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3256" windowHeight="12372"/>
  </bookViews>
  <sheets>
    <sheet name="TDSheet" sheetId="1" r:id="rId1"/>
  </sheets>
  <definedNames>
    <definedName name="_xlnm._FilterDatabase" localSheetId="0" hidden="1">TDSheet!$B$12:$AA$1500</definedName>
  </definedNames>
  <calcPr calcId="144525" refMode="R1C1"/>
</workbook>
</file>

<file path=xl/calcChain.xml><?xml version="1.0" encoding="utf-8"?>
<calcChain xmlns="http://schemas.openxmlformats.org/spreadsheetml/2006/main">
  <c r="P17" i="1" l="1"/>
  <c r="Q17" i="1"/>
  <c r="R17" i="1"/>
  <c r="W17" i="1"/>
  <c r="Z17" i="1"/>
  <c r="P18" i="1"/>
  <c r="Q18" i="1"/>
  <c r="R18" i="1"/>
  <c r="W18" i="1"/>
  <c r="Z18" i="1"/>
  <c r="P19" i="1"/>
  <c r="Q19" i="1"/>
  <c r="R19" i="1"/>
  <c r="W19" i="1"/>
  <c r="Z19" i="1"/>
  <c r="P23" i="1"/>
  <c r="Q23" i="1"/>
  <c r="R23" i="1"/>
  <c r="W23" i="1"/>
  <c r="Z23" i="1"/>
  <c r="P24" i="1"/>
  <c r="Q24" i="1"/>
  <c r="R24" i="1"/>
  <c r="W24" i="1"/>
  <c r="Z24" i="1"/>
  <c r="P25" i="1"/>
  <c r="Q25" i="1"/>
  <c r="R25" i="1"/>
  <c r="W25" i="1"/>
  <c r="Z25" i="1"/>
  <c r="P27" i="1"/>
  <c r="Q27" i="1"/>
  <c r="R27" i="1"/>
  <c r="W27" i="1"/>
  <c r="Z27" i="1"/>
  <c r="P28" i="1"/>
  <c r="Q28" i="1"/>
  <c r="R28" i="1"/>
  <c r="W28" i="1"/>
  <c r="Z28" i="1"/>
  <c r="P29" i="1"/>
  <c r="Q29" i="1"/>
  <c r="R29" i="1"/>
  <c r="W29" i="1"/>
  <c r="Z29" i="1"/>
  <c r="P30" i="1"/>
  <c r="Q30" i="1"/>
  <c r="R30" i="1"/>
  <c r="W30" i="1"/>
  <c r="Z30" i="1"/>
  <c r="P32" i="1"/>
  <c r="Q32" i="1"/>
  <c r="R32" i="1"/>
  <c r="W32" i="1"/>
  <c r="Z32" i="1"/>
  <c r="P33" i="1"/>
  <c r="Q33" i="1"/>
  <c r="R33" i="1"/>
  <c r="W33" i="1"/>
  <c r="Z33" i="1"/>
  <c r="P35" i="1"/>
  <c r="Q35" i="1"/>
  <c r="R35" i="1"/>
  <c r="W35" i="1"/>
  <c r="Z35" i="1"/>
  <c r="P36" i="1"/>
  <c r="Q36" i="1"/>
  <c r="R36" i="1"/>
  <c r="W36" i="1"/>
  <c r="Z36" i="1"/>
  <c r="P37" i="1"/>
  <c r="Q37" i="1"/>
  <c r="R37" i="1"/>
  <c r="W37" i="1"/>
  <c r="Z37" i="1"/>
  <c r="P38" i="1"/>
  <c r="Q38" i="1"/>
  <c r="R38" i="1"/>
  <c r="W38" i="1"/>
  <c r="Z38" i="1"/>
  <c r="P40" i="1"/>
  <c r="Q40" i="1"/>
  <c r="R40" i="1"/>
  <c r="W40" i="1"/>
  <c r="Z40" i="1"/>
  <c r="P41" i="1"/>
  <c r="Q41" i="1"/>
  <c r="R41" i="1"/>
  <c r="W41" i="1"/>
  <c r="Z41" i="1"/>
  <c r="P42" i="1"/>
  <c r="Q42" i="1"/>
  <c r="R42" i="1"/>
  <c r="W42" i="1"/>
  <c r="Z42" i="1"/>
  <c r="P43" i="1"/>
  <c r="Q43" i="1"/>
  <c r="R43" i="1"/>
  <c r="W43" i="1"/>
  <c r="Z43" i="1"/>
  <c r="P44" i="1"/>
  <c r="Q44" i="1"/>
  <c r="R44" i="1"/>
  <c r="W44" i="1"/>
  <c r="Z44" i="1"/>
  <c r="P45" i="1"/>
  <c r="Q45" i="1"/>
  <c r="R45" i="1"/>
  <c r="W45" i="1"/>
  <c r="Z45" i="1"/>
  <c r="P46" i="1"/>
  <c r="Q46" i="1"/>
  <c r="R46" i="1"/>
  <c r="W46" i="1"/>
  <c r="Z46" i="1"/>
  <c r="P47" i="1"/>
  <c r="Q47" i="1"/>
  <c r="R47" i="1"/>
  <c r="W47" i="1"/>
  <c r="Z47" i="1"/>
  <c r="P49" i="1"/>
  <c r="Q49" i="1"/>
  <c r="R49" i="1"/>
  <c r="W49" i="1"/>
  <c r="Z49" i="1"/>
  <c r="P50" i="1"/>
  <c r="Q50" i="1"/>
  <c r="R50" i="1"/>
  <c r="W50" i="1"/>
  <c r="Z50" i="1"/>
  <c r="P51" i="1"/>
  <c r="Q51" i="1"/>
  <c r="R51" i="1"/>
  <c r="W51" i="1"/>
  <c r="Z51" i="1"/>
  <c r="P52" i="1"/>
  <c r="Q52" i="1"/>
  <c r="R52" i="1"/>
  <c r="W52" i="1"/>
  <c r="Z52" i="1"/>
  <c r="P53" i="1"/>
  <c r="Q53" i="1"/>
  <c r="R53" i="1"/>
  <c r="W53" i="1"/>
  <c r="Z53" i="1"/>
  <c r="P54" i="1"/>
  <c r="Q54" i="1"/>
  <c r="R54" i="1"/>
  <c r="W54" i="1"/>
  <c r="Z54" i="1"/>
  <c r="P55" i="1"/>
  <c r="Q55" i="1"/>
  <c r="R55" i="1"/>
  <c r="W55" i="1"/>
  <c r="Z55" i="1"/>
  <c r="P61" i="1"/>
  <c r="Q61" i="1"/>
  <c r="R61" i="1"/>
  <c r="W61" i="1"/>
  <c r="Z61" i="1"/>
  <c r="P62" i="1"/>
  <c r="Q62" i="1"/>
  <c r="R62" i="1"/>
  <c r="W62" i="1"/>
  <c r="Z62" i="1"/>
  <c r="P63" i="1"/>
  <c r="Q63" i="1"/>
  <c r="R63" i="1"/>
  <c r="W63" i="1"/>
  <c r="Z63" i="1"/>
  <c r="P64" i="1"/>
  <c r="Q64" i="1"/>
  <c r="R64" i="1"/>
  <c r="W64" i="1"/>
  <c r="Z64" i="1"/>
  <c r="P65" i="1"/>
  <c r="Q65" i="1"/>
  <c r="R65" i="1"/>
  <c r="W65" i="1"/>
  <c r="Z65" i="1"/>
  <c r="P66" i="1"/>
  <c r="Q66" i="1"/>
  <c r="R66" i="1"/>
  <c r="W66" i="1"/>
  <c r="Z66" i="1"/>
  <c r="P68" i="1"/>
  <c r="Q68" i="1"/>
  <c r="R68" i="1"/>
  <c r="W68" i="1"/>
  <c r="Z68" i="1"/>
  <c r="P69" i="1"/>
  <c r="Q69" i="1"/>
  <c r="R69" i="1"/>
  <c r="W69" i="1"/>
  <c r="Z69" i="1"/>
  <c r="P70" i="1"/>
  <c r="Q70" i="1"/>
  <c r="R70" i="1"/>
  <c r="W70" i="1"/>
  <c r="Z70" i="1"/>
  <c r="P71" i="1"/>
  <c r="Q71" i="1"/>
  <c r="R71" i="1"/>
  <c r="W71" i="1"/>
  <c r="Z71" i="1"/>
  <c r="P76" i="1"/>
  <c r="Q76" i="1"/>
  <c r="R76" i="1"/>
  <c r="W76" i="1"/>
  <c r="Z76" i="1"/>
  <c r="P77" i="1"/>
  <c r="Q77" i="1"/>
  <c r="R77" i="1"/>
  <c r="W77" i="1"/>
  <c r="Z77" i="1"/>
  <c r="P78" i="1"/>
  <c r="Q78" i="1"/>
  <c r="R78" i="1"/>
  <c r="W78" i="1"/>
  <c r="Z78" i="1"/>
  <c r="P81" i="1"/>
  <c r="Q81" i="1"/>
  <c r="R81" i="1"/>
  <c r="W81" i="1"/>
  <c r="Z81" i="1"/>
  <c r="P82" i="1"/>
  <c r="Q82" i="1"/>
  <c r="R82" i="1"/>
  <c r="W82" i="1"/>
  <c r="Z82" i="1"/>
  <c r="P87" i="1"/>
  <c r="Q87" i="1"/>
  <c r="R87" i="1"/>
  <c r="W87" i="1"/>
  <c r="Z87" i="1"/>
  <c r="P88" i="1"/>
  <c r="Q88" i="1"/>
  <c r="R88" i="1"/>
  <c r="W88" i="1"/>
  <c r="Z88" i="1"/>
  <c r="P89" i="1"/>
  <c r="Q89" i="1"/>
  <c r="R89" i="1"/>
  <c r="W89" i="1"/>
  <c r="Z89" i="1"/>
  <c r="P90" i="1"/>
  <c r="Q90" i="1"/>
  <c r="R90" i="1"/>
  <c r="W90" i="1"/>
  <c r="Z90" i="1"/>
  <c r="P91" i="1"/>
  <c r="Q91" i="1"/>
  <c r="R91" i="1"/>
  <c r="W91" i="1"/>
  <c r="Z91" i="1"/>
  <c r="P94" i="1"/>
  <c r="Q94" i="1"/>
  <c r="R94" i="1"/>
  <c r="W94" i="1"/>
  <c r="Z94" i="1"/>
  <c r="P95" i="1"/>
  <c r="Q95" i="1"/>
  <c r="R95" i="1"/>
  <c r="W95" i="1"/>
  <c r="Z95" i="1"/>
  <c r="P96" i="1"/>
  <c r="Q96" i="1"/>
  <c r="R96" i="1"/>
  <c r="W96" i="1"/>
  <c r="Z96" i="1"/>
  <c r="P101" i="1"/>
  <c r="Q101" i="1"/>
  <c r="R101" i="1"/>
  <c r="W101" i="1"/>
  <c r="Z101" i="1"/>
  <c r="P104" i="1"/>
  <c r="Q104" i="1"/>
  <c r="R104" i="1"/>
  <c r="W104" i="1"/>
  <c r="Z104" i="1"/>
  <c r="P108" i="1"/>
  <c r="Q108" i="1"/>
  <c r="R108" i="1"/>
  <c r="W108" i="1"/>
  <c r="Z108" i="1"/>
  <c r="P109" i="1"/>
  <c r="Q109" i="1"/>
  <c r="R109" i="1"/>
  <c r="W109" i="1"/>
  <c r="Z109" i="1"/>
  <c r="P110" i="1"/>
  <c r="Q110" i="1"/>
  <c r="R110" i="1"/>
  <c r="W110" i="1"/>
  <c r="Z110" i="1"/>
  <c r="P111" i="1"/>
  <c r="Q111" i="1"/>
  <c r="R111" i="1"/>
  <c r="W111" i="1"/>
  <c r="Z111" i="1"/>
  <c r="P113" i="1"/>
  <c r="Q113" i="1"/>
  <c r="R113" i="1"/>
  <c r="W113" i="1"/>
  <c r="Z113" i="1"/>
  <c r="P116" i="1"/>
  <c r="Q116" i="1"/>
  <c r="R116" i="1"/>
  <c r="W116" i="1"/>
  <c r="Z116" i="1"/>
  <c r="P117" i="1"/>
  <c r="Q117" i="1"/>
  <c r="R117" i="1"/>
  <c r="W117" i="1"/>
  <c r="Z117" i="1"/>
  <c r="P118" i="1"/>
  <c r="Q118" i="1"/>
  <c r="R118" i="1"/>
  <c r="W118" i="1"/>
  <c r="Z118" i="1"/>
  <c r="P121" i="1"/>
  <c r="Q121" i="1"/>
  <c r="R121" i="1"/>
  <c r="W121" i="1"/>
  <c r="Z121" i="1"/>
  <c r="P128" i="1"/>
  <c r="Q128" i="1"/>
  <c r="R128" i="1"/>
  <c r="W128" i="1"/>
  <c r="Z128" i="1"/>
  <c r="P129" i="1"/>
  <c r="Q129" i="1"/>
  <c r="R129" i="1"/>
  <c r="W129" i="1"/>
  <c r="Z129" i="1"/>
  <c r="P131" i="1"/>
  <c r="Q131" i="1"/>
  <c r="R131" i="1"/>
  <c r="W131" i="1"/>
  <c r="Z131" i="1"/>
  <c r="P133" i="1"/>
  <c r="Q133" i="1"/>
  <c r="R133" i="1"/>
  <c r="W133" i="1"/>
  <c r="Z133" i="1"/>
  <c r="P135" i="1"/>
  <c r="Q135" i="1"/>
  <c r="R135" i="1"/>
  <c r="W135" i="1"/>
  <c r="Z135" i="1"/>
  <c r="P139" i="1"/>
  <c r="Q139" i="1"/>
  <c r="R139" i="1"/>
  <c r="W139" i="1"/>
  <c r="Z139" i="1"/>
  <c r="P141" i="1"/>
  <c r="Q141" i="1"/>
  <c r="R141" i="1"/>
  <c r="W141" i="1"/>
  <c r="Z141" i="1"/>
  <c r="P143" i="1"/>
  <c r="Q143" i="1"/>
  <c r="R143" i="1"/>
  <c r="W143" i="1"/>
  <c r="Z143" i="1"/>
  <c r="P144" i="1"/>
  <c r="Q144" i="1"/>
  <c r="R144" i="1"/>
  <c r="W144" i="1"/>
  <c r="Z144" i="1"/>
  <c r="P146" i="1"/>
  <c r="Q146" i="1"/>
  <c r="R146" i="1"/>
  <c r="W146" i="1"/>
  <c r="Z146" i="1"/>
  <c r="P148" i="1"/>
  <c r="Q148" i="1"/>
  <c r="R148" i="1"/>
  <c r="W148" i="1"/>
  <c r="Z148" i="1"/>
  <c r="P151" i="1"/>
  <c r="Q151" i="1"/>
  <c r="R151" i="1"/>
  <c r="W151" i="1"/>
  <c r="Z151" i="1"/>
  <c r="P153" i="1"/>
  <c r="Q153" i="1"/>
  <c r="R153" i="1"/>
  <c r="W153" i="1"/>
  <c r="Z153" i="1"/>
  <c r="P154" i="1"/>
  <c r="Q154" i="1"/>
  <c r="R154" i="1"/>
  <c r="W154" i="1"/>
  <c r="Z154" i="1"/>
  <c r="P157" i="1"/>
  <c r="Q157" i="1"/>
  <c r="R157" i="1"/>
  <c r="W157" i="1"/>
  <c r="Z157" i="1"/>
  <c r="P158" i="1"/>
  <c r="Q158" i="1"/>
  <c r="R158" i="1"/>
  <c r="W158" i="1"/>
  <c r="Z158" i="1"/>
  <c r="P160" i="1"/>
  <c r="Q160" i="1"/>
  <c r="R160" i="1"/>
  <c r="W160" i="1"/>
  <c r="Z160" i="1"/>
  <c r="P163" i="1"/>
  <c r="Q163" i="1"/>
  <c r="R163" i="1"/>
  <c r="W163" i="1"/>
  <c r="Z163" i="1"/>
  <c r="P164" i="1"/>
  <c r="Q164" i="1"/>
  <c r="R164" i="1"/>
  <c r="W164" i="1"/>
  <c r="Z164" i="1"/>
  <c r="P165" i="1"/>
  <c r="Q165" i="1"/>
  <c r="R165" i="1"/>
  <c r="W165" i="1"/>
  <c r="Z165" i="1"/>
  <c r="P167" i="1"/>
  <c r="Q167" i="1"/>
  <c r="R167" i="1"/>
  <c r="W167" i="1"/>
  <c r="Z167" i="1"/>
  <c r="P171" i="1"/>
  <c r="Q171" i="1"/>
  <c r="R171" i="1"/>
  <c r="W171" i="1"/>
  <c r="Z171" i="1"/>
  <c r="P172" i="1"/>
  <c r="Q172" i="1"/>
  <c r="R172" i="1"/>
  <c r="W172" i="1"/>
  <c r="Z172" i="1"/>
  <c r="P173" i="1"/>
  <c r="Q173" i="1"/>
  <c r="R173" i="1"/>
  <c r="W173" i="1"/>
  <c r="Z173" i="1"/>
  <c r="P174" i="1"/>
  <c r="Q174" i="1"/>
  <c r="R174" i="1"/>
  <c r="W174" i="1"/>
  <c r="Z174" i="1"/>
  <c r="P177" i="1"/>
  <c r="Q177" i="1"/>
  <c r="R177" i="1"/>
  <c r="W177" i="1"/>
  <c r="Z177" i="1"/>
  <c r="P178" i="1"/>
  <c r="Q178" i="1"/>
  <c r="R178" i="1"/>
  <c r="W178" i="1"/>
  <c r="Z178" i="1"/>
  <c r="P179" i="1"/>
  <c r="Q179" i="1"/>
  <c r="R179" i="1"/>
  <c r="W179" i="1"/>
  <c r="Z179" i="1"/>
  <c r="P181" i="1"/>
  <c r="Q181" i="1"/>
  <c r="R181" i="1"/>
  <c r="W181" i="1"/>
  <c r="Z181" i="1"/>
  <c r="P182" i="1"/>
  <c r="Q182" i="1"/>
  <c r="R182" i="1"/>
  <c r="W182" i="1"/>
  <c r="Z182" i="1"/>
  <c r="P185" i="1"/>
  <c r="Q185" i="1"/>
  <c r="R185" i="1"/>
  <c r="W185" i="1"/>
  <c r="Z185" i="1"/>
  <c r="P186" i="1"/>
  <c r="Q186" i="1"/>
  <c r="R186" i="1"/>
  <c r="W186" i="1"/>
  <c r="Z186" i="1"/>
  <c r="P187" i="1"/>
  <c r="Q187" i="1"/>
  <c r="R187" i="1"/>
  <c r="W187" i="1"/>
  <c r="Z187" i="1"/>
  <c r="P188" i="1"/>
  <c r="Q188" i="1"/>
  <c r="R188" i="1"/>
  <c r="W188" i="1"/>
  <c r="Z188" i="1"/>
  <c r="P189" i="1"/>
  <c r="Q189" i="1"/>
  <c r="R189" i="1"/>
  <c r="W189" i="1"/>
  <c r="Z189" i="1"/>
  <c r="P190" i="1"/>
  <c r="Q190" i="1"/>
  <c r="R190" i="1"/>
  <c r="W190" i="1"/>
  <c r="Z190" i="1"/>
  <c r="P193" i="1"/>
  <c r="Q193" i="1"/>
  <c r="R193" i="1"/>
  <c r="W193" i="1"/>
  <c r="Z193" i="1"/>
  <c r="P194" i="1"/>
  <c r="Q194" i="1"/>
  <c r="R194" i="1"/>
  <c r="W194" i="1"/>
  <c r="Z194" i="1"/>
  <c r="P200" i="1"/>
  <c r="Q200" i="1"/>
  <c r="R200" i="1"/>
  <c r="W200" i="1"/>
  <c r="Z200" i="1"/>
  <c r="P202" i="1"/>
  <c r="Q202" i="1"/>
  <c r="R202" i="1"/>
  <c r="W202" i="1"/>
  <c r="Z202" i="1"/>
  <c r="P203" i="1"/>
  <c r="Q203" i="1"/>
  <c r="R203" i="1"/>
  <c r="W203" i="1"/>
  <c r="Z203" i="1"/>
  <c r="P205" i="1"/>
  <c r="Q205" i="1"/>
  <c r="R205" i="1"/>
  <c r="W205" i="1"/>
  <c r="Z205" i="1"/>
  <c r="P207" i="1"/>
  <c r="Q207" i="1"/>
  <c r="R207" i="1"/>
  <c r="W207" i="1"/>
  <c r="Z207" i="1"/>
  <c r="P208" i="1"/>
  <c r="Q208" i="1"/>
  <c r="R208" i="1"/>
  <c r="W208" i="1"/>
  <c r="Z208" i="1"/>
  <c r="P209" i="1"/>
  <c r="Q209" i="1"/>
  <c r="R209" i="1"/>
  <c r="W209" i="1"/>
  <c r="Z209" i="1"/>
  <c r="P210" i="1"/>
  <c r="Q210" i="1"/>
  <c r="R210" i="1"/>
  <c r="W210" i="1"/>
  <c r="Z210" i="1"/>
  <c r="P212" i="1"/>
  <c r="Q212" i="1"/>
  <c r="R212" i="1"/>
  <c r="W212" i="1"/>
  <c r="Z212" i="1"/>
  <c r="P214" i="1"/>
  <c r="Q214" i="1"/>
  <c r="R214" i="1"/>
  <c r="W214" i="1"/>
  <c r="Z214" i="1"/>
  <c r="P218" i="1"/>
  <c r="Q218" i="1"/>
  <c r="R218" i="1"/>
  <c r="W218" i="1"/>
  <c r="Z218" i="1"/>
  <c r="P221" i="1"/>
  <c r="Q221" i="1"/>
  <c r="R221" i="1"/>
  <c r="W221" i="1"/>
  <c r="Z221" i="1"/>
  <c r="P227" i="1"/>
  <c r="Q227" i="1"/>
  <c r="R227" i="1"/>
  <c r="W227" i="1"/>
  <c r="Z227" i="1"/>
  <c r="P229" i="1"/>
  <c r="Q229" i="1"/>
  <c r="R229" i="1"/>
  <c r="W229" i="1"/>
  <c r="Z229" i="1"/>
  <c r="P235" i="1"/>
  <c r="Q235" i="1"/>
  <c r="R235" i="1"/>
  <c r="W235" i="1"/>
  <c r="Z235" i="1"/>
  <c r="P239" i="1"/>
  <c r="Q239" i="1"/>
  <c r="R239" i="1"/>
  <c r="W239" i="1"/>
  <c r="Z239" i="1"/>
  <c r="P242" i="1"/>
  <c r="Q242" i="1"/>
  <c r="R242" i="1"/>
  <c r="W242" i="1"/>
  <c r="Z242" i="1"/>
  <c r="P246" i="1"/>
  <c r="Q246" i="1"/>
  <c r="R246" i="1"/>
  <c r="W246" i="1"/>
  <c r="Z246" i="1"/>
  <c r="P247" i="1"/>
  <c r="Q247" i="1"/>
  <c r="R247" i="1"/>
  <c r="W247" i="1"/>
  <c r="Z247" i="1"/>
  <c r="P249" i="1"/>
  <c r="Q249" i="1"/>
  <c r="R249" i="1"/>
  <c r="W249" i="1"/>
  <c r="Z249" i="1"/>
  <c r="P250" i="1"/>
  <c r="Q250" i="1"/>
  <c r="R250" i="1"/>
  <c r="W250" i="1"/>
  <c r="Z250" i="1"/>
  <c r="P254" i="1"/>
  <c r="Q254" i="1"/>
  <c r="R254" i="1"/>
  <c r="W254" i="1"/>
  <c r="Z254" i="1"/>
  <c r="P255" i="1"/>
  <c r="Q255" i="1"/>
  <c r="R255" i="1"/>
  <c r="W255" i="1"/>
  <c r="Z255" i="1"/>
  <c r="P257" i="1"/>
  <c r="Q257" i="1"/>
  <c r="R257" i="1"/>
  <c r="W257" i="1"/>
  <c r="Z257" i="1"/>
  <c r="P260" i="1"/>
  <c r="Q260" i="1"/>
  <c r="R260" i="1"/>
  <c r="W260" i="1"/>
  <c r="Z260" i="1"/>
  <c r="P261" i="1"/>
  <c r="Q261" i="1"/>
  <c r="R261" i="1"/>
  <c r="W261" i="1"/>
  <c r="Z261" i="1"/>
  <c r="P263" i="1"/>
  <c r="Q263" i="1"/>
  <c r="R263" i="1"/>
  <c r="W263" i="1"/>
  <c r="Z263" i="1"/>
  <c r="P265" i="1"/>
  <c r="Q265" i="1"/>
  <c r="R265" i="1"/>
  <c r="W265" i="1"/>
  <c r="Z265" i="1"/>
  <c r="P266" i="1"/>
  <c r="Q266" i="1"/>
  <c r="R266" i="1"/>
  <c r="W266" i="1"/>
  <c r="Z266" i="1"/>
  <c r="P267" i="1"/>
  <c r="Q267" i="1"/>
  <c r="R267" i="1"/>
  <c r="W267" i="1"/>
  <c r="Z267" i="1"/>
  <c r="P268" i="1"/>
  <c r="Q268" i="1"/>
  <c r="R268" i="1"/>
  <c r="W268" i="1"/>
  <c r="Z268" i="1"/>
  <c r="P269" i="1"/>
  <c r="Q269" i="1"/>
  <c r="R269" i="1"/>
  <c r="W269" i="1"/>
  <c r="Z269" i="1"/>
  <c r="P270" i="1"/>
  <c r="Q270" i="1"/>
  <c r="R270" i="1"/>
  <c r="W270" i="1"/>
  <c r="Z270" i="1"/>
  <c r="P271" i="1"/>
  <c r="Q271" i="1"/>
  <c r="R271" i="1"/>
  <c r="W271" i="1"/>
  <c r="Z271" i="1"/>
  <c r="P272" i="1"/>
  <c r="Q272" i="1"/>
  <c r="R272" i="1"/>
  <c r="W272" i="1"/>
  <c r="Z272" i="1"/>
  <c r="P273" i="1"/>
  <c r="Q273" i="1"/>
  <c r="R273" i="1"/>
  <c r="W273" i="1"/>
  <c r="Z273" i="1"/>
  <c r="P274" i="1"/>
  <c r="Q274" i="1"/>
  <c r="R274" i="1"/>
  <c r="W274" i="1"/>
  <c r="Z274" i="1"/>
  <c r="P275" i="1"/>
  <c r="Q275" i="1"/>
  <c r="R275" i="1"/>
  <c r="W275" i="1"/>
  <c r="Z275" i="1"/>
  <c r="P277" i="1"/>
  <c r="Q277" i="1"/>
  <c r="R277" i="1"/>
  <c r="W277" i="1"/>
  <c r="Z277" i="1"/>
  <c r="P281" i="1"/>
  <c r="Q281" i="1"/>
  <c r="R281" i="1"/>
  <c r="W281" i="1"/>
  <c r="Z281" i="1"/>
  <c r="P282" i="1"/>
  <c r="Q282" i="1"/>
  <c r="R282" i="1"/>
  <c r="W282" i="1"/>
  <c r="Z282" i="1"/>
  <c r="P285" i="1"/>
  <c r="Q285" i="1"/>
  <c r="R285" i="1"/>
  <c r="W285" i="1"/>
  <c r="Z285" i="1"/>
  <c r="P289" i="1"/>
  <c r="Q289" i="1"/>
  <c r="R289" i="1"/>
  <c r="W289" i="1"/>
  <c r="Z289" i="1"/>
  <c r="P291" i="1"/>
  <c r="Q291" i="1"/>
  <c r="R291" i="1"/>
  <c r="W291" i="1"/>
  <c r="Z291" i="1"/>
  <c r="P292" i="1"/>
  <c r="Q292" i="1"/>
  <c r="R292" i="1"/>
  <c r="W292" i="1"/>
  <c r="Z292" i="1"/>
  <c r="P293" i="1"/>
  <c r="Q293" i="1"/>
  <c r="R293" i="1"/>
  <c r="W293" i="1"/>
  <c r="Z293" i="1"/>
  <c r="P298" i="1"/>
  <c r="Q298" i="1"/>
  <c r="R298" i="1"/>
  <c r="W298" i="1"/>
  <c r="Z298" i="1"/>
  <c r="P301" i="1"/>
  <c r="Q301" i="1"/>
  <c r="R301" i="1"/>
  <c r="W301" i="1"/>
  <c r="Z301" i="1"/>
  <c r="P303" i="1"/>
  <c r="Q303" i="1"/>
  <c r="R303" i="1"/>
  <c r="W303" i="1"/>
  <c r="Z303" i="1"/>
  <c r="P308" i="1"/>
  <c r="Q308" i="1"/>
  <c r="R308" i="1"/>
  <c r="W308" i="1"/>
  <c r="Z308" i="1"/>
  <c r="P309" i="1"/>
  <c r="Q309" i="1"/>
  <c r="R309" i="1"/>
  <c r="W309" i="1"/>
  <c r="Z309" i="1"/>
  <c r="P310" i="1"/>
  <c r="Q310" i="1"/>
  <c r="R310" i="1"/>
  <c r="W310" i="1"/>
  <c r="Z310" i="1"/>
  <c r="P311" i="1"/>
  <c r="Q311" i="1"/>
  <c r="R311" i="1"/>
  <c r="W311" i="1"/>
  <c r="Z311" i="1"/>
  <c r="P314" i="1"/>
  <c r="Q314" i="1"/>
  <c r="R314" i="1"/>
  <c r="W314" i="1"/>
  <c r="Z314" i="1"/>
  <c r="P315" i="1"/>
  <c r="Q315" i="1"/>
  <c r="R315" i="1"/>
  <c r="W315" i="1"/>
  <c r="Z315" i="1"/>
  <c r="P317" i="1"/>
  <c r="Q317" i="1"/>
  <c r="R317" i="1"/>
  <c r="W317" i="1"/>
  <c r="Z317" i="1"/>
  <c r="P318" i="1"/>
  <c r="Q318" i="1"/>
  <c r="R318" i="1"/>
  <c r="W318" i="1"/>
  <c r="Z318" i="1"/>
  <c r="P319" i="1"/>
  <c r="Q319" i="1"/>
  <c r="R319" i="1"/>
  <c r="W319" i="1"/>
  <c r="Z319" i="1"/>
  <c r="P320" i="1"/>
  <c r="Q320" i="1"/>
  <c r="R320" i="1"/>
  <c r="W320" i="1"/>
  <c r="Z320" i="1"/>
  <c r="P324" i="1"/>
  <c r="Q324" i="1"/>
  <c r="R324" i="1"/>
  <c r="W324" i="1"/>
  <c r="Z324" i="1"/>
  <c r="P325" i="1"/>
  <c r="Q325" i="1"/>
  <c r="R325" i="1"/>
  <c r="W325" i="1"/>
  <c r="Z325" i="1"/>
  <c r="P326" i="1"/>
  <c r="Q326" i="1"/>
  <c r="R326" i="1"/>
  <c r="W326" i="1"/>
  <c r="Z326" i="1"/>
  <c r="P327" i="1"/>
  <c r="Q327" i="1"/>
  <c r="R327" i="1"/>
  <c r="W327" i="1"/>
  <c r="Z327" i="1"/>
  <c r="P328" i="1"/>
  <c r="Q328" i="1"/>
  <c r="R328" i="1"/>
  <c r="W328" i="1"/>
  <c r="Z328" i="1"/>
  <c r="P329" i="1"/>
  <c r="Q329" i="1"/>
  <c r="R329" i="1"/>
  <c r="W329" i="1"/>
  <c r="Z329" i="1"/>
  <c r="P332" i="1"/>
  <c r="Q332" i="1"/>
  <c r="R332" i="1"/>
  <c r="W332" i="1"/>
  <c r="Z332" i="1"/>
  <c r="P334" i="1"/>
  <c r="Q334" i="1"/>
  <c r="R334" i="1"/>
  <c r="W334" i="1"/>
  <c r="Z334" i="1"/>
  <c r="P336" i="1"/>
  <c r="Q336" i="1"/>
  <c r="R336" i="1"/>
  <c r="W336" i="1"/>
  <c r="Z336" i="1"/>
  <c r="P337" i="1"/>
  <c r="Q337" i="1"/>
  <c r="R337" i="1"/>
  <c r="W337" i="1"/>
  <c r="Z337" i="1"/>
  <c r="P338" i="1"/>
  <c r="Q338" i="1"/>
  <c r="R338" i="1"/>
  <c r="W338" i="1"/>
  <c r="Z338" i="1"/>
  <c r="P339" i="1"/>
  <c r="Q339" i="1"/>
  <c r="R339" i="1"/>
  <c r="W339" i="1"/>
  <c r="Z339" i="1"/>
  <c r="P340" i="1"/>
  <c r="Q340" i="1"/>
  <c r="R340" i="1"/>
  <c r="W340" i="1"/>
  <c r="Z340" i="1"/>
  <c r="P342" i="1"/>
  <c r="Q342" i="1"/>
  <c r="R342" i="1"/>
  <c r="W342" i="1"/>
  <c r="Z342" i="1"/>
  <c r="P343" i="1"/>
  <c r="Q343" i="1"/>
  <c r="R343" i="1"/>
  <c r="W343" i="1"/>
  <c r="Z343" i="1"/>
  <c r="P344" i="1"/>
  <c r="Q344" i="1"/>
  <c r="R344" i="1"/>
  <c r="W344" i="1"/>
  <c r="Z344" i="1"/>
  <c r="P345" i="1"/>
  <c r="Q345" i="1"/>
  <c r="R345" i="1"/>
  <c r="W345" i="1"/>
  <c r="Z345" i="1"/>
  <c r="P346" i="1"/>
  <c r="Q346" i="1"/>
  <c r="R346" i="1"/>
  <c r="W346" i="1"/>
  <c r="Z346" i="1"/>
  <c r="P348" i="1"/>
  <c r="Q348" i="1"/>
  <c r="R348" i="1"/>
  <c r="W348" i="1"/>
  <c r="Z348" i="1"/>
  <c r="P349" i="1"/>
  <c r="Q349" i="1"/>
  <c r="R349" i="1"/>
  <c r="W349" i="1"/>
  <c r="Z349" i="1"/>
  <c r="P350" i="1"/>
  <c r="Q350" i="1"/>
  <c r="R350" i="1"/>
  <c r="W350" i="1"/>
  <c r="Z350" i="1"/>
  <c r="P351" i="1"/>
  <c r="Q351" i="1"/>
  <c r="R351" i="1"/>
  <c r="W351" i="1"/>
  <c r="Z351" i="1"/>
  <c r="P352" i="1"/>
  <c r="Q352" i="1"/>
  <c r="R352" i="1"/>
  <c r="W352" i="1"/>
  <c r="Z352" i="1"/>
  <c r="P353" i="1"/>
  <c r="Q353" i="1"/>
  <c r="R353" i="1"/>
  <c r="W353" i="1"/>
  <c r="Z353" i="1"/>
  <c r="P354" i="1"/>
  <c r="Q354" i="1"/>
  <c r="R354" i="1"/>
  <c r="W354" i="1"/>
  <c r="Z354" i="1"/>
  <c r="P355" i="1"/>
  <c r="Q355" i="1"/>
  <c r="R355" i="1"/>
  <c r="W355" i="1"/>
  <c r="Z355" i="1"/>
  <c r="P356" i="1"/>
  <c r="Q356" i="1"/>
  <c r="R356" i="1"/>
  <c r="W356" i="1"/>
  <c r="Z356" i="1"/>
  <c r="P357" i="1"/>
  <c r="Q357" i="1"/>
  <c r="R357" i="1"/>
  <c r="W357" i="1"/>
  <c r="Z357" i="1"/>
  <c r="P358" i="1"/>
  <c r="Q358" i="1"/>
  <c r="R358" i="1"/>
  <c r="W358" i="1"/>
  <c r="Z358" i="1"/>
  <c r="P359" i="1"/>
  <c r="Q359" i="1"/>
  <c r="R359" i="1"/>
  <c r="W359" i="1"/>
  <c r="Z359" i="1"/>
  <c r="P360" i="1"/>
  <c r="Q360" i="1"/>
  <c r="R360" i="1"/>
  <c r="W360" i="1"/>
  <c r="Z360" i="1"/>
  <c r="P361" i="1"/>
  <c r="Q361" i="1"/>
  <c r="R361" i="1"/>
  <c r="W361" i="1"/>
  <c r="Z361" i="1"/>
  <c r="P362" i="1"/>
  <c r="Q362" i="1"/>
  <c r="R362" i="1"/>
  <c r="W362" i="1"/>
  <c r="Z362" i="1"/>
  <c r="P365" i="1"/>
  <c r="Q365" i="1"/>
  <c r="R365" i="1"/>
  <c r="W365" i="1"/>
  <c r="Z365" i="1"/>
  <c r="P366" i="1"/>
  <c r="Q366" i="1"/>
  <c r="R366" i="1"/>
  <c r="W366" i="1"/>
  <c r="Z366" i="1"/>
  <c r="P370" i="1"/>
  <c r="Q370" i="1"/>
  <c r="R370" i="1"/>
  <c r="W370" i="1"/>
  <c r="Z370" i="1"/>
  <c r="P374" i="1"/>
  <c r="Q374" i="1"/>
  <c r="R374" i="1"/>
  <c r="W374" i="1"/>
  <c r="Z374" i="1"/>
  <c r="P377" i="1"/>
  <c r="Q377" i="1"/>
  <c r="R377" i="1"/>
  <c r="W377" i="1"/>
  <c r="Z377" i="1"/>
  <c r="P378" i="1"/>
  <c r="Q378" i="1"/>
  <c r="R378" i="1"/>
  <c r="W378" i="1"/>
  <c r="Z378" i="1"/>
  <c r="P379" i="1"/>
  <c r="Q379" i="1"/>
  <c r="R379" i="1"/>
  <c r="W379" i="1"/>
  <c r="Z379" i="1"/>
  <c r="P382" i="1"/>
  <c r="Q382" i="1"/>
  <c r="R382" i="1"/>
  <c r="W382" i="1"/>
  <c r="Z382" i="1"/>
  <c r="P384" i="1"/>
  <c r="Q384" i="1"/>
  <c r="R384" i="1"/>
  <c r="W384" i="1"/>
  <c r="Z384" i="1"/>
  <c r="P385" i="1"/>
  <c r="Q385" i="1"/>
  <c r="R385" i="1"/>
  <c r="W385" i="1"/>
  <c r="Z385" i="1"/>
  <c r="P386" i="1"/>
  <c r="Q386" i="1"/>
  <c r="R386" i="1"/>
  <c r="W386" i="1"/>
  <c r="Z386" i="1"/>
  <c r="P387" i="1"/>
  <c r="Q387" i="1"/>
  <c r="R387" i="1"/>
  <c r="W387" i="1"/>
  <c r="Z387" i="1"/>
  <c r="P388" i="1"/>
  <c r="Q388" i="1"/>
  <c r="R388" i="1"/>
  <c r="W388" i="1"/>
  <c r="Z388" i="1"/>
  <c r="P389" i="1"/>
  <c r="Q389" i="1"/>
  <c r="R389" i="1"/>
  <c r="W389" i="1"/>
  <c r="Z389" i="1"/>
  <c r="P391" i="1"/>
  <c r="Q391" i="1"/>
  <c r="W391" i="1"/>
  <c r="Z391" i="1"/>
  <c r="P392" i="1"/>
  <c r="Q392" i="1"/>
  <c r="W392" i="1"/>
  <c r="Z392" i="1"/>
  <c r="P394" i="1"/>
  <c r="Q394" i="1"/>
  <c r="R394" i="1"/>
  <c r="W394" i="1"/>
  <c r="Z394" i="1"/>
  <c r="P395" i="1"/>
  <c r="Q395" i="1"/>
  <c r="R395" i="1"/>
  <c r="W395" i="1"/>
  <c r="Z395" i="1"/>
  <c r="P398" i="1"/>
  <c r="Q398" i="1"/>
  <c r="R398" i="1"/>
  <c r="W398" i="1"/>
  <c r="Z398" i="1"/>
  <c r="P399" i="1"/>
  <c r="Q399" i="1"/>
  <c r="R399" i="1"/>
  <c r="W399" i="1"/>
  <c r="Z399" i="1"/>
  <c r="P400" i="1"/>
  <c r="Q400" i="1"/>
  <c r="R400" i="1"/>
  <c r="W400" i="1"/>
  <c r="Z400" i="1"/>
  <c r="P401" i="1"/>
  <c r="Q401" i="1"/>
  <c r="R401" i="1"/>
  <c r="W401" i="1"/>
  <c r="Z401" i="1"/>
  <c r="P403" i="1"/>
  <c r="Q403" i="1"/>
  <c r="R403" i="1"/>
  <c r="W403" i="1"/>
  <c r="Z403" i="1"/>
  <c r="P404" i="1"/>
  <c r="Q404" i="1"/>
  <c r="R404" i="1"/>
  <c r="W404" i="1"/>
  <c r="Z404" i="1"/>
  <c r="P405" i="1"/>
  <c r="Q405" i="1"/>
  <c r="R405" i="1"/>
  <c r="W405" i="1"/>
  <c r="Z405" i="1"/>
  <c r="P406" i="1"/>
  <c r="Q406" i="1"/>
  <c r="R406" i="1"/>
  <c r="W406" i="1"/>
  <c r="Z406" i="1"/>
  <c r="P407" i="1"/>
  <c r="Q407" i="1"/>
  <c r="R407" i="1"/>
  <c r="W407" i="1"/>
  <c r="Z407" i="1"/>
  <c r="P408" i="1"/>
  <c r="Q408" i="1"/>
  <c r="R408" i="1"/>
  <c r="W408" i="1"/>
  <c r="Z408" i="1"/>
  <c r="P410" i="1"/>
  <c r="Q410" i="1"/>
  <c r="R410" i="1"/>
  <c r="W410" i="1"/>
  <c r="Z410" i="1"/>
  <c r="P416" i="1"/>
  <c r="Q416" i="1"/>
  <c r="R416" i="1"/>
  <c r="W416" i="1"/>
  <c r="Z416" i="1"/>
  <c r="P418" i="1"/>
  <c r="Q418" i="1"/>
  <c r="R418" i="1"/>
  <c r="W418" i="1"/>
  <c r="Z418" i="1"/>
  <c r="P420" i="1"/>
  <c r="Q420" i="1"/>
  <c r="R420" i="1"/>
  <c r="W420" i="1"/>
  <c r="Z420" i="1"/>
  <c r="P422" i="1"/>
  <c r="Q422" i="1"/>
  <c r="R422" i="1"/>
  <c r="W422" i="1"/>
  <c r="Z422" i="1"/>
  <c r="P425" i="1"/>
  <c r="Q425" i="1"/>
  <c r="R425" i="1"/>
  <c r="W425" i="1"/>
  <c r="Z425" i="1"/>
  <c r="P426" i="1"/>
  <c r="Q426" i="1"/>
  <c r="R426" i="1"/>
  <c r="W426" i="1"/>
  <c r="Z426" i="1"/>
  <c r="P427" i="1"/>
  <c r="Q427" i="1"/>
  <c r="R427" i="1"/>
  <c r="W427" i="1"/>
  <c r="Z427" i="1"/>
  <c r="P429" i="1"/>
  <c r="Q429" i="1"/>
  <c r="R429" i="1"/>
  <c r="W429" i="1"/>
  <c r="Z429" i="1"/>
  <c r="P430" i="1"/>
  <c r="Q430" i="1"/>
  <c r="R430" i="1"/>
  <c r="W430" i="1"/>
  <c r="Z430" i="1"/>
  <c r="P432" i="1"/>
  <c r="Q432" i="1"/>
  <c r="R432" i="1"/>
  <c r="W432" i="1"/>
  <c r="Z432" i="1"/>
  <c r="P433" i="1"/>
  <c r="Q433" i="1"/>
  <c r="R433" i="1"/>
  <c r="W433" i="1"/>
  <c r="Z433" i="1"/>
  <c r="P434" i="1"/>
  <c r="Q434" i="1"/>
  <c r="R434" i="1"/>
  <c r="W434" i="1"/>
  <c r="Z434" i="1"/>
  <c r="P435" i="1"/>
  <c r="Q435" i="1"/>
  <c r="R435" i="1"/>
  <c r="W435" i="1"/>
  <c r="Z435" i="1"/>
  <c r="P436" i="1"/>
  <c r="Q436" i="1"/>
  <c r="R436" i="1"/>
  <c r="W436" i="1"/>
  <c r="Z436" i="1"/>
  <c r="P437" i="1"/>
  <c r="Q437" i="1"/>
  <c r="R437" i="1"/>
  <c r="W437" i="1"/>
  <c r="Z437" i="1"/>
  <c r="P439" i="1"/>
  <c r="Q439" i="1"/>
  <c r="R439" i="1"/>
  <c r="W439" i="1"/>
  <c r="Z439" i="1"/>
  <c r="P441" i="1"/>
  <c r="Q441" i="1"/>
  <c r="R441" i="1"/>
  <c r="W441" i="1"/>
  <c r="Z441" i="1"/>
  <c r="P444" i="1"/>
  <c r="Q444" i="1"/>
  <c r="R444" i="1"/>
  <c r="W444" i="1"/>
  <c r="Z444" i="1"/>
  <c r="P445" i="1"/>
  <c r="Q445" i="1"/>
  <c r="R445" i="1"/>
  <c r="W445" i="1"/>
  <c r="Z445" i="1"/>
  <c r="P446" i="1"/>
  <c r="Q446" i="1"/>
  <c r="R446" i="1"/>
  <c r="W446" i="1"/>
  <c r="Z446" i="1"/>
  <c r="P447" i="1"/>
  <c r="Q447" i="1"/>
  <c r="R447" i="1"/>
  <c r="W447" i="1"/>
  <c r="Z447" i="1"/>
  <c r="P449" i="1"/>
  <c r="Q449" i="1"/>
  <c r="R449" i="1"/>
  <c r="W449" i="1"/>
  <c r="Z449" i="1"/>
  <c r="P451" i="1"/>
  <c r="Q451" i="1"/>
  <c r="R451" i="1"/>
  <c r="W451" i="1"/>
  <c r="Z451" i="1"/>
  <c r="P456" i="1"/>
  <c r="Q456" i="1"/>
  <c r="R456" i="1"/>
  <c r="W456" i="1"/>
  <c r="Z456" i="1"/>
  <c r="P457" i="1"/>
  <c r="Q457" i="1"/>
  <c r="R457" i="1"/>
  <c r="W457" i="1"/>
  <c r="Z457" i="1"/>
  <c r="P458" i="1"/>
  <c r="Q458" i="1"/>
  <c r="R458" i="1"/>
  <c r="W458" i="1"/>
  <c r="Z458" i="1"/>
  <c r="P459" i="1"/>
  <c r="Q459" i="1"/>
  <c r="R459" i="1"/>
  <c r="W459" i="1"/>
  <c r="Z459" i="1"/>
  <c r="P460" i="1"/>
  <c r="Q460" i="1"/>
  <c r="R460" i="1"/>
  <c r="W460" i="1"/>
  <c r="Z460" i="1"/>
  <c r="P461" i="1"/>
  <c r="Q461" i="1"/>
  <c r="R461" i="1"/>
  <c r="W461" i="1"/>
  <c r="Z461" i="1"/>
  <c r="P463" i="1"/>
  <c r="Q463" i="1"/>
  <c r="R463" i="1"/>
  <c r="W463" i="1"/>
  <c r="Z463" i="1"/>
  <c r="P464" i="1"/>
  <c r="Q464" i="1"/>
  <c r="R464" i="1"/>
  <c r="W464" i="1"/>
  <c r="Z464" i="1"/>
  <c r="P465" i="1"/>
  <c r="Q465" i="1"/>
  <c r="R465" i="1"/>
  <c r="W465" i="1"/>
  <c r="Z465" i="1"/>
  <c r="P466" i="1"/>
  <c r="Q466" i="1"/>
  <c r="R466" i="1"/>
  <c r="W466" i="1"/>
  <c r="Z466" i="1"/>
  <c r="P467" i="1"/>
  <c r="Q467" i="1"/>
  <c r="R467" i="1"/>
  <c r="W467" i="1"/>
  <c r="Z467" i="1"/>
  <c r="P468" i="1"/>
  <c r="Q468" i="1"/>
  <c r="R468" i="1"/>
  <c r="W468" i="1"/>
  <c r="Z468" i="1"/>
  <c r="P469" i="1"/>
  <c r="Q469" i="1"/>
  <c r="R469" i="1"/>
  <c r="W469" i="1"/>
  <c r="Z469" i="1"/>
  <c r="P470" i="1"/>
  <c r="Q470" i="1"/>
  <c r="R470" i="1"/>
  <c r="W470" i="1"/>
  <c r="Z470" i="1"/>
  <c r="P472" i="1"/>
  <c r="Q472" i="1"/>
  <c r="R472" i="1"/>
  <c r="W472" i="1"/>
  <c r="Z472" i="1"/>
  <c r="P473" i="1"/>
  <c r="Q473" i="1"/>
  <c r="R473" i="1"/>
  <c r="W473" i="1"/>
  <c r="Z473" i="1"/>
  <c r="P474" i="1"/>
  <c r="Q474" i="1"/>
  <c r="R474" i="1"/>
  <c r="W474" i="1"/>
  <c r="Z474" i="1"/>
  <c r="P475" i="1"/>
  <c r="Q475" i="1"/>
  <c r="R475" i="1"/>
  <c r="W475" i="1"/>
  <c r="Z475" i="1"/>
  <c r="P476" i="1"/>
  <c r="Q476" i="1"/>
  <c r="R476" i="1"/>
  <c r="W476" i="1"/>
  <c r="Z476" i="1"/>
  <c r="P477" i="1"/>
  <c r="Q477" i="1"/>
  <c r="R477" i="1"/>
  <c r="W477" i="1"/>
  <c r="Z477" i="1"/>
  <c r="P478" i="1"/>
  <c r="Q478" i="1"/>
  <c r="R478" i="1"/>
  <c r="W478" i="1"/>
  <c r="Z478" i="1"/>
  <c r="P480" i="1"/>
  <c r="Q480" i="1"/>
  <c r="R480" i="1"/>
  <c r="W480" i="1"/>
  <c r="Z480" i="1"/>
  <c r="P481" i="1"/>
  <c r="Q481" i="1"/>
  <c r="R481" i="1"/>
  <c r="W481" i="1"/>
  <c r="Z481" i="1"/>
  <c r="P482" i="1"/>
  <c r="Q482" i="1"/>
  <c r="R482" i="1"/>
  <c r="W482" i="1"/>
  <c r="Z482" i="1"/>
  <c r="P483" i="1"/>
  <c r="Q483" i="1"/>
  <c r="R483" i="1"/>
  <c r="W483" i="1"/>
  <c r="Z483" i="1"/>
  <c r="P484" i="1"/>
  <c r="Q484" i="1"/>
  <c r="R484" i="1"/>
  <c r="W484" i="1"/>
  <c r="Z484" i="1"/>
  <c r="P485" i="1"/>
  <c r="Q485" i="1"/>
  <c r="R485" i="1"/>
  <c r="W485" i="1"/>
  <c r="Z485" i="1"/>
  <c r="P486" i="1"/>
  <c r="Q486" i="1"/>
  <c r="R486" i="1"/>
  <c r="W486" i="1"/>
  <c r="Z486" i="1"/>
  <c r="P487" i="1"/>
  <c r="Q487" i="1"/>
  <c r="R487" i="1"/>
  <c r="W487" i="1"/>
  <c r="Z487" i="1"/>
  <c r="P488" i="1"/>
  <c r="Q488" i="1"/>
  <c r="R488" i="1"/>
  <c r="W488" i="1"/>
  <c r="Z488" i="1"/>
  <c r="P490" i="1"/>
  <c r="Q490" i="1"/>
  <c r="R490" i="1"/>
  <c r="W490" i="1"/>
  <c r="Z490" i="1"/>
  <c r="P491" i="1"/>
  <c r="Q491" i="1"/>
  <c r="R491" i="1"/>
  <c r="W491" i="1"/>
  <c r="Z491" i="1"/>
  <c r="P492" i="1"/>
  <c r="Q492" i="1"/>
  <c r="R492" i="1"/>
  <c r="W492" i="1"/>
  <c r="Z492" i="1"/>
  <c r="P493" i="1"/>
  <c r="Q493" i="1"/>
  <c r="R493" i="1"/>
  <c r="W493" i="1"/>
  <c r="Z493" i="1"/>
  <c r="P495" i="1"/>
  <c r="Q495" i="1"/>
  <c r="R495" i="1"/>
  <c r="W495" i="1"/>
  <c r="Z495" i="1"/>
  <c r="P497" i="1"/>
  <c r="Q497" i="1"/>
  <c r="R497" i="1"/>
  <c r="W497" i="1"/>
  <c r="Z497" i="1"/>
  <c r="P498" i="1"/>
  <c r="Q498" i="1"/>
  <c r="R498" i="1"/>
  <c r="W498" i="1"/>
  <c r="Z498" i="1"/>
  <c r="P499" i="1"/>
  <c r="Q499" i="1"/>
  <c r="R499" i="1"/>
  <c r="W499" i="1"/>
  <c r="Z499" i="1"/>
  <c r="P500" i="1"/>
  <c r="Q500" i="1"/>
  <c r="R500" i="1"/>
  <c r="W500" i="1"/>
  <c r="Z500" i="1"/>
  <c r="P501" i="1"/>
  <c r="Q501" i="1"/>
  <c r="R501" i="1"/>
  <c r="W501" i="1"/>
  <c r="Z501" i="1"/>
  <c r="P502" i="1"/>
  <c r="Q502" i="1"/>
  <c r="R502" i="1"/>
  <c r="W502" i="1"/>
  <c r="Z502" i="1"/>
  <c r="P506" i="1"/>
  <c r="Q506" i="1"/>
  <c r="R506" i="1"/>
  <c r="W506" i="1"/>
  <c r="Z506" i="1"/>
  <c r="P507" i="1"/>
  <c r="Q507" i="1"/>
  <c r="R507" i="1"/>
  <c r="W507" i="1"/>
  <c r="Z507" i="1"/>
  <c r="P508" i="1"/>
  <c r="Q508" i="1"/>
  <c r="R508" i="1"/>
  <c r="W508" i="1"/>
  <c r="Z508" i="1"/>
  <c r="P510" i="1"/>
  <c r="Q510" i="1"/>
  <c r="R510" i="1"/>
  <c r="W510" i="1"/>
  <c r="Z510" i="1"/>
  <c r="P511" i="1"/>
  <c r="Q511" i="1"/>
  <c r="R511" i="1"/>
  <c r="W511" i="1"/>
  <c r="Z511" i="1"/>
  <c r="P512" i="1"/>
  <c r="Q512" i="1"/>
  <c r="R512" i="1"/>
  <c r="W512" i="1"/>
  <c r="Z512" i="1"/>
  <c r="P514" i="1"/>
  <c r="Q514" i="1"/>
  <c r="R514" i="1"/>
  <c r="W514" i="1"/>
  <c r="Z514" i="1"/>
  <c r="P516" i="1"/>
  <c r="Q516" i="1"/>
  <c r="R516" i="1"/>
  <c r="W516" i="1"/>
  <c r="Z516" i="1"/>
  <c r="P519" i="1"/>
  <c r="Q519" i="1"/>
  <c r="R519" i="1"/>
  <c r="W519" i="1"/>
  <c r="Z519" i="1"/>
  <c r="P520" i="1"/>
  <c r="Q520" i="1"/>
  <c r="R520" i="1"/>
  <c r="W520" i="1"/>
  <c r="Z520" i="1"/>
  <c r="P522" i="1"/>
  <c r="Q522" i="1"/>
  <c r="R522" i="1"/>
  <c r="W522" i="1"/>
  <c r="Z522" i="1"/>
  <c r="P523" i="1"/>
  <c r="Q523" i="1"/>
  <c r="R523" i="1"/>
  <c r="W523" i="1"/>
  <c r="Z523" i="1"/>
  <c r="P524" i="1"/>
  <c r="Q524" i="1"/>
  <c r="R524" i="1"/>
  <c r="W524" i="1"/>
  <c r="Z524" i="1"/>
  <c r="P525" i="1"/>
  <c r="Q525" i="1"/>
  <c r="R525" i="1"/>
  <c r="W525" i="1"/>
  <c r="Z525" i="1"/>
  <c r="P528" i="1"/>
  <c r="Q528" i="1"/>
  <c r="R528" i="1"/>
  <c r="W528" i="1"/>
  <c r="Z528" i="1"/>
  <c r="P530" i="1"/>
  <c r="Q530" i="1"/>
  <c r="R530" i="1"/>
  <c r="W530" i="1"/>
  <c r="Z530" i="1"/>
  <c r="P532" i="1"/>
  <c r="Q532" i="1"/>
  <c r="R532" i="1"/>
  <c r="W532" i="1"/>
  <c r="Z532" i="1"/>
  <c r="P533" i="1"/>
  <c r="Q533" i="1"/>
  <c r="R533" i="1"/>
  <c r="W533" i="1"/>
  <c r="Z533" i="1"/>
  <c r="P534" i="1"/>
  <c r="Q534" i="1"/>
  <c r="R534" i="1"/>
  <c r="W534" i="1"/>
  <c r="Z534" i="1"/>
  <c r="P535" i="1"/>
  <c r="Q535" i="1"/>
  <c r="R535" i="1"/>
  <c r="W535" i="1"/>
  <c r="Z535" i="1"/>
  <c r="P536" i="1"/>
  <c r="Q536" i="1"/>
  <c r="R536" i="1"/>
  <c r="W536" i="1"/>
  <c r="Z536" i="1"/>
  <c r="P537" i="1"/>
  <c r="Q537" i="1"/>
  <c r="R537" i="1"/>
  <c r="W537" i="1"/>
  <c r="Z537" i="1"/>
  <c r="P538" i="1"/>
  <c r="Q538" i="1"/>
  <c r="R538" i="1"/>
  <c r="W538" i="1"/>
  <c r="Z538" i="1"/>
  <c r="P539" i="1"/>
  <c r="Q539" i="1"/>
  <c r="R539" i="1"/>
  <c r="W539" i="1"/>
  <c r="Z539" i="1"/>
  <c r="P540" i="1"/>
  <c r="Q540" i="1"/>
  <c r="R540" i="1"/>
  <c r="W540" i="1"/>
  <c r="Z540" i="1"/>
  <c r="P541" i="1"/>
  <c r="Q541" i="1"/>
  <c r="R541" i="1"/>
  <c r="W541" i="1"/>
  <c r="Z541" i="1"/>
  <c r="P543" i="1"/>
  <c r="Q543" i="1"/>
  <c r="R543" i="1"/>
  <c r="W543" i="1"/>
  <c r="Z543" i="1"/>
  <c r="P544" i="1"/>
  <c r="Q544" i="1"/>
  <c r="R544" i="1"/>
  <c r="W544" i="1"/>
  <c r="Z544" i="1"/>
  <c r="P545" i="1"/>
  <c r="Q545" i="1"/>
  <c r="R545" i="1"/>
  <c r="W545" i="1"/>
  <c r="Z545" i="1"/>
  <c r="P546" i="1"/>
  <c r="Q546" i="1"/>
  <c r="R546" i="1"/>
  <c r="W546" i="1"/>
  <c r="Z546" i="1"/>
  <c r="P547" i="1"/>
  <c r="Q547" i="1"/>
  <c r="R547" i="1"/>
  <c r="W547" i="1"/>
  <c r="Z547" i="1"/>
  <c r="P549" i="1"/>
  <c r="Q549" i="1"/>
  <c r="R549" i="1"/>
  <c r="W549" i="1"/>
  <c r="Z549" i="1"/>
  <c r="P550" i="1"/>
  <c r="Q550" i="1"/>
  <c r="R550" i="1"/>
  <c r="W550" i="1"/>
  <c r="Z550" i="1"/>
  <c r="P551" i="1"/>
  <c r="Q551" i="1"/>
  <c r="R551" i="1"/>
  <c r="W551" i="1"/>
  <c r="Z551" i="1"/>
  <c r="P553" i="1"/>
  <c r="Q553" i="1"/>
  <c r="R553" i="1"/>
  <c r="W553" i="1"/>
  <c r="Z553" i="1"/>
  <c r="P554" i="1"/>
  <c r="Q554" i="1"/>
  <c r="R554" i="1"/>
  <c r="W554" i="1"/>
  <c r="Z554" i="1"/>
  <c r="P555" i="1"/>
  <c r="Q555" i="1"/>
  <c r="R555" i="1"/>
  <c r="W555" i="1"/>
  <c r="Z555" i="1"/>
  <c r="P556" i="1"/>
  <c r="Q556" i="1"/>
  <c r="R556" i="1"/>
  <c r="W556" i="1"/>
  <c r="Z556" i="1"/>
  <c r="P558" i="1"/>
  <c r="Q558" i="1"/>
  <c r="R558" i="1"/>
  <c r="W558" i="1"/>
  <c r="Z558" i="1"/>
  <c r="P559" i="1"/>
  <c r="Q559" i="1"/>
  <c r="R559" i="1"/>
  <c r="W559" i="1"/>
  <c r="Z559" i="1"/>
  <c r="P560" i="1"/>
  <c r="Q560" i="1"/>
  <c r="R560" i="1"/>
  <c r="W560" i="1"/>
  <c r="Z560" i="1"/>
  <c r="P561" i="1"/>
  <c r="Q561" i="1"/>
  <c r="R561" i="1"/>
  <c r="W561" i="1"/>
  <c r="Z561" i="1"/>
  <c r="P563" i="1"/>
  <c r="Q563" i="1"/>
  <c r="R563" i="1"/>
  <c r="W563" i="1"/>
  <c r="Z563" i="1"/>
  <c r="P564" i="1"/>
  <c r="Q564" i="1"/>
  <c r="R564" i="1"/>
  <c r="W564" i="1"/>
  <c r="Z564" i="1"/>
  <c r="P565" i="1"/>
  <c r="Q565" i="1"/>
  <c r="R565" i="1"/>
  <c r="W565" i="1"/>
  <c r="Z565" i="1"/>
  <c r="P566" i="1"/>
  <c r="Q566" i="1"/>
  <c r="R566" i="1"/>
  <c r="W566" i="1"/>
  <c r="Z566" i="1"/>
  <c r="P567" i="1"/>
  <c r="Q567" i="1"/>
  <c r="R567" i="1"/>
  <c r="W567" i="1"/>
  <c r="Z567" i="1"/>
  <c r="P568" i="1"/>
  <c r="Q568" i="1"/>
  <c r="R568" i="1"/>
  <c r="W568" i="1"/>
  <c r="Z568" i="1"/>
  <c r="P569" i="1"/>
  <c r="Q569" i="1"/>
  <c r="R569" i="1"/>
  <c r="W569" i="1"/>
  <c r="Z569" i="1"/>
  <c r="P571" i="1"/>
  <c r="Q571" i="1"/>
  <c r="R571" i="1"/>
  <c r="W571" i="1"/>
  <c r="Z571" i="1"/>
  <c r="P572" i="1"/>
  <c r="Q572" i="1"/>
  <c r="R572" i="1"/>
  <c r="W572" i="1"/>
  <c r="Z572" i="1"/>
  <c r="P573" i="1"/>
  <c r="Q573" i="1"/>
  <c r="R573" i="1"/>
  <c r="W573" i="1"/>
  <c r="Z573" i="1"/>
  <c r="P574" i="1"/>
  <c r="Q574" i="1"/>
  <c r="R574" i="1"/>
  <c r="W574" i="1"/>
  <c r="Z574" i="1"/>
  <c r="P577" i="1"/>
  <c r="Q577" i="1"/>
  <c r="R577" i="1"/>
  <c r="W577" i="1"/>
  <c r="Z577" i="1"/>
  <c r="P579" i="1"/>
  <c r="Q579" i="1"/>
  <c r="R579" i="1"/>
  <c r="W579" i="1"/>
  <c r="Z579" i="1"/>
  <c r="P581" i="1"/>
  <c r="Q581" i="1"/>
  <c r="R581" i="1"/>
  <c r="W581" i="1"/>
  <c r="Z581" i="1"/>
  <c r="P583" i="1"/>
  <c r="Q583" i="1"/>
  <c r="R583" i="1"/>
  <c r="W583" i="1"/>
  <c r="Z583" i="1"/>
  <c r="P584" i="1"/>
  <c r="Q584" i="1"/>
  <c r="R584" i="1"/>
  <c r="W584" i="1"/>
  <c r="Z584" i="1"/>
  <c r="P586" i="1"/>
  <c r="Q586" i="1"/>
  <c r="R586" i="1"/>
  <c r="W586" i="1"/>
  <c r="Z586" i="1"/>
  <c r="P587" i="1"/>
  <c r="Q587" i="1"/>
  <c r="R587" i="1"/>
  <c r="W587" i="1"/>
  <c r="Z587" i="1"/>
  <c r="P592" i="1"/>
  <c r="Q592" i="1"/>
  <c r="R592" i="1"/>
  <c r="W592" i="1"/>
  <c r="Z592" i="1"/>
  <c r="P594" i="1"/>
  <c r="Q594" i="1"/>
  <c r="R594" i="1"/>
  <c r="W594" i="1"/>
  <c r="Z594" i="1"/>
  <c r="P596" i="1"/>
  <c r="Q596" i="1"/>
  <c r="R596" i="1"/>
  <c r="W596" i="1"/>
  <c r="Z596" i="1"/>
  <c r="P599" i="1"/>
  <c r="Q599" i="1"/>
  <c r="R599" i="1"/>
  <c r="W599" i="1"/>
  <c r="Z599" i="1"/>
  <c r="P601" i="1"/>
  <c r="Q601" i="1"/>
  <c r="R601" i="1"/>
  <c r="W601" i="1"/>
  <c r="Z601" i="1"/>
  <c r="P604" i="1"/>
  <c r="Q604" i="1"/>
  <c r="R604" i="1"/>
  <c r="W604" i="1"/>
  <c r="Z604" i="1"/>
  <c r="P605" i="1"/>
  <c r="Q605" i="1"/>
  <c r="R605" i="1"/>
  <c r="W605" i="1"/>
  <c r="Z605" i="1"/>
  <c r="P606" i="1"/>
  <c r="Q606" i="1"/>
  <c r="R606" i="1"/>
  <c r="W606" i="1"/>
  <c r="Z606" i="1"/>
  <c r="P608" i="1"/>
  <c r="Q608" i="1"/>
  <c r="R608" i="1"/>
  <c r="W608" i="1"/>
  <c r="Z608" i="1"/>
  <c r="P610" i="1"/>
  <c r="Q610" i="1"/>
  <c r="R610" i="1"/>
  <c r="W610" i="1"/>
  <c r="Z610" i="1"/>
  <c r="P612" i="1"/>
  <c r="Q612" i="1"/>
  <c r="R612" i="1"/>
  <c r="W612" i="1"/>
  <c r="Z612" i="1"/>
  <c r="P613" i="1"/>
  <c r="Q613" i="1"/>
  <c r="R613" i="1"/>
  <c r="W613" i="1"/>
  <c r="Z613" i="1"/>
  <c r="P614" i="1"/>
  <c r="Q614" i="1"/>
  <c r="R614" i="1"/>
  <c r="W614" i="1"/>
  <c r="Z614" i="1"/>
  <c r="P616" i="1"/>
  <c r="Q616" i="1"/>
  <c r="R616" i="1"/>
  <c r="W616" i="1"/>
  <c r="Z616" i="1"/>
  <c r="P618" i="1"/>
  <c r="Q618" i="1"/>
  <c r="R618" i="1"/>
  <c r="W618" i="1"/>
  <c r="Z618" i="1"/>
  <c r="P619" i="1"/>
  <c r="Q619" i="1"/>
  <c r="R619" i="1"/>
  <c r="W619" i="1"/>
  <c r="Z619" i="1"/>
  <c r="P621" i="1"/>
  <c r="Q621" i="1"/>
  <c r="R621" i="1"/>
  <c r="W621" i="1"/>
  <c r="Z621" i="1"/>
  <c r="P623" i="1"/>
  <c r="Q623" i="1"/>
  <c r="R623" i="1"/>
  <c r="W623" i="1"/>
  <c r="Z623" i="1"/>
  <c r="P624" i="1"/>
  <c r="Q624" i="1"/>
  <c r="R624" i="1"/>
  <c r="W624" i="1"/>
  <c r="Z624" i="1"/>
  <c r="P625" i="1"/>
  <c r="Q625" i="1"/>
  <c r="R625" i="1"/>
  <c r="W625" i="1"/>
  <c r="Z625" i="1"/>
  <c r="P626" i="1"/>
  <c r="Q626" i="1"/>
  <c r="R626" i="1"/>
  <c r="W626" i="1"/>
  <c r="Z626" i="1"/>
  <c r="P628" i="1"/>
  <c r="Q628" i="1"/>
  <c r="R628" i="1"/>
  <c r="W628" i="1"/>
  <c r="Z628" i="1"/>
  <c r="P632" i="1"/>
  <c r="Q632" i="1"/>
  <c r="R632" i="1"/>
  <c r="W632" i="1"/>
  <c r="Z632" i="1"/>
  <c r="P633" i="1"/>
  <c r="Q633" i="1"/>
  <c r="R633" i="1"/>
  <c r="W633" i="1"/>
  <c r="Z633" i="1"/>
  <c r="P634" i="1"/>
  <c r="Q634" i="1"/>
  <c r="R634" i="1"/>
  <c r="W634" i="1"/>
  <c r="Z634" i="1"/>
  <c r="P636" i="1"/>
  <c r="Q636" i="1"/>
  <c r="R636" i="1"/>
  <c r="W636" i="1"/>
  <c r="Z636" i="1"/>
  <c r="P639" i="1"/>
  <c r="Q639" i="1"/>
  <c r="R639" i="1"/>
  <c r="W639" i="1"/>
  <c r="Z639" i="1"/>
  <c r="P642" i="1"/>
  <c r="Q642" i="1"/>
  <c r="R642" i="1"/>
  <c r="W642" i="1"/>
  <c r="Z642" i="1"/>
  <c r="P643" i="1"/>
  <c r="Q643" i="1"/>
  <c r="R643" i="1"/>
  <c r="W643" i="1"/>
  <c r="Z643" i="1"/>
  <c r="P646" i="1"/>
  <c r="Q646" i="1"/>
  <c r="R646" i="1"/>
  <c r="W646" i="1"/>
  <c r="Z646" i="1"/>
  <c r="P647" i="1"/>
  <c r="Q647" i="1"/>
  <c r="R647" i="1"/>
  <c r="W647" i="1"/>
  <c r="Z647" i="1"/>
  <c r="P649" i="1"/>
  <c r="Q649" i="1"/>
  <c r="R649" i="1"/>
  <c r="W649" i="1"/>
  <c r="Z649" i="1"/>
  <c r="P650" i="1"/>
  <c r="Q650" i="1"/>
  <c r="R650" i="1"/>
  <c r="W650" i="1"/>
  <c r="Z650" i="1"/>
  <c r="P652" i="1"/>
  <c r="Q652" i="1"/>
  <c r="R652" i="1"/>
  <c r="W652" i="1"/>
  <c r="Z652" i="1"/>
  <c r="P653" i="1"/>
  <c r="Q653" i="1"/>
  <c r="R653" i="1"/>
  <c r="W653" i="1"/>
  <c r="Z653" i="1"/>
  <c r="P654" i="1"/>
  <c r="Q654" i="1"/>
  <c r="R654" i="1"/>
  <c r="W654" i="1"/>
  <c r="Z654" i="1"/>
  <c r="P656" i="1"/>
  <c r="Q656" i="1"/>
  <c r="R656" i="1"/>
  <c r="W656" i="1"/>
  <c r="Z656" i="1"/>
  <c r="P657" i="1"/>
  <c r="Q657" i="1"/>
  <c r="R657" i="1"/>
  <c r="W657" i="1"/>
  <c r="Z657" i="1"/>
  <c r="P661" i="1"/>
  <c r="Q661" i="1"/>
  <c r="R661" i="1"/>
  <c r="W661" i="1"/>
  <c r="Z661" i="1"/>
  <c r="P662" i="1"/>
  <c r="Q662" i="1"/>
  <c r="R662" i="1"/>
  <c r="W662" i="1"/>
  <c r="Z662" i="1"/>
  <c r="P663" i="1"/>
  <c r="Q663" i="1"/>
  <c r="R663" i="1"/>
  <c r="W663" i="1"/>
  <c r="Z663" i="1"/>
  <c r="P664" i="1"/>
  <c r="Q664" i="1"/>
  <c r="R664" i="1"/>
  <c r="W664" i="1"/>
  <c r="Z664" i="1"/>
  <c r="P665" i="1"/>
  <c r="Q665" i="1"/>
  <c r="R665" i="1"/>
  <c r="W665" i="1"/>
  <c r="Z665" i="1"/>
  <c r="P666" i="1"/>
  <c r="Q666" i="1"/>
  <c r="R666" i="1"/>
  <c r="W666" i="1"/>
  <c r="Z666" i="1"/>
  <c r="P667" i="1"/>
  <c r="Q667" i="1"/>
  <c r="R667" i="1"/>
  <c r="W667" i="1"/>
  <c r="Z667" i="1"/>
  <c r="P668" i="1"/>
  <c r="Q668" i="1"/>
  <c r="R668" i="1"/>
  <c r="W668" i="1"/>
  <c r="Z668" i="1"/>
  <c r="P669" i="1"/>
  <c r="Q669" i="1"/>
  <c r="R669" i="1"/>
  <c r="W669" i="1"/>
  <c r="Z669" i="1"/>
  <c r="P670" i="1"/>
  <c r="Q670" i="1"/>
  <c r="R670" i="1"/>
  <c r="W670" i="1"/>
  <c r="Z670" i="1"/>
  <c r="P671" i="1"/>
  <c r="Q671" i="1"/>
  <c r="R671" i="1"/>
  <c r="W671" i="1"/>
  <c r="Z671" i="1"/>
  <c r="P672" i="1"/>
  <c r="Q672" i="1"/>
  <c r="R672" i="1"/>
  <c r="W672" i="1"/>
  <c r="Z672" i="1"/>
  <c r="P674" i="1"/>
  <c r="Q674" i="1"/>
  <c r="R674" i="1"/>
  <c r="W674" i="1"/>
  <c r="Z674" i="1"/>
  <c r="P676" i="1"/>
  <c r="Q676" i="1"/>
  <c r="R676" i="1"/>
  <c r="W676" i="1"/>
  <c r="Z676" i="1"/>
  <c r="P677" i="1"/>
  <c r="Q677" i="1"/>
  <c r="R677" i="1"/>
  <c r="W677" i="1"/>
  <c r="Z677" i="1"/>
  <c r="P678" i="1"/>
  <c r="Q678" i="1"/>
  <c r="R678" i="1"/>
  <c r="W678" i="1"/>
  <c r="Z678" i="1"/>
  <c r="P679" i="1"/>
  <c r="Q679" i="1"/>
  <c r="R679" i="1"/>
  <c r="W679" i="1"/>
  <c r="Z679" i="1"/>
  <c r="P680" i="1"/>
  <c r="Q680" i="1"/>
  <c r="R680" i="1"/>
  <c r="W680" i="1"/>
  <c r="Z680" i="1"/>
  <c r="P681" i="1"/>
  <c r="Q681" i="1"/>
  <c r="R681" i="1"/>
  <c r="W681" i="1"/>
  <c r="Z681" i="1"/>
  <c r="P683" i="1"/>
  <c r="Q683" i="1"/>
  <c r="R683" i="1"/>
  <c r="W683" i="1"/>
  <c r="Z683" i="1"/>
  <c r="P685" i="1"/>
  <c r="Q685" i="1"/>
  <c r="R685" i="1"/>
  <c r="W685" i="1"/>
  <c r="Z685" i="1"/>
  <c r="P689" i="1"/>
  <c r="Q689" i="1"/>
  <c r="R689" i="1"/>
  <c r="W689" i="1"/>
  <c r="Z689" i="1"/>
  <c r="P690" i="1"/>
  <c r="Q690" i="1"/>
  <c r="R690" i="1"/>
  <c r="W690" i="1"/>
  <c r="Z690" i="1"/>
  <c r="P693" i="1"/>
  <c r="Q693" i="1"/>
  <c r="R693" i="1"/>
  <c r="W693" i="1"/>
  <c r="Z693" i="1"/>
  <c r="P695" i="1"/>
  <c r="Q695" i="1"/>
  <c r="R695" i="1"/>
  <c r="W695" i="1"/>
  <c r="Z695" i="1"/>
  <c r="P696" i="1"/>
  <c r="Q696" i="1"/>
  <c r="R696" i="1"/>
  <c r="W696" i="1"/>
  <c r="Z696" i="1"/>
  <c r="P697" i="1"/>
  <c r="Q697" i="1"/>
  <c r="R697" i="1"/>
  <c r="W697" i="1"/>
  <c r="Z697" i="1"/>
  <c r="P698" i="1"/>
  <c r="Q698" i="1"/>
  <c r="R698" i="1"/>
  <c r="W698" i="1"/>
  <c r="Z698" i="1"/>
  <c r="P701" i="1"/>
  <c r="Q701" i="1"/>
  <c r="R701" i="1"/>
  <c r="W701" i="1"/>
  <c r="Z701" i="1"/>
  <c r="P702" i="1"/>
  <c r="Q702" i="1"/>
  <c r="R702" i="1"/>
  <c r="W702" i="1"/>
  <c r="Z702" i="1"/>
  <c r="P704" i="1"/>
  <c r="Q704" i="1"/>
  <c r="R704" i="1"/>
  <c r="W704" i="1"/>
  <c r="Z704" i="1"/>
  <c r="P706" i="1"/>
  <c r="Q706" i="1"/>
  <c r="R706" i="1"/>
  <c r="W706" i="1"/>
  <c r="Z706" i="1"/>
  <c r="P707" i="1"/>
  <c r="Q707" i="1"/>
  <c r="R707" i="1"/>
  <c r="W707" i="1"/>
  <c r="Z707" i="1"/>
  <c r="P708" i="1"/>
  <c r="Q708" i="1"/>
  <c r="R708" i="1"/>
  <c r="W708" i="1"/>
  <c r="Z708" i="1"/>
  <c r="P709" i="1"/>
  <c r="Q709" i="1"/>
  <c r="R709" i="1"/>
  <c r="W709" i="1"/>
  <c r="Z709" i="1"/>
  <c r="P712" i="1"/>
  <c r="Q712" i="1"/>
  <c r="R712" i="1"/>
  <c r="W712" i="1"/>
  <c r="Z712" i="1"/>
  <c r="P714" i="1"/>
  <c r="Q714" i="1"/>
  <c r="R714" i="1"/>
  <c r="W714" i="1"/>
  <c r="Z714" i="1"/>
  <c r="P716" i="1"/>
  <c r="Q716" i="1"/>
  <c r="R716" i="1"/>
  <c r="W716" i="1"/>
  <c r="Z716" i="1"/>
  <c r="P718" i="1"/>
  <c r="Q718" i="1"/>
  <c r="R718" i="1"/>
  <c r="W718" i="1"/>
  <c r="Z718" i="1"/>
  <c r="P719" i="1"/>
  <c r="Q719" i="1"/>
  <c r="R719" i="1"/>
  <c r="W719" i="1"/>
  <c r="Z719" i="1"/>
  <c r="P720" i="1"/>
  <c r="Q720" i="1"/>
  <c r="R720" i="1"/>
  <c r="W720" i="1"/>
  <c r="Z720" i="1"/>
  <c r="P721" i="1"/>
  <c r="Q721" i="1"/>
  <c r="R721" i="1"/>
  <c r="W721" i="1"/>
  <c r="Z721" i="1"/>
  <c r="P723" i="1"/>
  <c r="Q723" i="1"/>
  <c r="R723" i="1"/>
  <c r="W723" i="1"/>
  <c r="Z723" i="1"/>
  <c r="P724" i="1"/>
  <c r="Q724" i="1"/>
  <c r="R724" i="1"/>
  <c r="W724" i="1"/>
  <c r="Z724" i="1"/>
  <c r="P725" i="1"/>
  <c r="Q725" i="1"/>
  <c r="R725" i="1"/>
  <c r="W725" i="1"/>
  <c r="Z725" i="1"/>
  <c r="P727" i="1"/>
  <c r="Q727" i="1"/>
  <c r="R727" i="1"/>
  <c r="W727" i="1"/>
  <c r="Z727" i="1"/>
  <c r="P729" i="1"/>
  <c r="Q729" i="1"/>
  <c r="R729" i="1"/>
  <c r="W729" i="1"/>
  <c r="Z729" i="1"/>
  <c r="P730" i="1"/>
  <c r="Q730" i="1"/>
  <c r="R730" i="1"/>
  <c r="W730" i="1"/>
  <c r="Z730" i="1"/>
  <c r="P731" i="1"/>
  <c r="Q731" i="1"/>
  <c r="R731" i="1"/>
  <c r="W731" i="1"/>
  <c r="Z731" i="1"/>
  <c r="P733" i="1"/>
  <c r="Q733" i="1"/>
  <c r="R733" i="1"/>
  <c r="W733" i="1"/>
  <c r="Z733" i="1"/>
  <c r="P735" i="1"/>
  <c r="Q735" i="1"/>
  <c r="R735" i="1"/>
  <c r="W735" i="1"/>
  <c r="Z735" i="1"/>
  <c r="P738" i="1"/>
  <c r="Q738" i="1"/>
  <c r="R738" i="1"/>
  <c r="W738" i="1"/>
  <c r="Z738" i="1"/>
  <c r="P739" i="1"/>
  <c r="Q739" i="1"/>
  <c r="R739" i="1"/>
  <c r="W739" i="1"/>
  <c r="Z739" i="1"/>
  <c r="P740" i="1"/>
  <c r="Q740" i="1"/>
  <c r="R740" i="1"/>
  <c r="W740" i="1"/>
  <c r="Z740" i="1"/>
  <c r="P742" i="1"/>
  <c r="Q742" i="1"/>
  <c r="R742" i="1"/>
  <c r="W742" i="1"/>
  <c r="Z742" i="1"/>
  <c r="P743" i="1"/>
  <c r="Q743" i="1"/>
  <c r="R743" i="1"/>
  <c r="W743" i="1"/>
  <c r="Z743" i="1"/>
  <c r="P744" i="1"/>
  <c r="Q744" i="1"/>
  <c r="R744" i="1"/>
  <c r="W744" i="1"/>
  <c r="Z744" i="1"/>
  <c r="P745" i="1"/>
  <c r="Q745" i="1"/>
  <c r="R745" i="1"/>
  <c r="W745" i="1"/>
  <c r="Z745" i="1"/>
  <c r="P747" i="1"/>
  <c r="Q747" i="1"/>
  <c r="R747" i="1"/>
  <c r="W747" i="1"/>
  <c r="Z747" i="1"/>
  <c r="P748" i="1"/>
  <c r="Q748" i="1"/>
  <c r="R748" i="1"/>
  <c r="W748" i="1"/>
  <c r="Z748" i="1"/>
  <c r="P751" i="1"/>
  <c r="Q751" i="1"/>
  <c r="R751" i="1"/>
  <c r="W751" i="1"/>
  <c r="Z751" i="1"/>
  <c r="P754" i="1"/>
  <c r="Q754" i="1"/>
  <c r="R754" i="1"/>
  <c r="W754" i="1"/>
  <c r="Z754" i="1"/>
  <c r="P755" i="1"/>
  <c r="Q755" i="1"/>
  <c r="R755" i="1"/>
  <c r="W755" i="1"/>
  <c r="Z755" i="1"/>
  <c r="P756" i="1"/>
  <c r="Q756" i="1"/>
  <c r="R756" i="1"/>
  <c r="W756" i="1"/>
  <c r="Z756" i="1"/>
  <c r="P757" i="1"/>
  <c r="Q757" i="1"/>
  <c r="R757" i="1"/>
  <c r="W757" i="1"/>
  <c r="Z757" i="1"/>
  <c r="P758" i="1"/>
  <c r="Q758" i="1"/>
  <c r="R758" i="1"/>
  <c r="W758" i="1"/>
  <c r="Z758" i="1"/>
  <c r="P760" i="1"/>
  <c r="Q760" i="1"/>
  <c r="R760" i="1"/>
  <c r="W760" i="1"/>
  <c r="Z760" i="1"/>
  <c r="P761" i="1"/>
  <c r="Q761" i="1"/>
  <c r="R761" i="1"/>
  <c r="W761" i="1"/>
  <c r="Z761" i="1"/>
  <c r="P762" i="1"/>
  <c r="Q762" i="1"/>
  <c r="R762" i="1"/>
  <c r="W762" i="1"/>
  <c r="Z762" i="1"/>
  <c r="P763" i="1"/>
  <c r="Q763" i="1"/>
  <c r="R763" i="1"/>
  <c r="W763" i="1"/>
  <c r="Z763" i="1"/>
  <c r="P764" i="1"/>
  <c r="Q764" i="1"/>
  <c r="R764" i="1"/>
  <c r="W764" i="1"/>
  <c r="Z764" i="1"/>
  <c r="P765" i="1"/>
  <c r="Q765" i="1"/>
  <c r="R765" i="1"/>
  <c r="W765" i="1"/>
  <c r="Z765" i="1"/>
  <c r="P767" i="1"/>
  <c r="Q767" i="1"/>
  <c r="R767" i="1"/>
  <c r="W767" i="1"/>
  <c r="Z767" i="1"/>
  <c r="P770" i="1"/>
  <c r="Q770" i="1"/>
  <c r="R770" i="1"/>
  <c r="W770" i="1"/>
  <c r="Z770" i="1"/>
  <c r="P771" i="1"/>
  <c r="Q771" i="1"/>
  <c r="R771" i="1"/>
  <c r="W771" i="1"/>
  <c r="Z771" i="1"/>
  <c r="P772" i="1"/>
  <c r="Q772" i="1"/>
  <c r="R772" i="1"/>
  <c r="W772" i="1"/>
  <c r="Z772" i="1"/>
  <c r="P773" i="1"/>
  <c r="Q773" i="1"/>
  <c r="R773" i="1"/>
  <c r="W773" i="1"/>
  <c r="Z773" i="1"/>
  <c r="P774" i="1"/>
  <c r="Q774" i="1"/>
  <c r="R774" i="1"/>
  <c r="W774" i="1"/>
  <c r="Z774" i="1"/>
  <c r="P775" i="1"/>
  <c r="Q775" i="1"/>
  <c r="R775" i="1"/>
  <c r="W775" i="1"/>
  <c r="Z775" i="1"/>
  <c r="P776" i="1"/>
  <c r="Q776" i="1"/>
  <c r="R776" i="1"/>
  <c r="W776" i="1"/>
  <c r="Z776" i="1"/>
  <c r="P777" i="1"/>
  <c r="Q777" i="1"/>
  <c r="R777" i="1"/>
  <c r="W777" i="1"/>
  <c r="Z777" i="1"/>
  <c r="P778" i="1"/>
  <c r="Q778" i="1"/>
  <c r="R778" i="1"/>
  <c r="W778" i="1"/>
  <c r="Z778" i="1"/>
  <c r="P779" i="1"/>
  <c r="Q779" i="1"/>
  <c r="R779" i="1"/>
  <c r="W779" i="1"/>
  <c r="Z779" i="1"/>
  <c r="P780" i="1"/>
  <c r="Q780" i="1"/>
  <c r="R780" i="1"/>
  <c r="W780" i="1"/>
  <c r="Z780" i="1"/>
  <c r="P784" i="1"/>
  <c r="Q784" i="1"/>
  <c r="R784" i="1"/>
  <c r="W784" i="1"/>
  <c r="Z784" i="1"/>
  <c r="P788" i="1"/>
  <c r="Q788" i="1"/>
  <c r="R788" i="1"/>
  <c r="W788" i="1"/>
  <c r="Z788" i="1"/>
  <c r="P789" i="1"/>
  <c r="Q789" i="1"/>
  <c r="R789" i="1"/>
  <c r="W789" i="1"/>
  <c r="Z789" i="1"/>
  <c r="P790" i="1"/>
  <c r="Q790" i="1"/>
  <c r="R790" i="1"/>
  <c r="W790" i="1"/>
  <c r="Z790" i="1"/>
  <c r="P791" i="1"/>
  <c r="Q791" i="1"/>
  <c r="R791" i="1"/>
  <c r="W791" i="1"/>
  <c r="Z791" i="1"/>
  <c r="P792" i="1"/>
  <c r="Q792" i="1"/>
  <c r="R792" i="1"/>
  <c r="W792" i="1"/>
  <c r="Z792" i="1"/>
  <c r="P793" i="1"/>
  <c r="Q793" i="1"/>
  <c r="R793" i="1"/>
  <c r="W793" i="1"/>
  <c r="Z793" i="1"/>
  <c r="P796" i="1"/>
  <c r="Q796" i="1"/>
  <c r="R796" i="1"/>
  <c r="W796" i="1"/>
  <c r="Z796" i="1"/>
  <c r="P798" i="1"/>
  <c r="Q798" i="1"/>
  <c r="R798" i="1"/>
  <c r="W798" i="1"/>
  <c r="Z798" i="1"/>
  <c r="P800" i="1"/>
  <c r="Q800" i="1"/>
  <c r="R800" i="1"/>
  <c r="W800" i="1"/>
  <c r="Z800" i="1"/>
  <c r="P804" i="1"/>
  <c r="Q804" i="1"/>
  <c r="R804" i="1"/>
  <c r="W804" i="1"/>
  <c r="Z804" i="1"/>
  <c r="P806" i="1"/>
  <c r="Q806" i="1"/>
  <c r="R806" i="1"/>
  <c r="W806" i="1"/>
  <c r="Z806" i="1"/>
  <c r="P807" i="1"/>
  <c r="Q807" i="1"/>
  <c r="R807" i="1"/>
  <c r="W807" i="1"/>
  <c r="Z807" i="1"/>
  <c r="P808" i="1"/>
  <c r="Q808" i="1"/>
  <c r="R808" i="1"/>
  <c r="W808" i="1"/>
  <c r="Z808" i="1"/>
  <c r="P809" i="1"/>
  <c r="Q809" i="1"/>
  <c r="R809" i="1"/>
  <c r="W809" i="1"/>
  <c r="Z809" i="1"/>
  <c r="P810" i="1"/>
  <c r="Q810" i="1"/>
  <c r="R810" i="1"/>
  <c r="W810" i="1"/>
  <c r="Z810" i="1"/>
  <c r="P813" i="1"/>
  <c r="Q813" i="1"/>
  <c r="R813" i="1"/>
  <c r="W813" i="1"/>
  <c r="Z813" i="1"/>
  <c r="P814" i="1"/>
  <c r="Q814" i="1"/>
  <c r="R814" i="1"/>
  <c r="W814" i="1"/>
  <c r="Z814" i="1"/>
  <c r="P816" i="1"/>
  <c r="Q816" i="1"/>
  <c r="R816" i="1"/>
  <c r="W816" i="1"/>
  <c r="Z816" i="1"/>
  <c r="P817" i="1"/>
  <c r="Q817" i="1"/>
  <c r="R817" i="1"/>
  <c r="W817" i="1"/>
  <c r="Z817" i="1"/>
  <c r="P818" i="1"/>
  <c r="Q818" i="1"/>
  <c r="R818" i="1"/>
  <c r="W818" i="1"/>
  <c r="Z818" i="1"/>
  <c r="P820" i="1"/>
  <c r="Q820" i="1"/>
  <c r="R820" i="1"/>
  <c r="W820" i="1"/>
  <c r="Z820" i="1"/>
  <c r="P822" i="1"/>
  <c r="Q822" i="1"/>
  <c r="R822" i="1"/>
  <c r="W822" i="1"/>
  <c r="Z822" i="1"/>
  <c r="P823" i="1"/>
  <c r="Q823" i="1"/>
  <c r="R823" i="1"/>
  <c r="W823" i="1"/>
  <c r="Z823" i="1"/>
  <c r="P824" i="1"/>
  <c r="Q824" i="1"/>
  <c r="R824" i="1"/>
  <c r="W824" i="1"/>
  <c r="Z824" i="1"/>
  <c r="P827" i="1"/>
  <c r="Q827" i="1"/>
  <c r="R827" i="1"/>
  <c r="W827" i="1"/>
  <c r="Z827" i="1"/>
  <c r="P828" i="1"/>
  <c r="Q828" i="1"/>
  <c r="R828" i="1"/>
  <c r="W828" i="1"/>
  <c r="Z828" i="1"/>
  <c r="P830" i="1"/>
  <c r="Q830" i="1"/>
  <c r="R830" i="1"/>
  <c r="W830" i="1"/>
  <c r="Z830" i="1"/>
  <c r="P832" i="1"/>
  <c r="Q832" i="1"/>
  <c r="R832" i="1"/>
  <c r="W832" i="1"/>
  <c r="Z832" i="1"/>
  <c r="P834" i="1"/>
  <c r="Q834" i="1"/>
  <c r="R834" i="1"/>
  <c r="W834" i="1"/>
  <c r="Z834" i="1"/>
  <c r="P836" i="1"/>
  <c r="Q836" i="1"/>
  <c r="R836" i="1"/>
  <c r="W836" i="1"/>
  <c r="Z836" i="1"/>
  <c r="P837" i="1"/>
  <c r="Q837" i="1"/>
  <c r="R837" i="1"/>
  <c r="W837" i="1"/>
  <c r="Z837" i="1"/>
  <c r="P840" i="1"/>
  <c r="Q840" i="1"/>
  <c r="R840" i="1"/>
  <c r="W840" i="1"/>
  <c r="Z840" i="1"/>
  <c r="P842" i="1"/>
  <c r="Q842" i="1"/>
  <c r="R842" i="1"/>
  <c r="W842" i="1"/>
  <c r="Z842" i="1"/>
  <c r="P844" i="1"/>
  <c r="Q844" i="1"/>
  <c r="R844" i="1"/>
  <c r="W844" i="1"/>
  <c r="Z844" i="1"/>
  <c r="P845" i="1"/>
  <c r="Q845" i="1"/>
  <c r="R845" i="1"/>
  <c r="W845" i="1"/>
  <c r="Z845" i="1"/>
  <c r="P847" i="1"/>
  <c r="Q847" i="1"/>
  <c r="R847" i="1"/>
  <c r="W847" i="1"/>
  <c r="Z847" i="1"/>
  <c r="P849" i="1"/>
  <c r="Q849" i="1"/>
  <c r="R849" i="1"/>
  <c r="W849" i="1"/>
  <c r="Z849" i="1"/>
  <c r="P850" i="1"/>
  <c r="Q850" i="1"/>
  <c r="R850" i="1"/>
  <c r="W850" i="1"/>
  <c r="Z850" i="1"/>
  <c r="P852" i="1"/>
  <c r="Q852" i="1"/>
  <c r="R852" i="1"/>
  <c r="W852" i="1"/>
  <c r="Z852" i="1"/>
  <c r="P853" i="1"/>
  <c r="Q853" i="1"/>
  <c r="R853" i="1"/>
  <c r="W853" i="1"/>
  <c r="Z853" i="1"/>
  <c r="P856" i="1"/>
  <c r="Q856" i="1"/>
  <c r="R856" i="1"/>
  <c r="W856" i="1"/>
  <c r="Z856" i="1"/>
  <c r="P857" i="1"/>
  <c r="Q857" i="1"/>
  <c r="R857" i="1"/>
  <c r="W857" i="1"/>
  <c r="Z857" i="1"/>
  <c r="P858" i="1"/>
  <c r="Q858" i="1"/>
  <c r="R858" i="1"/>
  <c r="W858" i="1"/>
  <c r="Z858" i="1"/>
  <c r="P859" i="1"/>
  <c r="Q859" i="1"/>
  <c r="R859" i="1"/>
  <c r="W859" i="1"/>
  <c r="Z859" i="1"/>
  <c r="P860" i="1"/>
  <c r="Q860" i="1"/>
  <c r="R860" i="1"/>
  <c r="W860" i="1"/>
  <c r="Z860" i="1"/>
  <c r="P862" i="1"/>
  <c r="Q862" i="1"/>
  <c r="R862" i="1"/>
  <c r="W862" i="1"/>
  <c r="Z862" i="1"/>
  <c r="P863" i="1"/>
  <c r="Q863" i="1"/>
  <c r="R863" i="1"/>
  <c r="W863" i="1"/>
  <c r="Z863" i="1"/>
  <c r="P864" i="1"/>
  <c r="Q864" i="1"/>
  <c r="R864" i="1"/>
  <c r="W864" i="1"/>
  <c r="Z864" i="1"/>
  <c r="P865" i="1"/>
  <c r="Q865" i="1"/>
  <c r="R865" i="1"/>
  <c r="W865" i="1"/>
  <c r="Z865" i="1"/>
  <c r="P866" i="1"/>
  <c r="Q866" i="1"/>
  <c r="R866" i="1"/>
  <c r="W866" i="1"/>
  <c r="Z866" i="1"/>
  <c r="P867" i="1"/>
  <c r="Q867" i="1"/>
  <c r="R867" i="1"/>
  <c r="W867" i="1"/>
  <c r="Z867" i="1"/>
  <c r="P872" i="1"/>
  <c r="Q872" i="1"/>
  <c r="R872" i="1"/>
  <c r="W872" i="1"/>
  <c r="Z872" i="1"/>
  <c r="P873" i="1"/>
  <c r="Q873" i="1"/>
  <c r="R873" i="1"/>
  <c r="W873" i="1"/>
  <c r="Z873" i="1"/>
  <c r="P874" i="1"/>
  <c r="Q874" i="1"/>
  <c r="R874" i="1"/>
  <c r="W874" i="1"/>
  <c r="Z874" i="1"/>
  <c r="P876" i="1"/>
  <c r="Q876" i="1"/>
  <c r="R876" i="1"/>
  <c r="W876" i="1"/>
  <c r="Z876" i="1"/>
  <c r="P877" i="1"/>
  <c r="Q877" i="1"/>
  <c r="R877" i="1"/>
  <c r="W877" i="1"/>
  <c r="Z877" i="1"/>
  <c r="P878" i="1"/>
  <c r="Q878" i="1"/>
  <c r="R878" i="1"/>
  <c r="W878" i="1"/>
  <c r="Z878" i="1"/>
  <c r="P879" i="1"/>
  <c r="Q879" i="1"/>
  <c r="R879" i="1"/>
  <c r="W879" i="1"/>
  <c r="Z879" i="1"/>
  <c r="P880" i="1"/>
  <c r="Q880" i="1"/>
  <c r="R880" i="1"/>
  <c r="W880" i="1"/>
  <c r="Z880" i="1"/>
  <c r="P881" i="1"/>
  <c r="Q881" i="1"/>
  <c r="R881" i="1"/>
  <c r="W881" i="1"/>
  <c r="Z881" i="1"/>
  <c r="P882" i="1"/>
  <c r="Q882" i="1"/>
  <c r="R882" i="1"/>
  <c r="W882" i="1"/>
  <c r="Z882" i="1"/>
  <c r="P884" i="1"/>
  <c r="Q884" i="1"/>
  <c r="R884" i="1"/>
  <c r="W884" i="1"/>
  <c r="Z884" i="1"/>
  <c r="P889" i="1"/>
  <c r="Q889" i="1"/>
  <c r="R889" i="1"/>
  <c r="W889" i="1"/>
  <c r="Z889" i="1"/>
  <c r="P890" i="1"/>
  <c r="Q890" i="1"/>
  <c r="R890" i="1"/>
  <c r="W890" i="1"/>
  <c r="Z890" i="1"/>
  <c r="P891" i="1"/>
  <c r="Q891" i="1"/>
  <c r="R891" i="1"/>
  <c r="W891" i="1"/>
  <c r="Z891" i="1"/>
  <c r="P892" i="1"/>
  <c r="Q892" i="1"/>
  <c r="R892" i="1"/>
  <c r="W892" i="1"/>
  <c r="Z892" i="1"/>
  <c r="P893" i="1"/>
  <c r="Q893" i="1"/>
  <c r="R893" i="1"/>
  <c r="W893" i="1"/>
  <c r="Z893" i="1"/>
  <c r="P894" i="1"/>
  <c r="Q894" i="1"/>
  <c r="R894" i="1"/>
  <c r="W894" i="1"/>
  <c r="Z894" i="1"/>
  <c r="P895" i="1"/>
  <c r="Q895" i="1"/>
  <c r="R895" i="1"/>
  <c r="W895" i="1"/>
  <c r="Z895" i="1"/>
  <c r="P896" i="1"/>
  <c r="Q896" i="1"/>
  <c r="R896" i="1"/>
  <c r="W896" i="1"/>
  <c r="Z896" i="1"/>
  <c r="P901" i="1"/>
  <c r="Q901" i="1"/>
  <c r="R901" i="1"/>
  <c r="W901" i="1"/>
  <c r="Z901" i="1"/>
  <c r="P903" i="1"/>
  <c r="Q903" i="1"/>
  <c r="R903" i="1"/>
  <c r="W903" i="1"/>
  <c r="Z903" i="1"/>
  <c r="P904" i="1"/>
  <c r="Q904" i="1"/>
  <c r="R904" i="1"/>
  <c r="W904" i="1"/>
  <c r="Z904" i="1"/>
  <c r="P905" i="1"/>
  <c r="Q905" i="1"/>
  <c r="R905" i="1"/>
  <c r="W905" i="1"/>
  <c r="Z905" i="1"/>
  <c r="P906" i="1"/>
  <c r="Q906" i="1"/>
  <c r="R906" i="1"/>
  <c r="W906" i="1"/>
  <c r="Z906" i="1"/>
  <c r="P908" i="1"/>
  <c r="Q908" i="1"/>
  <c r="R908" i="1"/>
  <c r="W908" i="1"/>
  <c r="Z908" i="1"/>
  <c r="P909" i="1"/>
  <c r="Q909" i="1"/>
  <c r="R909" i="1"/>
  <c r="W909" i="1"/>
  <c r="Z909" i="1"/>
  <c r="P910" i="1"/>
  <c r="Q910" i="1"/>
  <c r="R910" i="1"/>
  <c r="W910" i="1"/>
  <c r="Z910" i="1"/>
  <c r="P912" i="1"/>
  <c r="Q912" i="1"/>
  <c r="R912" i="1"/>
  <c r="W912" i="1"/>
  <c r="Z912" i="1"/>
  <c r="P913" i="1"/>
  <c r="Q913" i="1"/>
  <c r="R913" i="1"/>
  <c r="W913" i="1"/>
  <c r="Z913" i="1"/>
  <c r="P914" i="1"/>
  <c r="Q914" i="1"/>
  <c r="R914" i="1"/>
  <c r="W914" i="1"/>
  <c r="Z914" i="1"/>
  <c r="P916" i="1"/>
  <c r="Q916" i="1"/>
  <c r="R916" i="1"/>
  <c r="W916" i="1"/>
  <c r="Z916" i="1"/>
  <c r="P917" i="1"/>
  <c r="Q917" i="1"/>
  <c r="R917" i="1"/>
  <c r="W917" i="1"/>
  <c r="Z917" i="1"/>
  <c r="P918" i="1"/>
  <c r="Q918" i="1"/>
  <c r="R918" i="1"/>
  <c r="W918" i="1"/>
  <c r="Z918" i="1"/>
  <c r="P919" i="1"/>
  <c r="Q919" i="1"/>
  <c r="R919" i="1"/>
  <c r="W919" i="1"/>
  <c r="Z919" i="1"/>
  <c r="P921" i="1"/>
  <c r="Q921" i="1"/>
  <c r="R921" i="1"/>
  <c r="W921" i="1"/>
  <c r="Z921" i="1"/>
  <c r="P922" i="1"/>
  <c r="Q922" i="1"/>
  <c r="R922" i="1"/>
  <c r="W922" i="1"/>
  <c r="Z922" i="1"/>
  <c r="P923" i="1"/>
  <c r="Q923" i="1"/>
  <c r="R923" i="1"/>
  <c r="W923" i="1"/>
  <c r="Z923" i="1"/>
  <c r="P925" i="1"/>
  <c r="Q925" i="1"/>
  <c r="R925" i="1"/>
  <c r="W925" i="1"/>
  <c r="Z925" i="1"/>
  <c r="P926" i="1"/>
  <c r="Q926" i="1"/>
  <c r="R926" i="1"/>
  <c r="W926" i="1"/>
  <c r="Z926" i="1"/>
  <c r="P927" i="1"/>
  <c r="Q927" i="1"/>
  <c r="R927" i="1"/>
  <c r="W927" i="1"/>
  <c r="Z927" i="1"/>
  <c r="P928" i="1"/>
  <c r="Q928" i="1"/>
  <c r="R928" i="1"/>
  <c r="W928" i="1"/>
  <c r="Z928" i="1"/>
  <c r="P930" i="1"/>
  <c r="Q930" i="1"/>
  <c r="R930" i="1"/>
  <c r="W930" i="1"/>
  <c r="Z930" i="1"/>
  <c r="P931" i="1"/>
  <c r="Q931" i="1"/>
  <c r="R931" i="1"/>
  <c r="W931" i="1"/>
  <c r="Z931" i="1"/>
  <c r="P932" i="1"/>
  <c r="Q932" i="1"/>
  <c r="R932" i="1"/>
  <c r="W932" i="1"/>
  <c r="Z932" i="1"/>
  <c r="P933" i="1"/>
  <c r="Q933" i="1"/>
  <c r="R933" i="1"/>
  <c r="W933" i="1"/>
  <c r="Z933" i="1"/>
  <c r="P937" i="1"/>
  <c r="Q937" i="1"/>
  <c r="R937" i="1"/>
  <c r="W937" i="1"/>
  <c r="Z937" i="1"/>
  <c r="P939" i="1"/>
  <c r="Q939" i="1"/>
  <c r="R939" i="1"/>
  <c r="W939" i="1"/>
  <c r="Z939" i="1"/>
  <c r="P940" i="1"/>
  <c r="Q940" i="1"/>
  <c r="R940" i="1"/>
  <c r="W940" i="1"/>
  <c r="Z940" i="1"/>
  <c r="P941" i="1"/>
  <c r="Q941" i="1"/>
  <c r="R941" i="1"/>
  <c r="W941" i="1"/>
  <c r="Z941" i="1"/>
  <c r="P942" i="1"/>
  <c r="Q942" i="1"/>
  <c r="R942" i="1"/>
  <c r="W942" i="1"/>
  <c r="Z942" i="1"/>
  <c r="P943" i="1"/>
  <c r="Q943" i="1"/>
  <c r="R943" i="1"/>
  <c r="W943" i="1"/>
  <c r="Z943" i="1"/>
  <c r="P945" i="1"/>
  <c r="Q945" i="1"/>
  <c r="R945" i="1"/>
  <c r="W945" i="1"/>
  <c r="Z945" i="1"/>
  <c r="P946" i="1"/>
  <c r="Q946" i="1"/>
  <c r="R946" i="1"/>
  <c r="W946" i="1"/>
  <c r="Z946" i="1"/>
  <c r="P951" i="1"/>
  <c r="Q951" i="1"/>
  <c r="R951" i="1"/>
  <c r="W951" i="1"/>
  <c r="Z951" i="1"/>
  <c r="P952" i="1"/>
  <c r="Q952" i="1"/>
  <c r="R952" i="1"/>
  <c r="W952" i="1"/>
  <c r="Z952" i="1"/>
  <c r="P953" i="1"/>
  <c r="Q953" i="1"/>
  <c r="R953" i="1"/>
  <c r="W953" i="1"/>
  <c r="Z953" i="1"/>
  <c r="P954" i="1"/>
  <c r="Q954" i="1"/>
  <c r="R954" i="1"/>
  <c r="W954" i="1"/>
  <c r="Z954" i="1"/>
  <c r="P955" i="1"/>
  <c r="Q955" i="1"/>
  <c r="R955" i="1"/>
  <c r="W955" i="1"/>
  <c r="Z955" i="1"/>
  <c r="P956" i="1"/>
  <c r="Q956" i="1"/>
  <c r="R956" i="1"/>
  <c r="W956" i="1"/>
  <c r="Z956" i="1"/>
  <c r="P957" i="1"/>
  <c r="Q957" i="1"/>
  <c r="R957" i="1"/>
  <c r="W957" i="1"/>
  <c r="Z957" i="1"/>
  <c r="P958" i="1"/>
  <c r="Q958" i="1"/>
  <c r="R958" i="1"/>
  <c r="W958" i="1"/>
  <c r="Z958" i="1"/>
  <c r="P959" i="1"/>
  <c r="Q959" i="1"/>
  <c r="R959" i="1"/>
  <c r="W959" i="1"/>
  <c r="Z959" i="1"/>
  <c r="P961" i="1"/>
  <c r="Q961" i="1"/>
  <c r="R961" i="1"/>
  <c r="W961" i="1"/>
  <c r="Z961" i="1"/>
  <c r="P962" i="1"/>
  <c r="Q962" i="1"/>
  <c r="R962" i="1"/>
  <c r="W962" i="1"/>
  <c r="Z962" i="1"/>
  <c r="P965" i="1"/>
  <c r="Q965" i="1"/>
  <c r="R965" i="1"/>
  <c r="W965" i="1"/>
  <c r="Z965" i="1"/>
  <c r="P966" i="1"/>
  <c r="Q966" i="1"/>
  <c r="R966" i="1"/>
  <c r="W966" i="1"/>
  <c r="Z966" i="1"/>
  <c r="P967" i="1"/>
  <c r="Q967" i="1"/>
  <c r="R967" i="1"/>
  <c r="W967" i="1"/>
  <c r="Z967" i="1"/>
  <c r="P968" i="1"/>
  <c r="Q968" i="1"/>
  <c r="R968" i="1"/>
  <c r="W968" i="1"/>
  <c r="Z968" i="1"/>
  <c r="P970" i="1"/>
  <c r="Q970" i="1"/>
  <c r="R970" i="1"/>
  <c r="W970" i="1"/>
  <c r="Z970" i="1"/>
  <c r="P972" i="1"/>
  <c r="Q972" i="1"/>
  <c r="R972" i="1"/>
  <c r="W972" i="1"/>
  <c r="Z972" i="1"/>
  <c r="P973" i="1"/>
  <c r="Q973" i="1"/>
  <c r="R973" i="1"/>
  <c r="W973" i="1"/>
  <c r="Z973" i="1"/>
  <c r="P975" i="1"/>
  <c r="Q975" i="1"/>
  <c r="R975" i="1"/>
  <c r="W975" i="1"/>
  <c r="Z975" i="1"/>
  <c r="P978" i="1"/>
  <c r="Q978" i="1"/>
  <c r="R978" i="1"/>
  <c r="W978" i="1"/>
  <c r="Z978" i="1"/>
  <c r="P980" i="1"/>
  <c r="Q980" i="1"/>
  <c r="R980" i="1"/>
  <c r="W980" i="1"/>
  <c r="Z980" i="1"/>
  <c r="P982" i="1"/>
  <c r="Q982" i="1"/>
  <c r="R982" i="1"/>
  <c r="W982" i="1"/>
  <c r="Z982" i="1"/>
  <c r="P983" i="1"/>
  <c r="Q983" i="1"/>
  <c r="R983" i="1"/>
  <c r="W983" i="1"/>
  <c r="Z983" i="1"/>
  <c r="P984" i="1"/>
  <c r="Q984" i="1"/>
  <c r="R984" i="1"/>
  <c r="W984" i="1"/>
  <c r="Z984" i="1"/>
  <c r="P985" i="1"/>
  <c r="Q985" i="1"/>
  <c r="R985" i="1"/>
  <c r="W985" i="1"/>
  <c r="Z985" i="1"/>
  <c r="P986" i="1"/>
  <c r="Q986" i="1"/>
  <c r="R986" i="1"/>
  <c r="W986" i="1"/>
  <c r="Z986" i="1"/>
  <c r="P987" i="1"/>
  <c r="Q987" i="1"/>
  <c r="R987" i="1"/>
  <c r="W987" i="1"/>
  <c r="Z987" i="1"/>
  <c r="P988" i="1"/>
  <c r="Q988" i="1"/>
  <c r="R988" i="1"/>
  <c r="W988" i="1"/>
  <c r="Z988" i="1"/>
  <c r="P989" i="1"/>
  <c r="Q989" i="1"/>
  <c r="R989" i="1"/>
  <c r="W989" i="1"/>
  <c r="Z989" i="1"/>
  <c r="P990" i="1"/>
  <c r="Q990" i="1"/>
  <c r="R990" i="1"/>
  <c r="W990" i="1"/>
  <c r="Z990" i="1"/>
  <c r="P991" i="1"/>
  <c r="Q991" i="1"/>
  <c r="R991" i="1"/>
  <c r="W991" i="1"/>
  <c r="Z991" i="1"/>
  <c r="P992" i="1"/>
  <c r="Q992" i="1"/>
  <c r="R992" i="1"/>
  <c r="W992" i="1"/>
  <c r="Z992" i="1"/>
  <c r="P996" i="1"/>
  <c r="W996" i="1"/>
  <c r="Z996" i="1"/>
  <c r="P997" i="1"/>
  <c r="Q997" i="1"/>
  <c r="R997" i="1"/>
  <c r="W997" i="1"/>
  <c r="Z997" i="1"/>
  <c r="P1000" i="1"/>
  <c r="Q1000" i="1"/>
  <c r="R1000" i="1"/>
  <c r="W1000" i="1"/>
  <c r="Z1000" i="1"/>
  <c r="P1001" i="1"/>
  <c r="Q1001" i="1"/>
  <c r="R1001" i="1"/>
  <c r="W1001" i="1"/>
  <c r="Z1001" i="1"/>
  <c r="P1002" i="1"/>
  <c r="Q1002" i="1"/>
  <c r="R1002" i="1"/>
  <c r="W1002" i="1"/>
  <c r="Z1002" i="1"/>
  <c r="P1004" i="1"/>
  <c r="Q1004" i="1"/>
  <c r="R1004" i="1"/>
  <c r="W1004" i="1"/>
  <c r="Z1004" i="1"/>
  <c r="P1005" i="1"/>
  <c r="Q1005" i="1"/>
  <c r="R1005" i="1"/>
  <c r="W1005" i="1"/>
  <c r="Z1005" i="1"/>
  <c r="P1006" i="1"/>
  <c r="Q1006" i="1"/>
  <c r="R1006" i="1"/>
  <c r="W1006" i="1"/>
  <c r="Z1006" i="1"/>
  <c r="P1009" i="1"/>
  <c r="Q1009" i="1"/>
  <c r="R1009" i="1"/>
  <c r="W1009" i="1"/>
  <c r="Z1009" i="1"/>
  <c r="P1011" i="1"/>
  <c r="Q1011" i="1"/>
  <c r="R1011" i="1"/>
  <c r="W1011" i="1"/>
  <c r="Z1011" i="1"/>
  <c r="P1013" i="1"/>
  <c r="Q1013" i="1"/>
  <c r="R1013" i="1"/>
  <c r="W1013" i="1"/>
  <c r="Z1013" i="1"/>
  <c r="P1015" i="1"/>
  <c r="Q1015" i="1"/>
  <c r="R1015" i="1"/>
  <c r="W1015" i="1"/>
  <c r="Z1015" i="1"/>
  <c r="P1016" i="1"/>
  <c r="Q1016" i="1"/>
  <c r="R1016" i="1"/>
  <c r="W1016" i="1"/>
  <c r="Z1016" i="1"/>
  <c r="P1017" i="1"/>
  <c r="Q1017" i="1"/>
  <c r="R1017" i="1"/>
  <c r="W1017" i="1"/>
  <c r="Z1017" i="1"/>
  <c r="P1019" i="1"/>
  <c r="Q1019" i="1"/>
  <c r="R1019" i="1"/>
  <c r="W1019" i="1"/>
  <c r="Z1019" i="1"/>
  <c r="P1024" i="1"/>
  <c r="Q1024" i="1"/>
  <c r="R1024" i="1"/>
  <c r="W1024" i="1"/>
  <c r="Z1024" i="1"/>
  <c r="P1027" i="1"/>
  <c r="Q1027" i="1"/>
  <c r="R1027" i="1"/>
  <c r="W1027" i="1"/>
  <c r="Z1027" i="1"/>
  <c r="P1028" i="1"/>
  <c r="Q1028" i="1"/>
  <c r="R1028" i="1"/>
  <c r="W1028" i="1"/>
  <c r="Z1028" i="1"/>
  <c r="P1031" i="1"/>
  <c r="Q1031" i="1"/>
  <c r="R1031" i="1"/>
  <c r="W1031" i="1"/>
  <c r="Z1031" i="1"/>
  <c r="P1032" i="1"/>
  <c r="Q1032" i="1"/>
  <c r="R1032" i="1"/>
  <c r="W1032" i="1"/>
  <c r="Z1032" i="1"/>
  <c r="P1033" i="1"/>
  <c r="Q1033" i="1"/>
  <c r="R1033" i="1"/>
  <c r="W1033" i="1"/>
  <c r="Z1033" i="1"/>
  <c r="P1034" i="1"/>
  <c r="Q1034" i="1"/>
  <c r="R1034" i="1"/>
  <c r="W1034" i="1"/>
  <c r="Z1034" i="1"/>
  <c r="P1037" i="1"/>
  <c r="Q1037" i="1"/>
  <c r="R1037" i="1"/>
  <c r="W1037" i="1"/>
  <c r="Z1037" i="1"/>
  <c r="P1039" i="1"/>
  <c r="Q1039" i="1"/>
  <c r="R1039" i="1"/>
  <c r="W1039" i="1"/>
  <c r="Z1039" i="1"/>
  <c r="P1042" i="1"/>
  <c r="Q1042" i="1"/>
  <c r="R1042" i="1"/>
  <c r="W1042" i="1"/>
  <c r="Z1042" i="1"/>
  <c r="P1043" i="1"/>
  <c r="Q1043" i="1"/>
  <c r="R1043" i="1"/>
  <c r="W1043" i="1"/>
  <c r="Z1043" i="1"/>
  <c r="P1044" i="1"/>
  <c r="Q1044" i="1"/>
  <c r="R1044" i="1"/>
  <c r="W1044" i="1"/>
  <c r="Z1044" i="1"/>
  <c r="P1045" i="1"/>
  <c r="Q1045" i="1"/>
  <c r="R1045" i="1"/>
  <c r="W1045" i="1"/>
  <c r="Z1045" i="1"/>
  <c r="P1046" i="1"/>
  <c r="Q1046" i="1"/>
  <c r="R1046" i="1"/>
  <c r="W1046" i="1"/>
  <c r="Z1046" i="1"/>
  <c r="P1047" i="1"/>
  <c r="Q1047" i="1"/>
  <c r="R1047" i="1"/>
  <c r="W1047" i="1"/>
  <c r="Z1047" i="1"/>
  <c r="P1048" i="1"/>
  <c r="Q1048" i="1"/>
  <c r="R1048" i="1"/>
  <c r="W1048" i="1"/>
  <c r="Z1048" i="1"/>
  <c r="P1049" i="1"/>
  <c r="Q1049" i="1"/>
  <c r="R1049" i="1"/>
  <c r="W1049" i="1"/>
  <c r="Z1049" i="1"/>
  <c r="P1051" i="1"/>
  <c r="Q1051" i="1"/>
  <c r="R1051" i="1"/>
  <c r="W1051" i="1"/>
  <c r="Z1051" i="1"/>
  <c r="P1052" i="1"/>
  <c r="Q1052" i="1"/>
  <c r="R1052" i="1"/>
  <c r="W1052" i="1"/>
  <c r="Z1052" i="1"/>
  <c r="P1054" i="1"/>
  <c r="Q1054" i="1"/>
  <c r="R1054" i="1"/>
  <c r="W1054" i="1"/>
  <c r="Z1054" i="1"/>
  <c r="P1055" i="1"/>
  <c r="Q1055" i="1"/>
  <c r="R1055" i="1"/>
  <c r="W1055" i="1"/>
  <c r="Z1055" i="1"/>
  <c r="P1056" i="1"/>
  <c r="Q1056" i="1"/>
  <c r="R1056" i="1"/>
  <c r="W1056" i="1"/>
  <c r="Z1056" i="1"/>
  <c r="P1058" i="1"/>
  <c r="Q1058" i="1"/>
  <c r="R1058" i="1"/>
  <c r="W1058" i="1"/>
  <c r="Z1058" i="1"/>
  <c r="P1059" i="1"/>
  <c r="Q1059" i="1"/>
  <c r="R1059" i="1"/>
  <c r="W1059" i="1"/>
  <c r="Z1059" i="1"/>
  <c r="P1061" i="1"/>
  <c r="Q1061" i="1"/>
  <c r="R1061" i="1"/>
  <c r="W1061" i="1"/>
  <c r="Z1061" i="1"/>
  <c r="P1064" i="1"/>
  <c r="Q1064" i="1"/>
  <c r="R1064" i="1"/>
  <c r="W1064" i="1"/>
  <c r="Z1064" i="1"/>
  <c r="P1065" i="1"/>
  <c r="Q1065" i="1"/>
  <c r="R1065" i="1"/>
  <c r="W1065" i="1"/>
  <c r="Z1065" i="1"/>
  <c r="P1066" i="1"/>
  <c r="Q1066" i="1"/>
  <c r="R1066" i="1"/>
  <c r="W1066" i="1"/>
  <c r="Z1066" i="1"/>
  <c r="P1067" i="1"/>
  <c r="Q1067" i="1"/>
  <c r="R1067" i="1"/>
  <c r="W1067" i="1"/>
  <c r="Z1067" i="1"/>
  <c r="P1068" i="1"/>
  <c r="Q1068" i="1"/>
  <c r="R1068" i="1"/>
  <c r="W1068" i="1"/>
  <c r="Z1068" i="1"/>
  <c r="P1070" i="1"/>
  <c r="Q1070" i="1"/>
  <c r="R1070" i="1"/>
  <c r="W1070" i="1"/>
  <c r="Z1070" i="1"/>
  <c r="P1071" i="1"/>
  <c r="Q1071" i="1"/>
  <c r="R1071" i="1"/>
  <c r="W1071" i="1"/>
  <c r="Z1071" i="1"/>
  <c r="P1072" i="1"/>
  <c r="Q1072" i="1"/>
  <c r="R1072" i="1"/>
  <c r="W1072" i="1"/>
  <c r="Z1072" i="1"/>
  <c r="P1074" i="1"/>
  <c r="Q1074" i="1"/>
  <c r="R1074" i="1"/>
  <c r="W1074" i="1"/>
  <c r="Z1074" i="1"/>
  <c r="P1075" i="1"/>
  <c r="Q1075" i="1"/>
  <c r="R1075" i="1"/>
  <c r="W1075" i="1"/>
  <c r="Z1075" i="1"/>
  <c r="P1076" i="1"/>
  <c r="Q1076" i="1"/>
  <c r="R1076" i="1"/>
  <c r="W1076" i="1"/>
  <c r="Z1076" i="1"/>
  <c r="P1077" i="1"/>
  <c r="Q1077" i="1"/>
  <c r="R1077" i="1"/>
  <c r="W1077" i="1"/>
  <c r="Z1077" i="1"/>
  <c r="P1078" i="1"/>
  <c r="Q1078" i="1"/>
  <c r="R1078" i="1"/>
  <c r="W1078" i="1"/>
  <c r="Z1078" i="1"/>
  <c r="P1079" i="1"/>
  <c r="Q1079" i="1"/>
  <c r="R1079" i="1"/>
  <c r="W1079" i="1"/>
  <c r="Z1079" i="1"/>
  <c r="P1083" i="1"/>
  <c r="Q1083" i="1"/>
  <c r="R1083" i="1"/>
  <c r="W1083" i="1"/>
  <c r="Z1083" i="1"/>
  <c r="P1084" i="1"/>
  <c r="Q1084" i="1"/>
  <c r="R1084" i="1"/>
  <c r="W1084" i="1"/>
  <c r="Z1084" i="1"/>
  <c r="P1085" i="1"/>
  <c r="Q1085" i="1"/>
  <c r="R1085" i="1"/>
  <c r="W1085" i="1"/>
  <c r="Z1085" i="1"/>
  <c r="P1086" i="1"/>
  <c r="Q1086" i="1"/>
  <c r="R1086" i="1"/>
  <c r="W1086" i="1"/>
  <c r="Z1086" i="1"/>
  <c r="P1087" i="1"/>
  <c r="Q1087" i="1"/>
  <c r="R1087" i="1"/>
  <c r="W1087" i="1"/>
  <c r="Z1087" i="1"/>
  <c r="P1088" i="1"/>
  <c r="Q1088" i="1"/>
  <c r="R1088" i="1"/>
  <c r="W1088" i="1"/>
  <c r="Z1088" i="1"/>
  <c r="P1090" i="1"/>
  <c r="Q1090" i="1"/>
  <c r="R1090" i="1"/>
  <c r="W1090" i="1"/>
  <c r="Z1090" i="1"/>
  <c r="P1091" i="1"/>
  <c r="Q1091" i="1"/>
  <c r="R1091" i="1"/>
  <c r="W1091" i="1"/>
  <c r="Z1091" i="1"/>
  <c r="P1093" i="1"/>
  <c r="Q1093" i="1"/>
  <c r="R1093" i="1"/>
  <c r="W1093" i="1"/>
  <c r="Z1093" i="1"/>
  <c r="P1094" i="1"/>
  <c r="Q1094" i="1"/>
  <c r="R1094" i="1"/>
  <c r="W1094" i="1"/>
  <c r="Z1094" i="1"/>
  <c r="P1095" i="1"/>
  <c r="Q1095" i="1"/>
  <c r="R1095" i="1"/>
  <c r="W1095" i="1"/>
  <c r="Z1095" i="1"/>
  <c r="P1096" i="1"/>
  <c r="Q1096" i="1"/>
  <c r="R1096" i="1"/>
  <c r="W1096" i="1"/>
  <c r="Z1096" i="1"/>
  <c r="P1097" i="1"/>
  <c r="Q1097" i="1"/>
  <c r="R1097" i="1"/>
  <c r="W1097" i="1"/>
  <c r="Z1097" i="1"/>
  <c r="P1098" i="1"/>
  <c r="Q1098" i="1"/>
  <c r="R1098" i="1"/>
  <c r="W1098" i="1"/>
  <c r="Z1098" i="1"/>
  <c r="P1099" i="1"/>
  <c r="Q1099" i="1"/>
  <c r="R1099" i="1"/>
  <c r="W1099" i="1"/>
  <c r="Z1099" i="1"/>
  <c r="P1100" i="1"/>
  <c r="Q1100" i="1"/>
  <c r="R1100" i="1"/>
  <c r="W1100" i="1"/>
  <c r="Z1100" i="1"/>
  <c r="P1104" i="1"/>
  <c r="Q1104" i="1"/>
  <c r="R1104" i="1"/>
  <c r="W1104" i="1"/>
  <c r="Z1104" i="1"/>
  <c r="P1105" i="1"/>
  <c r="Q1105" i="1"/>
  <c r="R1105" i="1"/>
  <c r="W1105" i="1"/>
  <c r="Z1105" i="1"/>
  <c r="P1106" i="1"/>
  <c r="Q1106" i="1"/>
  <c r="R1106" i="1"/>
  <c r="W1106" i="1"/>
  <c r="Z1106" i="1"/>
  <c r="P1107" i="1"/>
  <c r="Q1107" i="1"/>
  <c r="R1107" i="1"/>
  <c r="W1107" i="1"/>
  <c r="Z1107" i="1"/>
  <c r="P1110" i="1"/>
  <c r="Q1110" i="1"/>
  <c r="R1110" i="1"/>
  <c r="W1110" i="1"/>
  <c r="Z1110" i="1"/>
  <c r="P1111" i="1"/>
  <c r="Q1111" i="1"/>
  <c r="R1111" i="1"/>
  <c r="W1111" i="1"/>
  <c r="Z1111" i="1"/>
  <c r="P1112" i="1"/>
  <c r="Q1112" i="1"/>
  <c r="R1112" i="1"/>
  <c r="W1112" i="1"/>
  <c r="Z1112" i="1"/>
  <c r="P1113" i="1"/>
  <c r="Q1113" i="1"/>
  <c r="R1113" i="1"/>
  <c r="W1113" i="1"/>
  <c r="Z1113" i="1"/>
  <c r="P1115" i="1"/>
  <c r="Q1115" i="1"/>
  <c r="R1115" i="1"/>
  <c r="W1115" i="1"/>
  <c r="Z1115" i="1"/>
  <c r="P1116" i="1"/>
  <c r="Q1116" i="1"/>
  <c r="R1116" i="1"/>
  <c r="W1116" i="1"/>
  <c r="Z1116" i="1"/>
  <c r="P1120" i="1"/>
  <c r="Q1120" i="1"/>
  <c r="R1120" i="1"/>
  <c r="W1120" i="1"/>
  <c r="Z1120" i="1"/>
  <c r="P1121" i="1"/>
  <c r="Q1121" i="1"/>
  <c r="R1121" i="1"/>
  <c r="W1121" i="1"/>
  <c r="Z1121" i="1"/>
  <c r="P1122" i="1"/>
  <c r="Q1122" i="1"/>
  <c r="R1122" i="1"/>
  <c r="W1122" i="1"/>
  <c r="Z1122" i="1"/>
  <c r="P1123" i="1"/>
  <c r="Q1123" i="1"/>
  <c r="R1123" i="1"/>
  <c r="W1123" i="1"/>
  <c r="Z1123" i="1"/>
  <c r="P1124" i="1"/>
  <c r="Q1124" i="1"/>
  <c r="R1124" i="1"/>
  <c r="W1124" i="1"/>
  <c r="Z1124" i="1"/>
  <c r="P1125" i="1"/>
  <c r="Q1125" i="1"/>
  <c r="R1125" i="1"/>
  <c r="W1125" i="1"/>
  <c r="Z1125" i="1"/>
  <c r="P1128" i="1"/>
  <c r="Q1128" i="1"/>
  <c r="R1128" i="1"/>
  <c r="W1128" i="1"/>
  <c r="Z1128" i="1"/>
  <c r="P1129" i="1"/>
  <c r="Q1129" i="1"/>
  <c r="R1129" i="1"/>
  <c r="W1129" i="1"/>
  <c r="Z1129" i="1"/>
  <c r="P1131" i="1"/>
  <c r="Q1131" i="1"/>
  <c r="R1131" i="1"/>
  <c r="W1131" i="1"/>
  <c r="Z1131" i="1"/>
  <c r="P1132" i="1"/>
  <c r="Q1132" i="1"/>
  <c r="R1132" i="1"/>
  <c r="W1132" i="1"/>
  <c r="Z1132" i="1"/>
  <c r="P1133" i="1"/>
  <c r="Q1133" i="1"/>
  <c r="R1133" i="1"/>
  <c r="W1133" i="1"/>
  <c r="Z1133" i="1"/>
  <c r="P1137" i="1"/>
  <c r="Q1137" i="1"/>
  <c r="R1137" i="1"/>
  <c r="W1137" i="1"/>
  <c r="Z1137" i="1"/>
  <c r="P1138" i="1"/>
  <c r="Q1138" i="1"/>
  <c r="R1138" i="1"/>
  <c r="W1138" i="1"/>
  <c r="Z1138" i="1"/>
  <c r="P1139" i="1"/>
  <c r="Q1139" i="1"/>
  <c r="R1139" i="1"/>
  <c r="W1139" i="1"/>
  <c r="Z1139" i="1"/>
  <c r="P1140" i="1"/>
  <c r="Q1140" i="1"/>
  <c r="R1140" i="1"/>
  <c r="W1140" i="1"/>
  <c r="Z1140" i="1"/>
  <c r="P1142" i="1"/>
  <c r="Q1142" i="1"/>
  <c r="R1142" i="1"/>
  <c r="W1142" i="1"/>
  <c r="Z1142" i="1"/>
  <c r="P1143" i="1"/>
  <c r="Q1143" i="1"/>
  <c r="R1143" i="1"/>
  <c r="W1143" i="1"/>
  <c r="Z1143" i="1"/>
  <c r="P1145" i="1"/>
  <c r="Q1145" i="1"/>
  <c r="R1145" i="1"/>
  <c r="W1145" i="1"/>
  <c r="Z1145" i="1"/>
  <c r="P1148" i="1"/>
  <c r="Q1148" i="1"/>
  <c r="R1148" i="1"/>
  <c r="W1148" i="1"/>
  <c r="Z1148" i="1"/>
  <c r="P1150" i="1"/>
  <c r="Q1150" i="1"/>
  <c r="R1150" i="1"/>
  <c r="W1150" i="1"/>
  <c r="Z1150" i="1"/>
  <c r="P1151" i="1"/>
  <c r="Q1151" i="1"/>
  <c r="R1151" i="1"/>
  <c r="W1151" i="1"/>
  <c r="Z1151" i="1"/>
  <c r="P1152" i="1"/>
  <c r="Q1152" i="1"/>
  <c r="R1152" i="1"/>
  <c r="W1152" i="1"/>
  <c r="Z1152" i="1"/>
  <c r="P1155" i="1"/>
  <c r="Q1155" i="1"/>
  <c r="R1155" i="1"/>
  <c r="W1155" i="1"/>
  <c r="Z1155" i="1"/>
  <c r="P1156" i="1"/>
  <c r="Q1156" i="1"/>
  <c r="R1156" i="1"/>
  <c r="W1156" i="1"/>
  <c r="Z1156" i="1"/>
  <c r="P1157" i="1"/>
  <c r="Q1157" i="1"/>
  <c r="R1157" i="1"/>
  <c r="W1157" i="1"/>
  <c r="Z1157" i="1"/>
  <c r="P1159" i="1"/>
  <c r="Q1159" i="1"/>
  <c r="R1159" i="1"/>
  <c r="W1159" i="1"/>
  <c r="Z1159" i="1"/>
  <c r="P1163" i="1"/>
  <c r="Q1163" i="1"/>
  <c r="R1163" i="1"/>
  <c r="W1163" i="1"/>
  <c r="Z1163" i="1"/>
  <c r="P1167" i="1"/>
  <c r="Q1167" i="1"/>
  <c r="R1167" i="1"/>
  <c r="W1167" i="1"/>
  <c r="Z1167" i="1"/>
  <c r="P1168" i="1"/>
  <c r="Q1168" i="1"/>
  <c r="R1168" i="1"/>
  <c r="W1168" i="1"/>
  <c r="Z1168" i="1"/>
  <c r="P1172" i="1"/>
  <c r="Q1172" i="1"/>
  <c r="R1172" i="1"/>
  <c r="W1172" i="1"/>
  <c r="Z1172" i="1"/>
  <c r="P1173" i="1"/>
  <c r="Q1173" i="1"/>
  <c r="R1173" i="1"/>
  <c r="W1173" i="1"/>
  <c r="Z1173" i="1"/>
  <c r="P1174" i="1"/>
  <c r="Q1174" i="1"/>
  <c r="R1174" i="1"/>
  <c r="W1174" i="1"/>
  <c r="Z1174" i="1"/>
  <c r="P1175" i="1"/>
  <c r="Q1175" i="1"/>
  <c r="R1175" i="1"/>
  <c r="W1175" i="1"/>
  <c r="Z1175" i="1"/>
  <c r="P1177" i="1"/>
  <c r="Q1177" i="1"/>
  <c r="R1177" i="1"/>
  <c r="W1177" i="1"/>
  <c r="Z1177" i="1"/>
  <c r="P1178" i="1"/>
  <c r="Q1178" i="1"/>
  <c r="R1178" i="1"/>
  <c r="W1178" i="1"/>
  <c r="Z1178" i="1"/>
  <c r="P1179" i="1"/>
  <c r="Q1179" i="1"/>
  <c r="R1179" i="1"/>
  <c r="W1179" i="1"/>
  <c r="Z1179" i="1"/>
  <c r="P1180" i="1"/>
  <c r="Q1180" i="1"/>
  <c r="R1180" i="1"/>
  <c r="W1180" i="1"/>
  <c r="Z1180" i="1"/>
  <c r="P1184" i="1"/>
  <c r="Q1184" i="1"/>
  <c r="R1184" i="1"/>
  <c r="W1184" i="1"/>
  <c r="Z1184" i="1"/>
  <c r="P1185" i="1"/>
  <c r="Q1185" i="1"/>
  <c r="R1185" i="1"/>
  <c r="W1185" i="1"/>
  <c r="Z1185" i="1"/>
  <c r="P1186" i="1"/>
  <c r="Q1186" i="1"/>
  <c r="R1186" i="1"/>
  <c r="W1186" i="1"/>
  <c r="Z1186" i="1"/>
  <c r="P1187" i="1"/>
  <c r="Q1187" i="1"/>
  <c r="R1187" i="1"/>
  <c r="W1187" i="1"/>
  <c r="Z1187" i="1"/>
  <c r="P1190" i="1"/>
  <c r="Q1190" i="1"/>
  <c r="R1190" i="1"/>
  <c r="W1190" i="1"/>
  <c r="Z1190" i="1"/>
  <c r="P1191" i="1"/>
  <c r="Q1191" i="1"/>
  <c r="R1191" i="1"/>
  <c r="W1191" i="1"/>
  <c r="Z1191" i="1"/>
  <c r="P1192" i="1"/>
  <c r="Q1192" i="1"/>
  <c r="R1192" i="1"/>
  <c r="W1192" i="1"/>
  <c r="Z1192" i="1"/>
  <c r="P1193" i="1"/>
  <c r="Q1193" i="1"/>
  <c r="R1193" i="1"/>
  <c r="W1193" i="1"/>
  <c r="Z1193" i="1"/>
  <c r="P1195" i="1"/>
  <c r="Q1195" i="1"/>
  <c r="R1195" i="1"/>
  <c r="W1195" i="1"/>
  <c r="Z1195" i="1"/>
  <c r="P1196" i="1"/>
  <c r="Q1196" i="1"/>
  <c r="R1196" i="1"/>
  <c r="W1196" i="1"/>
  <c r="Z1196" i="1"/>
  <c r="P1197" i="1"/>
  <c r="Q1197" i="1"/>
  <c r="R1197" i="1"/>
  <c r="W1197" i="1"/>
  <c r="Z1197" i="1"/>
  <c r="P1198" i="1"/>
  <c r="Q1198" i="1"/>
  <c r="R1198" i="1"/>
  <c r="W1198" i="1"/>
  <c r="Z1198" i="1"/>
  <c r="P1199" i="1"/>
  <c r="Q1199" i="1"/>
  <c r="R1199" i="1"/>
  <c r="W1199" i="1"/>
  <c r="Z1199" i="1"/>
  <c r="P1200" i="1"/>
  <c r="Q1200" i="1"/>
  <c r="R1200" i="1"/>
  <c r="W1200" i="1"/>
  <c r="Z1200" i="1"/>
  <c r="P1202" i="1"/>
  <c r="Q1202" i="1"/>
  <c r="R1202" i="1"/>
  <c r="W1202" i="1"/>
  <c r="Z1202" i="1"/>
  <c r="P1203" i="1"/>
  <c r="Q1203" i="1"/>
  <c r="R1203" i="1"/>
  <c r="W1203" i="1"/>
  <c r="Z1203" i="1"/>
  <c r="P1205" i="1"/>
  <c r="Q1205" i="1"/>
  <c r="R1205" i="1"/>
  <c r="W1205" i="1"/>
  <c r="Z1205" i="1"/>
  <c r="P1206" i="1"/>
  <c r="Q1206" i="1"/>
  <c r="R1206" i="1"/>
  <c r="W1206" i="1"/>
  <c r="Z1206" i="1"/>
  <c r="P1207" i="1"/>
  <c r="Q1207" i="1"/>
  <c r="R1207" i="1"/>
  <c r="W1207" i="1"/>
  <c r="Z1207" i="1"/>
  <c r="P1211" i="1"/>
  <c r="Q1211" i="1"/>
  <c r="R1211" i="1"/>
  <c r="W1211" i="1"/>
  <c r="Z1211" i="1"/>
  <c r="P1212" i="1"/>
  <c r="Q1212" i="1"/>
  <c r="R1212" i="1"/>
  <c r="W1212" i="1"/>
  <c r="Z1212" i="1"/>
  <c r="P1215" i="1"/>
  <c r="Q1215" i="1"/>
  <c r="R1215" i="1"/>
  <c r="W1215" i="1"/>
  <c r="Z1215" i="1"/>
  <c r="P1216" i="1"/>
  <c r="Q1216" i="1"/>
  <c r="R1216" i="1"/>
  <c r="W1216" i="1"/>
  <c r="Z1216" i="1"/>
  <c r="P1218" i="1"/>
  <c r="Q1218" i="1"/>
  <c r="R1218" i="1"/>
  <c r="W1218" i="1"/>
  <c r="Z1218" i="1"/>
  <c r="P1219" i="1"/>
  <c r="Q1219" i="1"/>
  <c r="R1219" i="1"/>
  <c r="W1219" i="1"/>
  <c r="Z1219" i="1"/>
  <c r="P1221" i="1"/>
  <c r="Q1221" i="1"/>
  <c r="R1221" i="1"/>
  <c r="W1221" i="1"/>
  <c r="Z1221" i="1"/>
  <c r="P1222" i="1"/>
  <c r="Q1222" i="1"/>
  <c r="R1222" i="1"/>
  <c r="W1222" i="1"/>
  <c r="Z1222" i="1"/>
  <c r="P1226" i="1"/>
  <c r="Q1226" i="1"/>
  <c r="R1226" i="1"/>
  <c r="W1226" i="1"/>
  <c r="Z1226" i="1"/>
  <c r="P1228" i="1"/>
  <c r="Q1228" i="1"/>
  <c r="R1228" i="1"/>
  <c r="W1228" i="1"/>
  <c r="Z1228" i="1"/>
  <c r="P1229" i="1"/>
  <c r="Q1229" i="1"/>
  <c r="R1229" i="1"/>
  <c r="W1229" i="1"/>
  <c r="Z1229" i="1"/>
  <c r="P1230" i="1"/>
  <c r="Q1230" i="1"/>
  <c r="R1230" i="1"/>
  <c r="W1230" i="1"/>
  <c r="Z1230" i="1"/>
  <c r="P1231" i="1"/>
  <c r="Q1231" i="1"/>
  <c r="R1231" i="1"/>
  <c r="W1231" i="1"/>
  <c r="Z1231" i="1"/>
  <c r="P1233" i="1"/>
  <c r="Q1233" i="1"/>
  <c r="R1233" i="1"/>
  <c r="W1233" i="1"/>
  <c r="Z1233" i="1"/>
  <c r="P1234" i="1"/>
  <c r="Q1234" i="1"/>
  <c r="R1234" i="1"/>
  <c r="W1234" i="1"/>
  <c r="Z1234" i="1"/>
  <c r="P1236" i="1"/>
  <c r="Q1236" i="1"/>
  <c r="R1236" i="1"/>
  <c r="W1236" i="1"/>
  <c r="Z1236" i="1"/>
  <c r="P1237" i="1"/>
  <c r="Q1237" i="1"/>
  <c r="R1237" i="1"/>
  <c r="W1237" i="1"/>
  <c r="Z1237" i="1"/>
  <c r="P1243" i="1"/>
  <c r="Q1243" i="1"/>
  <c r="R1243" i="1"/>
  <c r="W1243" i="1"/>
  <c r="Z1243" i="1"/>
  <c r="P1244" i="1"/>
  <c r="Q1244" i="1"/>
  <c r="R1244" i="1"/>
  <c r="W1244" i="1"/>
  <c r="Z1244" i="1"/>
  <c r="P1245" i="1"/>
  <c r="Q1245" i="1"/>
  <c r="R1245" i="1"/>
  <c r="W1245" i="1"/>
  <c r="Z1245" i="1"/>
  <c r="P1246" i="1"/>
  <c r="Q1246" i="1"/>
  <c r="R1246" i="1"/>
  <c r="W1246" i="1"/>
  <c r="Z1246" i="1"/>
  <c r="P1247" i="1"/>
  <c r="Q1247" i="1"/>
  <c r="R1247" i="1"/>
  <c r="W1247" i="1"/>
  <c r="Z1247" i="1"/>
  <c r="P1248" i="1"/>
  <c r="Q1248" i="1"/>
  <c r="R1248" i="1"/>
  <c r="W1248" i="1"/>
  <c r="Z1248" i="1"/>
  <c r="P1253" i="1"/>
  <c r="Q1253" i="1"/>
  <c r="R1253" i="1"/>
  <c r="W1253" i="1"/>
  <c r="Z1253" i="1"/>
  <c r="P1255" i="1"/>
  <c r="Q1255" i="1"/>
  <c r="R1255" i="1"/>
  <c r="W1255" i="1"/>
  <c r="Z1255" i="1"/>
  <c r="P1256" i="1"/>
  <c r="Q1256" i="1"/>
  <c r="R1256" i="1"/>
  <c r="W1256" i="1"/>
  <c r="Z1256" i="1"/>
  <c r="P1257" i="1"/>
  <c r="Q1257" i="1"/>
  <c r="R1257" i="1"/>
  <c r="W1257" i="1"/>
  <c r="Z1257" i="1"/>
  <c r="P1258" i="1"/>
  <c r="Q1258" i="1"/>
  <c r="R1258" i="1"/>
  <c r="W1258" i="1"/>
  <c r="Z1258" i="1"/>
  <c r="P1262" i="1"/>
  <c r="Q1262" i="1"/>
  <c r="R1262" i="1"/>
  <c r="W1262" i="1"/>
  <c r="Z1262" i="1"/>
  <c r="P1263" i="1"/>
  <c r="Q1263" i="1"/>
  <c r="R1263" i="1"/>
  <c r="W1263" i="1"/>
  <c r="Z1263" i="1"/>
  <c r="P1266" i="1"/>
  <c r="Q1266" i="1"/>
  <c r="R1266" i="1"/>
  <c r="W1266" i="1"/>
  <c r="Z1266" i="1"/>
  <c r="P1267" i="1"/>
  <c r="Q1267" i="1"/>
  <c r="R1267" i="1"/>
  <c r="W1267" i="1"/>
  <c r="Z1267" i="1"/>
  <c r="P1271" i="1"/>
  <c r="Q1271" i="1"/>
  <c r="R1271" i="1"/>
  <c r="W1271" i="1"/>
  <c r="Z1271" i="1"/>
  <c r="P1272" i="1"/>
  <c r="Q1272" i="1"/>
  <c r="R1272" i="1"/>
  <c r="W1272" i="1"/>
  <c r="Z1272" i="1"/>
  <c r="P1274" i="1"/>
  <c r="Q1274" i="1"/>
  <c r="R1274" i="1"/>
  <c r="W1274" i="1"/>
  <c r="Z1274" i="1"/>
  <c r="P1275" i="1"/>
  <c r="Q1275" i="1"/>
  <c r="R1275" i="1"/>
  <c r="W1275" i="1"/>
  <c r="Z1275" i="1"/>
  <c r="P1277" i="1"/>
  <c r="Q1277" i="1"/>
  <c r="R1277" i="1"/>
  <c r="W1277" i="1"/>
  <c r="Z1277" i="1"/>
  <c r="P1281" i="1"/>
  <c r="Q1281" i="1"/>
  <c r="R1281" i="1"/>
  <c r="W1281" i="1"/>
  <c r="Z1281" i="1"/>
  <c r="P1283" i="1"/>
  <c r="Q1283" i="1"/>
  <c r="R1283" i="1"/>
  <c r="W1283" i="1"/>
  <c r="Z1283" i="1"/>
  <c r="P1286" i="1"/>
  <c r="Q1286" i="1"/>
  <c r="R1286" i="1"/>
  <c r="W1286" i="1"/>
  <c r="Z1286" i="1"/>
  <c r="P1287" i="1"/>
  <c r="Q1287" i="1"/>
  <c r="R1287" i="1"/>
  <c r="W1287" i="1"/>
  <c r="Z1287" i="1"/>
  <c r="P1288" i="1"/>
  <c r="Q1288" i="1"/>
  <c r="R1288" i="1"/>
  <c r="W1288" i="1"/>
  <c r="Z1288" i="1"/>
  <c r="P1289" i="1"/>
  <c r="Q1289" i="1"/>
  <c r="R1289" i="1"/>
  <c r="W1289" i="1"/>
  <c r="Z1289" i="1"/>
  <c r="P1291" i="1"/>
  <c r="Q1291" i="1"/>
  <c r="R1291" i="1"/>
  <c r="W1291" i="1"/>
  <c r="Z1291" i="1"/>
  <c r="P1292" i="1"/>
  <c r="Q1292" i="1"/>
  <c r="R1292" i="1"/>
  <c r="W1292" i="1"/>
  <c r="Z1292" i="1"/>
  <c r="P1294" i="1"/>
  <c r="Q1294" i="1"/>
  <c r="R1294" i="1"/>
  <c r="W1294" i="1"/>
  <c r="Z1294" i="1"/>
  <c r="P1295" i="1"/>
  <c r="Q1295" i="1"/>
  <c r="R1295" i="1"/>
  <c r="W1295" i="1"/>
  <c r="Z1295" i="1"/>
  <c r="P1298" i="1"/>
  <c r="Q1298" i="1"/>
  <c r="R1298" i="1"/>
  <c r="W1298" i="1"/>
  <c r="Z1298" i="1"/>
  <c r="P1302" i="1"/>
  <c r="Q1302" i="1"/>
  <c r="R1302" i="1"/>
  <c r="W1302" i="1"/>
  <c r="Z1302" i="1"/>
  <c r="P1303" i="1"/>
  <c r="Q1303" i="1"/>
  <c r="R1303" i="1"/>
  <c r="W1303" i="1"/>
  <c r="Z1303" i="1"/>
  <c r="P1305" i="1"/>
  <c r="Q1305" i="1"/>
  <c r="R1305" i="1"/>
  <c r="W1305" i="1"/>
  <c r="Z1305" i="1"/>
  <c r="P1306" i="1"/>
  <c r="Q1306" i="1"/>
  <c r="R1306" i="1"/>
  <c r="W1306" i="1"/>
  <c r="Z1306" i="1"/>
  <c r="P1307" i="1"/>
  <c r="Q1307" i="1"/>
  <c r="R1307" i="1"/>
  <c r="W1307" i="1"/>
  <c r="Z1307" i="1"/>
  <c r="P1308" i="1"/>
  <c r="Q1308" i="1"/>
  <c r="R1308" i="1"/>
  <c r="W1308" i="1"/>
  <c r="Z1308" i="1"/>
  <c r="P1309" i="1"/>
  <c r="Q1309" i="1"/>
  <c r="R1309" i="1"/>
  <c r="W1309" i="1"/>
  <c r="Z1309" i="1"/>
  <c r="P1312" i="1"/>
  <c r="Q1312" i="1"/>
  <c r="R1312" i="1"/>
  <c r="W1312" i="1"/>
  <c r="Z1312" i="1"/>
  <c r="P1313" i="1"/>
  <c r="Q1313" i="1"/>
  <c r="R1313" i="1"/>
  <c r="W1313" i="1"/>
  <c r="Z1313" i="1"/>
  <c r="P1317" i="1"/>
  <c r="Q1317" i="1"/>
  <c r="R1317" i="1"/>
  <c r="W1317" i="1"/>
  <c r="Z1317" i="1"/>
  <c r="P1320" i="1"/>
  <c r="Q1320" i="1"/>
  <c r="R1320" i="1"/>
  <c r="W1320" i="1"/>
  <c r="Z1320" i="1"/>
  <c r="P1321" i="1"/>
  <c r="Q1321" i="1"/>
  <c r="R1321" i="1"/>
  <c r="W1321" i="1"/>
  <c r="Z1321" i="1"/>
  <c r="P1322" i="1"/>
  <c r="Q1322" i="1"/>
  <c r="R1322" i="1"/>
  <c r="W1322" i="1"/>
  <c r="Z1322" i="1"/>
  <c r="P1324" i="1"/>
  <c r="Q1324" i="1"/>
  <c r="R1324" i="1"/>
  <c r="W1324" i="1"/>
  <c r="Z1324" i="1"/>
  <c r="P1325" i="1"/>
  <c r="Q1325" i="1"/>
  <c r="R1325" i="1"/>
  <c r="W1325" i="1"/>
  <c r="Z1325" i="1"/>
  <c r="P1326" i="1"/>
  <c r="Q1326" i="1"/>
  <c r="R1326" i="1"/>
  <c r="W1326" i="1"/>
  <c r="Z1326" i="1"/>
  <c r="P1327" i="1"/>
  <c r="Q1327" i="1"/>
  <c r="R1327" i="1"/>
  <c r="W1327" i="1"/>
  <c r="Z1327" i="1"/>
  <c r="P1330" i="1"/>
  <c r="Q1330" i="1"/>
  <c r="R1330" i="1"/>
  <c r="W1330" i="1"/>
  <c r="Z1330" i="1"/>
  <c r="P1331" i="1"/>
  <c r="Q1331" i="1"/>
  <c r="R1331" i="1"/>
  <c r="W1331" i="1"/>
  <c r="Z1331" i="1"/>
  <c r="P1333" i="1"/>
  <c r="Q1333" i="1"/>
  <c r="R1333" i="1"/>
  <c r="W1333" i="1"/>
  <c r="Z1333" i="1"/>
  <c r="P1334" i="1"/>
  <c r="Q1334" i="1"/>
  <c r="R1334" i="1"/>
  <c r="W1334" i="1"/>
  <c r="Z1334" i="1"/>
  <c r="P1335" i="1"/>
  <c r="Q1335" i="1"/>
  <c r="R1335" i="1"/>
  <c r="W1335" i="1"/>
  <c r="Z1335" i="1"/>
  <c r="P1336" i="1"/>
  <c r="Q1336" i="1"/>
  <c r="R1336" i="1"/>
  <c r="W1336" i="1"/>
  <c r="Z1336" i="1"/>
  <c r="P1337" i="1"/>
  <c r="Q1337" i="1"/>
  <c r="R1337" i="1"/>
  <c r="W1337" i="1"/>
  <c r="Z1337" i="1"/>
  <c r="P1338" i="1"/>
  <c r="Q1338" i="1"/>
  <c r="R1338" i="1"/>
  <c r="W1338" i="1"/>
  <c r="Z1338" i="1"/>
  <c r="P1342" i="1"/>
  <c r="Q1342" i="1"/>
  <c r="R1342" i="1"/>
  <c r="W1342" i="1"/>
  <c r="Z1342" i="1"/>
  <c r="P1343" i="1"/>
  <c r="Q1343" i="1"/>
  <c r="R1343" i="1"/>
  <c r="W1343" i="1"/>
  <c r="Z1343" i="1"/>
  <c r="P1345" i="1"/>
  <c r="Q1345" i="1"/>
  <c r="R1345" i="1"/>
  <c r="W1345" i="1"/>
  <c r="Z1345" i="1"/>
  <c r="P1347" i="1"/>
  <c r="Q1347" i="1"/>
  <c r="R1347" i="1"/>
  <c r="W1347" i="1"/>
  <c r="Z1347" i="1"/>
  <c r="P1348" i="1"/>
  <c r="Q1348" i="1"/>
  <c r="R1348" i="1"/>
  <c r="W1348" i="1"/>
  <c r="Z1348" i="1"/>
  <c r="P1349" i="1"/>
  <c r="Q1349" i="1"/>
  <c r="R1349" i="1"/>
  <c r="W1349" i="1"/>
  <c r="Z1349" i="1"/>
  <c r="P1350" i="1"/>
  <c r="Q1350" i="1"/>
  <c r="R1350" i="1"/>
  <c r="W1350" i="1"/>
  <c r="Z1350" i="1"/>
  <c r="P1351" i="1"/>
  <c r="Q1351" i="1"/>
  <c r="R1351" i="1"/>
  <c r="W1351" i="1"/>
  <c r="Z1351" i="1"/>
  <c r="P1352" i="1"/>
  <c r="Q1352" i="1"/>
  <c r="R1352" i="1"/>
  <c r="W1352" i="1"/>
  <c r="Z1352" i="1"/>
  <c r="P1354" i="1"/>
  <c r="Q1354" i="1"/>
  <c r="R1354" i="1"/>
  <c r="W1354" i="1"/>
  <c r="Z1354" i="1"/>
  <c r="P1355" i="1"/>
  <c r="Q1355" i="1"/>
  <c r="R1355" i="1"/>
  <c r="W1355" i="1"/>
  <c r="Z1355" i="1"/>
  <c r="P1356" i="1"/>
  <c r="Q1356" i="1"/>
  <c r="R1356" i="1"/>
  <c r="W1356" i="1"/>
  <c r="Z1356" i="1"/>
  <c r="P1357" i="1"/>
  <c r="Q1357" i="1"/>
  <c r="R1357" i="1"/>
  <c r="W1357" i="1"/>
  <c r="Z1357" i="1"/>
  <c r="P1358" i="1"/>
  <c r="Q1358" i="1"/>
  <c r="R1358" i="1"/>
  <c r="W1358" i="1"/>
  <c r="Z1358" i="1"/>
  <c r="P1359" i="1"/>
  <c r="Q1359" i="1"/>
  <c r="R1359" i="1"/>
  <c r="W1359" i="1"/>
  <c r="Z1359" i="1"/>
  <c r="P1360" i="1"/>
  <c r="Q1360" i="1"/>
  <c r="R1360" i="1"/>
  <c r="W1360" i="1"/>
  <c r="Z1360" i="1"/>
  <c r="P1361" i="1"/>
  <c r="Q1361" i="1"/>
  <c r="R1361" i="1"/>
  <c r="W1361" i="1"/>
  <c r="Z1361" i="1"/>
  <c r="P1362" i="1"/>
  <c r="Q1362" i="1"/>
  <c r="R1362" i="1"/>
  <c r="W1362" i="1"/>
  <c r="Z1362" i="1"/>
  <c r="P1363" i="1"/>
  <c r="Q1363" i="1"/>
  <c r="R1363" i="1"/>
  <c r="W1363" i="1"/>
  <c r="Z1363" i="1"/>
  <c r="P1365" i="1"/>
  <c r="Q1365" i="1"/>
  <c r="R1365" i="1"/>
  <c r="W1365" i="1"/>
  <c r="Z1365" i="1"/>
  <c r="P1366" i="1"/>
  <c r="Q1366" i="1"/>
  <c r="R1366" i="1"/>
  <c r="W1366" i="1"/>
  <c r="Z1366" i="1"/>
  <c r="P1367" i="1"/>
  <c r="Q1367" i="1"/>
  <c r="R1367" i="1"/>
  <c r="W1367" i="1"/>
  <c r="Z1367" i="1"/>
  <c r="P1368" i="1"/>
  <c r="Q1368" i="1"/>
  <c r="R1368" i="1"/>
  <c r="W1368" i="1"/>
  <c r="Z1368" i="1"/>
  <c r="P1369" i="1"/>
  <c r="Q1369" i="1"/>
  <c r="R1369" i="1"/>
  <c r="W1369" i="1"/>
  <c r="Z1369" i="1"/>
  <c r="P1370" i="1"/>
  <c r="Q1370" i="1"/>
  <c r="R1370" i="1"/>
  <c r="W1370" i="1"/>
  <c r="Z1370" i="1"/>
  <c r="P1371" i="1"/>
  <c r="Q1371" i="1"/>
  <c r="R1371" i="1"/>
  <c r="W1371" i="1"/>
  <c r="Z1371" i="1"/>
  <c r="P1372" i="1"/>
  <c r="Q1372" i="1"/>
  <c r="R1372" i="1"/>
  <c r="W1372" i="1"/>
  <c r="Z1372" i="1"/>
  <c r="P1374" i="1"/>
  <c r="Q1374" i="1"/>
  <c r="R1374" i="1"/>
  <c r="W1374" i="1"/>
  <c r="Z1374" i="1"/>
  <c r="P1375" i="1"/>
  <c r="Q1375" i="1"/>
  <c r="R1375" i="1"/>
  <c r="W1375" i="1"/>
  <c r="Z1375" i="1"/>
  <c r="P1376" i="1"/>
  <c r="Q1376" i="1"/>
  <c r="R1376" i="1"/>
  <c r="W1376" i="1"/>
  <c r="Z1376" i="1"/>
  <c r="P1377" i="1"/>
  <c r="Q1377" i="1"/>
  <c r="R1377" i="1"/>
  <c r="W1377" i="1"/>
  <c r="Z1377" i="1"/>
  <c r="P1378" i="1"/>
  <c r="Q1378" i="1"/>
  <c r="R1378" i="1"/>
  <c r="W1378" i="1"/>
  <c r="Z1378" i="1"/>
  <c r="P1379" i="1"/>
  <c r="Q1379" i="1"/>
  <c r="R1379" i="1"/>
  <c r="W1379" i="1"/>
  <c r="Z1379" i="1"/>
  <c r="P1380" i="1"/>
  <c r="Q1380" i="1"/>
  <c r="R1380" i="1"/>
  <c r="W1380" i="1"/>
  <c r="Z1380" i="1"/>
  <c r="P1381" i="1"/>
  <c r="Q1381" i="1"/>
  <c r="R1381" i="1"/>
  <c r="W1381" i="1"/>
  <c r="Z1381" i="1"/>
  <c r="P1383" i="1"/>
  <c r="Q1383" i="1"/>
  <c r="R1383" i="1"/>
  <c r="W1383" i="1"/>
  <c r="Z1383" i="1"/>
  <c r="P1385" i="1"/>
  <c r="Q1385" i="1"/>
  <c r="R1385" i="1"/>
  <c r="W1385" i="1"/>
  <c r="Z1385" i="1"/>
  <c r="P1386" i="1"/>
  <c r="Q1386" i="1"/>
  <c r="R1386" i="1"/>
  <c r="W1386" i="1"/>
  <c r="Z1386" i="1"/>
  <c r="P1387" i="1"/>
  <c r="Q1387" i="1"/>
  <c r="R1387" i="1"/>
  <c r="W1387" i="1"/>
  <c r="Z1387" i="1"/>
  <c r="P1388" i="1"/>
  <c r="Q1388" i="1"/>
  <c r="R1388" i="1"/>
  <c r="W1388" i="1"/>
  <c r="Z1388" i="1"/>
  <c r="P1389" i="1"/>
  <c r="Q1389" i="1"/>
  <c r="R1389" i="1"/>
  <c r="W1389" i="1"/>
  <c r="Z1389" i="1"/>
  <c r="P1390" i="1"/>
  <c r="Q1390" i="1"/>
  <c r="R1390" i="1"/>
  <c r="W1390" i="1"/>
  <c r="Z1390" i="1"/>
  <c r="P1391" i="1"/>
  <c r="Q1391" i="1"/>
  <c r="R1391" i="1"/>
  <c r="W1391" i="1"/>
  <c r="Z1391" i="1"/>
  <c r="P1392" i="1"/>
  <c r="Q1392" i="1"/>
  <c r="R1392" i="1"/>
  <c r="W1392" i="1"/>
  <c r="Z1392" i="1"/>
  <c r="P1393" i="1"/>
  <c r="Q1393" i="1"/>
  <c r="R1393" i="1"/>
  <c r="W1393" i="1"/>
  <c r="Z1393" i="1"/>
  <c r="P1394" i="1"/>
  <c r="Q1394" i="1"/>
  <c r="R1394" i="1"/>
  <c r="W1394" i="1"/>
  <c r="Z1394" i="1"/>
  <c r="P1395" i="1"/>
  <c r="Q1395" i="1"/>
  <c r="R1395" i="1"/>
  <c r="W1395" i="1"/>
  <c r="Z1395" i="1"/>
  <c r="P1396" i="1"/>
  <c r="Q1396" i="1"/>
  <c r="R1396" i="1"/>
  <c r="W1396" i="1"/>
  <c r="Z1396" i="1"/>
  <c r="P1397" i="1"/>
  <c r="Q1397" i="1"/>
  <c r="R1397" i="1"/>
  <c r="W1397" i="1"/>
  <c r="Z1397" i="1"/>
  <c r="P1398" i="1"/>
  <c r="Q1398" i="1"/>
  <c r="R1398" i="1"/>
  <c r="W1398" i="1"/>
  <c r="Z1398" i="1"/>
  <c r="P1399" i="1"/>
  <c r="Q1399" i="1"/>
  <c r="R1399" i="1"/>
  <c r="W1399" i="1"/>
  <c r="Z1399" i="1"/>
  <c r="P1402" i="1"/>
  <c r="Q1402" i="1"/>
  <c r="R1402" i="1"/>
  <c r="W1402" i="1"/>
  <c r="Z1402" i="1"/>
  <c r="P1403" i="1"/>
  <c r="Q1403" i="1"/>
  <c r="R1403" i="1"/>
  <c r="W1403" i="1"/>
  <c r="Z1403" i="1"/>
  <c r="P1404" i="1"/>
  <c r="Q1404" i="1"/>
  <c r="R1404" i="1"/>
  <c r="W1404" i="1"/>
  <c r="Z1404" i="1"/>
  <c r="P1405" i="1"/>
  <c r="Q1405" i="1"/>
  <c r="R1405" i="1"/>
  <c r="W1405" i="1"/>
  <c r="Z1405" i="1"/>
  <c r="P1406" i="1"/>
  <c r="Q1406" i="1"/>
  <c r="R1406" i="1"/>
  <c r="W1406" i="1"/>
  <c r="Z1406" i="1"/>
  <c r="P1408" i="1"/>
  <c r="Q1408" i="1"/>
  <c r="R1408" i="1"/>
  <c r="W1408" i="1"/>
  <c r="Z1408" i="1"/>
  <c r="P1410" i="1"/>
  <c r="Q1410" i="1"/>
  <c r="R1410" i="1"/>
  <c r="W1410" i="1"/>
  <c r="Z1410" i="1"/>
  <c r="P1412" i="1"/>
  <c r="Q1412" i="1"/>
  <c r="R1412" i="1"/>
  <c r="W1412" i="1"/>
  <c r="Z1412" i="1"/>
  <c r="P1413" i="1"/>
  <c r="Q1413" i="1"/>
  <c r="R1413" i="1"/>
  <c r="W1413" i="1"/>
  <c r="Z1413" i="1"/>
  <c r="P1414" i="1"/>
  <c r="Q1414" i="1"/>
  <c r="R1414" i="1"/>
  <c r="W1414" i="1"/>
  <c r="Z1414" i="1"/>
  <c r="P1415" i="1"/>
  <c r="Q1415" i="1"/>
  <c r="R1415" i="1"/>
  <c r="W1415" i="1"/>
  <c r="Z1415" i="1"/>
  <c r="P1416" i="1"/>
  <c r="Q1416" i="1"/>
  <c r="R1416" i="1"/>
  <c r="W1416" i="1"/>
  <c r="Z1416" i="1"/>
  <c r="P1417" i="1"/>
  <c r="Q1417" i="1"/>
  <c r="R1417" i="1"/>
  <c r="W1417" i="1"/>
  <c r="Z1417" i="1"/>
  <c r="P1418" i="1"/>
  <c r="Q1418" i="1"/>
  <c r="R1418" i="1"/>
  <c r="W1418" i="1"/>
  <c r="Z1418" i="1"/>
  <c r="P1420" i="1"/>
  <c r="Q1420" i="1"/>
  <c r="R1420" i="1"/>
  <c r="W1420" i="1"/>
  <c r="Z1420" i="1"/>
  <c r="P1423" i="1"/>
  <c r="Q1423" i="1"/>
  <c r="R1423" i="1"/>
  <c r="P1424" i="1"/>
  <c r="Q1424" i="1"/>
  <c r="R1424" i="1"/>
  <c r="P1425" i="1"/>
  <c r="Q1425" i="1"/>
  <c r="R1425" i="1"/>
  <c r="W1425" i="1"/>
  <c r="Z1425" i="1"/>
  <c r="P1426" i="1"/>
  <c r="Q1426" i="1"/>
  <c r="R1426" i="1"/>
  <c r="W1426" i="1"/>
  <c r="Z1426" i="1"/>
  <c r="P1427" i="1"/>
  <c r="Q1427" i="1"/>
  <c r="R1427" i="1"/>
  <c r="W1427" i="1"/>
  <c r="Z1427" i="1"/>
  <c r="P1428" i="1"/>
  <c r="Q1428" i="1"/>
  <c r="R1428" i="1"/>
  <c r="W1428" i="1"/>
  <c r="Z1428" i="1"/>
  <c r="P1429" i="1"/>
  <c r="Q1429" i="1"/>
  <c r="R1429" i="1"/>
  <c r="W1429" i="1"/>
  <c r="Z1429" i="1"/>
  <c r="P1430" i="1"/>
  <c r="Q1430" i="1"/>
  <c r="R1430" i="1"/>
  <c r="W1430" i="1"/>
  <c r="Z1430" i="1"/>
  <c r="P1432" i="1"/>
  <c r="Q1432" i="1"/>
  <c r="R1432" i="1"/>
  <c r="W1432" i="1"/>
  <c r="Z1432" i="1"/>
  <c r="P1435" i="1"/>
  <c r="Q1435" i="1"/>
  <c r="R1435" i="1"/>
  <c r="W1435" i="1"/>
  <c r="Z1435" i="1"/>
  <c r="P1436" i="1"/>
  <c r="Q1436" i="1"/>
  <c r="R1436" i="1"/>
  <c r="W1436" i="1"/>
  <c r="Z1436" i="1"/>
  <c r="P1437" i="1"/>
  <c r="Q1437" i="1"/>
  <c r="R1437" i="1"/>
  <c r="W1437" i="1"/>
  <c r="Z1437" i="1"/>
  <c r="P1438" i="1"/>
  <c r="Q1438" i="1"/>
  <c r="R1438" i="1"/>
  <c r="W1438" i="1"/>
  <c r="Z1438" i="1"/>
  <c r="P1440" i="1"/>
  <c r="Q1440" i="1"/>
  <c r="R1440" i="1"/>
  <c r="W1440" i="1"/>
  <c r="Z1440" i="1"/>
  <c r="P1441" i="1"/>
  <c r="Q1441" i="1"/>
  <c r="R1441" i="1"/>
  <c r="W1441" i="1"/>
  <c r="Z1441" i="1"/>
  <c r="P1442" i="1"/>
  <c r="Q1442" i="1"/>
  <c r="R1442" i="1"/>
  <c r="W1442" i="1"/>
  <c r="Z1442" i="1"/>
  <c r="P1443" i="1"/>
  <c r="Q1443" i="1"/>
  <c r="R1443" i="1"/>
  <c r="W1443" i="1"/>
  <c r="Z1443" i="1"/>
  <c r="P1444" i="1"/>
  <c r="Q1444" i="1"/>
  <c r="R1444" i="1"/>
  <c r="W1444" i="1"/>
  <c r="Z1444" i="1"/>
  <c r="P1445" i="1"/>
  <c r="Q1445" i="1"/>
  <c r="R1445" i="1"/>
  <c r="W1445" i="1"/>
  <c r="Z1445" i="1"/>
  <c r="P1446" i="1"/>
  <c r="Q1446" i="1"/>
  <c r="R1446" i="1"/>
  <c r="W1446" i="1"/>
  <c r="Z1446" i="1"/>
  <c r="P1449" i="1"/>
  <c r="Q1449" i="1"/>
  <c r="R1449" i="1"/>
  <c r="W1449" i="1"/>
  <c r="Z1449" i="1"/>
  <c r="P1451" i="1"/>
  <c r="Q1451" i="1"/>
  <c r="R1451" i="1"/>
  <c r="W1451" i="1"/>
  <c r="Z1451" i="1"/>
  <c r="P1452" i="1"/>
  <c r="Q1452" i="1"/>
  <c r="R1452" i="1"/>
  <c r="W1452" i="1"/>
  <c r="Z1452" i="1"/>
  <c r="P1453" i="1"/>
  <c r="Q1453" i="1"/>
  <c r="R1453" i="1"/>
  <c r="W1453" i="1"/>
  <c r="Z1453" i="1"/>
  <c r="P1455" i="1"/>
  <c r="Q1455" i="1"/>
  <c r="R1455" i="1"/>
  <c r="W1455" i="1"/>
  <c r="Z1455" i="1"/>
  <c r="P1456" i="1"/>
  <c r="Q1456" i="1"/>
  <c r="R1456" i="1"/>
  <c r="W1456" i="1"/>
  <c r="Z1456" i="1"/>
  <c r="P1457" i="1"/>
  <c r="Q1457" i="1"/>
  <c r="R1457" i="1"/>
  <c r="W1457" i="1"/>
  <c r="Z1457" i="1"/>
  <c r="P1458" i="1"/>
  <c r="Q1458" i="1"/>
  <c r="R1458" i="1"/>
  <c r="W1458" i="1"/>
  <c r="Z1458" i="1"/>
  <c r="P1459" i="1"/>
  <c r="Q1459" i="1"/>
  <c r="R1459" i="1"/>
  <c r="W1459" i="1"/>
  <c r="Z1459" i="1"/>
  <c r="P1460" i="1"/>
  <c r="Q1460" i="1"/>
  <c r="R1460" i="1"/>
  <c r="W1460" i="1"/>
  <c r="Z1460" i="1"/>
  <c r="P1461" i="1"/>
  <c r="Q1461" i="1"/>
  <c r="R1461" i="1"/>
  <c r="W1461" i="1"/>
  <c r="Z1461" i="1"/>
  <c r="P1462" i="1"/>
  <c r="Q1462" i="1"/>
  <c r="R1462" i="1"/>
  <c r="W1462" i="1"/>
  <c r="Z1462" i="1"/>
  <c r="P1464" i="1"/>
  <c r="Q1464" i="1"/>
  <c r="R1464" i="1"/>
  <c r="W1464" i="1"/>
  <c r="Z1464" i="1"/>
  <c r="P1465" i="1"/>
  <c r="Q1465" i="1"/>
  <c r="R1465" i="1"/>
  <c r="W1465" i="1"/>
  <c r="Z1465" i="1"/>
  <c r="P1466" i="1"/>
  <c r="Q1466" i="1"/>
  <c r="R1466" i="1"/>
  <c r="W1466" i="1"/>
  <c r="Z1466" i="1"/>
  <c r="P1467" i="1"/>
  <c r="Q1467" i="1"/>
  <c r="R1467" i="1"/>
  <c r="W1467" i="1"/>
  <c r="Z1467" i="1"/>
  <c r="P1468" i="1"/>
  <c r="Q1468" i="1"/>
  <c r="R1468" i="1"/>
  <c r="W1468" i="1"/>
  <c r="Z1468" i="1"/>
  <c r="P1471" i="1"/>
  <c r="Q1471" i="1"/>
  <c r="R1471" i="1"/>
  <c r="W1471" i="1"/>
  <c r="Z1471" i="1"/>
  <c r="P1473" i="1"/>
  <c r="Q1473" i="1"/>
  <c r="R1473" i="1"/>
  <c r="W1473" i="1"/>
  <c r="Z1473" i="1"/>
  <c r="P1474" i="1"/>
  <c r="Q1474" i="1"/>
  <c r="R1474" i="1"/>
  <c r="W1474" i="1"/>
  <c r="Z1474" i="1"/>
  <c r="P1476" i="1"/>
  <c r="Q1476" i="1"/>
  <c r="R1476" i="1"/>
  <c r="W1476" i="1"/>
  <c r="Z1476" i="1"/>
  <c r="P1479" i="1"/>
  <c r="Q1479" i="1"/>
  <c r="R1479" i="1"/>
  <c r="W1479" i="1"/>
  <c r="Z1479" i="1"/>
  <c r="P1480" i="1"/>
  <c r="Q1480" i="1"/>
  <c r="R1480" i="1"/>
  <c r="W1480" i="1"/>
  <c r="Z1480" i="1"/>
  <c r="P1481" i="1"/>
  <c r="Q1481" i="1"/>
  <c r="R1481" i="1"/>
  <c r="W1481" i="1"/>
  <c r="Z1481" i="1"/>
  <c r="P1482" i="1"/>
  <c r="Q1482" i="1"/>
  <c r="R1482" i="1"/>
  <c r="W1482" i="1"/>
  <c r="Z1482" i="1"/>
  <c r="P1483" i="1"/>
  <c r="Q1483" i="1"/>
  <c r="R1483" i="1"/>
  <c r="W1483" i="1"/>
  <c r="Z1483" i="1"/>
  <c r="P1484" i="1"/>
  <c r="Q1484" i="1"/>
  <c r="R1484" i="1"/>
  <c r="W1484" i="1"/>
  <c r="Z1484" i="1"/>
  <c r="P1485" i="1"/>
  <c r="Q1485" i="1"/>
  <c r="R1485" i="1"/>
  <c r="W1485" i="1"/>
  <c r="Z1485" i="1"/>
  <c r="P1486" i="1"/>
  <c r="Q1486" i="1"/>
  <c r="R1486" i="1"/>
  <c r="W1486" i="1"/>
  <c r="Z1486" i="1"/>
  <c r="P1487" i="1"/>
  <c r="Q1487" i="1"/>
  <c r="R1487" i="1"/>
  <c r="W1487" i="1"/>
  <c r="Z1487" i="1"/>
  <c r="P1488" i="1"/>
  <c r="Q1488" i="1"/>
  <c r="R1488" i="1"/>
  <c r="W1488" i="1"/>
  <c r="Z1488" i="1"/>
  <c r="P1489" i="1"/>
  <c r="Q1489" i="1"/>
  <c r="R1489" i="1"/>
  <c r="W1489" i="1"/>
  <c r="Z1489" i="1"/>
  <c r="P1490" i="1"/>
  <c r="Q1490" i="1"/>
  <c r="R1490" i="1"/>
  <c r="W1490" i="1"/>
  <c r="Z1490" i="1"/>
  <c r="P1491" i="1"/>
  <c r="Q1491" i="1"/>
  <c r="R1491" i="1"/>
  <c r="W1491" i="1"/>
  <c r="Z1491" i="1"/>
  <c r="P1492" i="1"/>
  <c r="Q1492" i="1"/>
  <c r="R1492" i="1"/>
  <c r="W1492" i="1"/>
  <c r="Z1492" i="1"/>
  <c r="P1493" i="1"/>
  <c r="Q1493" i="1"/>
  <c r="R1493" i="1"/>
  <c r="W1493" i="1"/>
  <c r="Z1493" i="1"/>
  <c r="P1494" i="1"/>
  <c r="Q1494" i="1"/>
  <c r="R1494" i="1"/>
  <c r="W1494" i="1"/>
  <c r="Z1494" i="1"/>
  <c r="P1495" i="1"/>
  <c r="Q1495" i="1"/>
  <c r="W1495" i="1"/>
  <c r="Z1495" i="1"/>
  <c r="P1496" i="1"/>
  <c r="Q1496" i="1"/>
  <c r="R1496" i="1"/>
  <c r="W1496" i="1"/>
  <c r="Z1496" i="1"/>
  <c r="P1497" i="1"/>
  <c r="Q1497" i="1"/>
  <c r="W1497" i="1"/>
  <c r="Z1497" i="1"/>
  <c r="P1498" i="1"/>
  <c r="Q1498" i="1"/>
  <c r="W1498" i="1"/>
  <c r="Z1498" i="1"/>
  <c r="P1499" i="1"/>
  <c r="Q1499" i="1"/>
  <c r="W1499" i="1"/>
  <c r="Z1499" i="1"/>
  <c r="P1500" i="1"/>
  <c r="Q1500" i="1"/>
  <c r="W1500" i="1"/>
  <c r="Z1500" i="1"/>
</calcChain>
</file>

<file path=xl/sharedStrings.xml><?xml version="1.0" encoding="utf-8"?>
<sst xmlns="http://schemas.openxmlformats.org/spreadsheetml/2006/main" count="9937" uniqueCount="4448">
  <si>
    <t xml:space="preserve">Прайс-лист </t>
  </si>
  <si>
    <t>10.09.2026</t>
  </si>
  <si>
    <t>ООО "РЫЖИЙ КОТ"</t>
  </si>
  <si>
    <t>Номер</t>
  </si>
  <si>
    <t>Код</t>
  </si>
  <si>
    <t>Наименование</t>
  </si>
  <si>
    <t>Артикул</t>
  </si>
  <si>
    <t>Маркировка</t>
  </si>
  <si>
    <t>Стандарт коробки</t>
  </si>
  <si>
    <t>Кол-во на складах</t>
  </si>
  <si>
    <t>Изображение</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</si>
  <si>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</si>
  <si>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</si>
  <si>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</si>
  <si>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</si>
  <si>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</si>
  <si>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</si>
  <si>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</si>
  <si>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</si>
  <si>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</si>
  <si>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</si>
  <si>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</si>
  <si>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</si>
  <si>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</si>
  <si>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Ссылка на сайт</t>
  </si>
  <si>
    <t>03. ГК Проф-Пресс ООО "Рыжий Кот"  ИГРЫ И ИГРУШКИ</t>
  </si>
  <si>
    <t xml:space="preserve">    НОВЫЙ ГОД</t>
  </si>
  <si>
    <t>0. СНЕЖКОЛЕПЫ, СНЕЖКОМЕТАТЕЛИ</t>
  </si>
  <si>
    <t>206630</t>
  </si>
  <si>
    <t xml:space="preserve">Форма для снега 32х10х10см,красный цвет, в пакете(Арт. СЛ-5613) </t>
  </si>
  <si>
    <t>СЛ-5613</t>
  </si>
  <si>
    <t>Честный знак</t>
  </si>
  <si>
    <t>МНОГО</t>
  </si>
  <si>
    <t>4670159056133</t>
  </si>
  <si>
    <t>10%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</si>
  <si>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Цвет:красный. Упаковка: пакет.</t>
  </si>
  <si>
    <t>Подлежит маркировке ЧЗ Игрушки с 1 декабря 2025</t>
  </si>
  <si>
    <t xml:space="preserve">РАСПРОДАЖА </t>
  </si>
  <si>
    <t>206627</t>
  </si>
  <si>
    <t xml:space="preserve">Форма для снега в наборе 31х4х10,5см, в сетке(Арт. СЛ-5610) </t>
  </si>
  <si>
    <t>СЛ-5610</t>
  </si>
  <si>
    <t>4670159056102</t>
  </si>
  <si>
    <t>НЕПЕЧАТНАЯ</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</si>
  <si>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31х4х10,5 см. В сетке.</t>
  </si>
  <si>
    <t>02. ТВОРЧЕСТВО НОВОГОДНЕЕ</t>
  </si>
  <si>
    <t>01. ХОЛСТЫ ДЛЯ РИСОВАНИЯ</t>
  </si>
  <si>
    <t>Мини холсты для рисования 10х15 см по номерам с красками</t>
  </si>
  <si>
    <t>257259</t>
  </si>
  <si>
    <t>Холст мини 10х15 см по номерам (7цв.) Дед Мороз с мешком подарков (арт. ХК-3770)</t>
  </si>
  <si>
    <t>ХК-3770</t>
  </si>
  <si>
    <t>4620387737786</t>
  </si>
  <si>
    <t>22%</t>
  </si>
  <si>
    <t xml:space="preserve">Набор для рисования по номерам содержит все необходимое для самостоятельного создания картины! Мини-холст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Размер: 10х15 см. В наборе: холст хлопковый на деревянном подрамнике, 7 акриловых красок, 1 кисть. Упаковка: уголок, плёнка. </t>
  </si>
  <si>
    <t>257265</t>
  </si>
  <si>
    <t>Холст мини 10х15 см по номерам (7цв.) Снеговичок и лисичка (арт. ХК-3772)</t>
  </si>
  <si>
    <t>ХК-3772</t>
  </si>
  <si>
    <t>4620387737809</t>
  </si>
  <si>
    <t>257261</t>
  </si>
  <si>
    <t>Холст мини 10х15 см по номерам (7цв.) Сова с подарками (арт. ХК-3771)</t>
  </si>
  <si>
    <t>ХК-3771</t>
  </si>
  <si>
    <t>4620387737793</t>
  </si>
  <si>
    <t xml:space="preserve">Холсты с красками 17х22 см по номерам (взрослые) </t>
  </si>
  <si>
    <t>255559</t>
  </si>
  <si>
    <t>Холст с красками 17х22 см по номерам в коробке (14цв.) Два ретривера на крыльце (арт. ХК-0475)</t>
  </si>
  <si>
    <t>ХК-0475</t>
  </si>
  <si>
    <t>4650239004759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</si>
  <si>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</si>
  <si>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Не подлежит маркировке ЧЗ (игрушки 14+)</t>
  </si>
  <si>
    <t>234520</t>
  </si>
  <si>
    <t>Холст с красками 17х22 см по номерам в коробке (14цв.) Девушка в свитере (арт. Х-7524)</t>
  </si>
  <si>
    <t>Х-7524</t>
  </si>
  <si>
    <t>4670159175247</t>
  </si>
  <si>
    <t xml:space="preserve">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17х22 см. Материал: дерево, хлопок, пластик, акрил, металл. Упаковка: коробка. </t>
  </si>
  <si>
    <t>255567</t>
  </si>
  <si>
    <t>Холст с красками 17х22 см по номерам в коробке (14цв.) Домик на Севере (арт. ХК-0479)</t>
  </si>
  <si>
    <t>ХК-0479</t>
  </si>
  <si>
    <t>4650239004797</t>
  </si>
  <si>
    <t>Остатки маркируем - Новинки не маркируем</t>
  </si>
  <si>
    <t>234523</t>
  </si>
  <si>
    <t>Холст с красками 17х22 см по номерам в коробке (14цв.) Новогодняя фотосессия кота (арт. Х-7527)</t>
  </si>
  <si>
    <t>Х-7527</t>
  </si>
  <si>
    <t>4670159175278</t>
  </si>
  <si>
    <t>Холсты с красками 17х22 см по номерам (детские)</t>
  </si>
  <si>
    <t>234543</t>
  </si>
  <si>
    <t>Холст с красками 17х22 см по номерам в коробке (14цв.) Полосатый кот у окна (арт. Х-7537)</t>
  </si>
  <si>
    <t>Х-7537</t>
  </si>
  <si>
    <t>4670159175377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</si>
  <si>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17х22 см.</t>
  </si>
  <si>
    <t>255571</t>
  </si>
  <si>
    <t>Холст с красками 17х22 см по номерам в коробке (14цв.) Щенок в костюме Деда Мороза (арт. ХК-0491)</t>
  </si>
  <si>
    <t>ХК-0491</t>
  </si>
  <si>
    <t>4650239004919</t>
  </si>
  <si>
    <t>Холсты с красками 22х30 см по номерам (взрослые)</t>
  </si>
  <si>
    <t>255586</t>
  </si>
  <si>
    <t>Холст с красками 22х30 см по номерам в коробке (16цв.) Зимний закат на реке (арт. ХК-0511)</t>
  </si>
  <si>
    <t>ХК-0511</t>
  </si>
  <si>
    <t>4650239005114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</si>
  <si>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22х30 см. В коробке.</t>
  </si>
  <si>
    <t>255585</t>
  </si>
  <si>
    <t>Холст с красками 22х30 см по номерам в коробке (16цв.) Зимняя деревня в Германии (арт. ХК-0510)</t>
  </si>
  <si>
    <t>ХК-0510</t>
  </si>
  <si>
    <t>4650239005107</t>
  </si>
  <si>
    <t>234561</t>
  </si>
  <si>
    <t>Холст с красками 22х30 см по номерам в коробке (16цв.) Кот в мишуре (арт. Х-7544)</t>
  </si>
  <si>
    <t>Х-7544</t>
  </si>
  <si>
    <t>4670159175445</t>
  </si>
  <si>
    <t>Набор для рисования по номерам содержит все необходимое для самостоятельного создания картины! Чтобы оживить картину,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22х30 см.</t>
  </si>
  <si>
    <t>234581</t>
  </si>
  <si>
    <t>Холст с красками 22х30 см по номерам в коробке (16цв.) Пёс - красный нос (арт. Х-7553)</t>
  </si>
  <si>
    <t>Х-7553</t>
  </si>
  <si>
    <t>4670159175537</t>
  </si>
  <si>
    <t>Холсты с красками 30х40 см по номерам (в коробке)</t>
  </si>
  <si>
    <t>255595</t>
  </si>
  <si>
    <t>Холст с красками 30х40 см по номерам в коробке (30цв.) Дворец зимним днём (арт. ХК-0527)</t>
  </si>
  <si>
    <t>ХК-0527</t>
  </si>
  <si>
    <t>4650239005275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</si>
  <si>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</si>
  <si>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234613</t>
  </si>
  <si>
    <t>Холст с красками 30х40 см по номерам в коробке (30цв.) Дорога домой (арт. Х-7564)</t>
  </si>
  <si>
    <t>Х-7564</t>
  </si>
  <si>
    <t>4670159175643</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</si>
  <si>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</si>
  <si>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255590</t>
  </si>
  <si>
    <t>Холст с красками 30х40 см по номерам в коробке (30цв.) Новогоднее кафе (арт. ХК-0522)</t>
  </si>
  <si>
    <t>ХК-0522</t>
  </si>
  <si>
    <t>4650239005220</t>
  </si>
  <si>
    <t>234609</t>
  </si>
  <si>
    <t>Холст с красками 30х40 см по номерам в коробке (30цв.) Рождественское настроение (арт. Х-7560)</t>
  </si>
  <si>
    <t>Х-7560</t>
  </si>
  <si>
    <t>4670159175605</t>
  </si>
  <si>
    <t>234603</t>
  </si>
  <si>
    <t>Холст с красками 30х40 см по номерам в коробке (30цв.) Сиамский котенок под ёлкой (арт. Х-7556)</t>
  </si>
  <si>
    <t>Х-7556</t>
  </si>
  <si>
    <t>4670159175568</t>
  </si>
  <si>
    <t>234606</t>
  </si>
  <si>
    <t>Холст с красками 30х40 см по номерам в коробке (30цв.) Согревающее какао (арт. Х-7557)</t>
  </si>
  <si>
    <t>Х-7557</t>
  </si>
  <si>
    <t>4670159175575</t>
  </si>
  <si>
    <t>234608</t>
  </si>
  <si>
    <t>Холст с красками 30х40 см по номерам в коробке (30цв.) Утренний кофе (арт. Х-7559)</t>
  </si>
  <si>
    <t>Х-7559</t>
  </si>
  <si>
    <t>4670159175599</t>
  </si>
  <si>
    <t>234612</t>
  </si>
  <si>
    <t>Холст с красками 30х40 см по номерам в коробке (30цв.) Щенок в новогодних шарах (арт. Х-7563)</t>
  </si>
  <si>
    <t>Х-7563</t>
  </si>
  <si>
    <t>4670159175636</t>
  </si>
  <si>
    <t>Холсты с красками 40х50 см по номерам (в коробке)</t>
  </si>
  <si>
    <t>234617</t>
  </si>
  <si>
    <t>Холст с красками 40х50 см по номерам в коробке (30цв.) Белоснежные щенки (арт. Х-7568)</t>
  </si>
  <si>
    <t>Х-7568</t>
  </si>
  <si>
    <t>4670159175681</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</si>
  <si>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40х50 см.</t>
  </si>
  <si>
    <t>Нужно маркировать остатки</t>
  </si>
  <si>
    <t>234622</t>
  </si>
  <si>
    <t>Холст с красками 40х50 см по номерам в коробке (30цв.) Девочка с мишкой (арт. Х-7571)</t>
  </si>
  <si>
    <t>Х-7571</t>
  </si>
  <si>
    <t>4670159175711</t>
  </si>
  <si>
    <t>255612</t>
  </si>
  <si>
    <t>Холст с красками 40х50 см по номерам в коробке (30цв.) Замок в новогодних огнях (арт. ХК-0542)</t>
  </si>
  <si>
    <t>ХК-0542</t>
  </si>
  <si>
    <t>4650239005428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</si>
  <si>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</si>
  <si>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234625</t>
  </si>
  <si>
    <t>Холст с красками 40х50 см по номерам в коробке (30цв.) Корги в украшениях (арт. Х-7573)</t>
  </si>
  <si>
    <t>Х-7573</t>
  </si>
  <si>
    <t>4670159175735</t>
  </si>
  <si>
    <t>234619</t>
  </si>
  <si>
    <t>Холст с красками 40х50 см по номерам в коробке (30цв.) Котята в новогодней корзине (арт. Х-7569)</t>
  </si>
  <si>
    <t>Х-7569</t>
  </si>
  <si>
    <t>4670159175698</t>
  </si>
  <si>
    <t>255607</t>
  </si>
  <si>
    <t>Холст с красками 40х50 см по номерам в коробке (30цв.) Морозный день на Севере (арт. ХК-0538)</t>
  </si>
  <si>
    <t>ХК-0538</t>
  </si>
  <si>
    <t>4650239005381</t>
  </si>
  <si>
    <t>234626</t>
  </si>
  <si>
    <t>Холст с красками 40х50 см по номерам в коробке (30цв.) Серый котик спит (арт. Х-7574)</t>
  </si>
  <si>
    <t>Х-7574</t>
  </si>
  <si>
    <t>4670159175742</t>
  </si>
  <si>
    <t>03. АЛМАЗНАЯ МОЗАИКА НОВОГОДНЯЯ</t>
  </si>
  <si>
    <t>Алмазная мозаика 17х22 см</t>
  </si>
  <si>
    <t>С подрамником</t>
  </si>
  <si>
    <t>Полное заполнение</t>
  </si>
  <si>
    <t>Блестящая</t>
  </si>
  <si>
    <t>229730</t>
  </si>
  <si>
    <t>Алмаз. моз. (блест.) 17х22 см c подр., с полн. заполн.(19цв) Зайчик в свитере (Арт. НД-7604)</t>
  </si>
  <si>
    <t>НД-7604</t>
  </si>
  <si>
    <t>4670159176046</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</si>
  <si>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В коробке.</t>
  </si>
  <si>
    <t>229723</t>
  </si>
  <si>
    <t>Алмаз. моз. (блест.) 17х22 см c подр., с полн. заполн.(19цв) Мама с дочкой (Арт. НД-7601)</t>
  </si>
  <si>
    <t>НД-7601</t>
  </si>
  <si>
    <t>4670159176015</t>
  </si>
  <si>
    <t>229726</t>
  </si>
  <si>
    <t>Алмаз. моз. (блест.) 17х22 см c подр., с полн. заполн.(20цв) Котик с какао (Арт. НД-7602)</t>
  </si>
  <si>
    <t>НД-7602</t>
  </si>
  <si>
    <t>4670159176022</t>
  </si>
  <si>
    <t>229729</t>
  </si>
  <si>
    <t>Алмаз. моз. (блест.) 17х22 см c подр., с полн. заполн.(20цв) Лисичка с книжкой (Арт. НД-7603)</t>
  </si>
  <si>
    <t>НД-7603</t>
  </si>
  <si>
    <t>4670159176039</t>
  </si>
  <si>
    <t>229732</t>
  </si>
  <si>
    <t>Алмаз. моз. (блест.) 17х22 см c подр., с полн. заполн.(20цв) Милый снеговик (Арт. НД-7605)</t>
  </si>
  <si>
    <t>НД-7605</t>
  </si>
  <si>
    <t>4670159176053</t>
  </si>
  <si>
    <t>229721</t>
  </si>
  <si>
    <t>Алмаз. моз. (блест.) 17х22 см c подр., с полн. заполн.(20цв) Сиба-ину в колпаке (Арт. НД-7600)</t>
  </si>
  <si>
    <t>НД-7600</t>
  </si>
  <si>
    <t>4670159176008</t>
  </si>
  <si>
    <t>Классическая</t>
  </si>
  <si>
    <t>229753</t>
  </si>
  <si>
    <t>Алмаз. моз. (класс.) 17х22 см c подр., с полн. заполн.(20цв) Горячее какао (Арт. НД-7610)</t>
  </si>
  <si>
    <t>НД-7610</t>
  </si>
  <si>
    <t>4670159176107</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</si>
  <si>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Самоклеящаяся основа с подрамником. В коробке.</t>
  </si>
  <si>
    <t>229740</t>
  </si>
  <si>
    <t>Алмаз. моз. (класс.) 17х22 см c подр., с полн. заполн.(20цв) Дом в снегу (Арт. НД-7607)</t>
  </si>
  <si>
    <t>НД-7607</t>
  </si>
  <si>
    <t>4670159176077</t>
  </si>
  <si>
    <t>229748</t>
  </si>
  <si>
    <t>Алмаз. моз. (класс.) 17х22 см c подр., с полн. заполн.(20цв) Кот под ёлкой (Арт. НД-7609)</t>
  </si>
  <si>
    <t>НД-7609</t>
  </si>
  <si>
    <t>4670159176091</t>
  </si>
  <si>
    <t>229742</t>
  </si>
  <si>
    <t>Алмаз. моз. (класс.) 17х22 см c подр., с полн. заполн.(20цв) Мышонок в свитере (Арт. НД-7608)</t>
  </si>
  <si>
    <t>НД-7608</t>
  </si>
  <si>
    <t>4670159176084</t>
  </si>
  <si>
    <t>Алмазная мозаика 20х20 см</t>
  </si>
  <si>
    <t>229795</t>
  </si>
  <si>
    <t>Алмаз. моз. (блест.) 20х20 см c подр., с полн. заполн.(24цв) Котик в колпаке (Арт. НД-7616)</t>
  </si>
  <si>
    <t>НД-7616</t>
  </si>
  <si>
    <t>4670159176169</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</si>
  <si>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</si>
  <si>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229777</t>
  </si>
  <si>
    <t>Алмаз. моз. (блест.) 20х20 см c подр., с полн. заполн.(24цв) Новогодняя собачка (Арт. НД-7613)</t>
  </si>
  <si>
    <t>НД-7613</t>
  </si>
  <si>
    <t>4670159176138</t>
  </si>
  <si>
    <t>229791</t>
  </si>
  <si>
    <t>Алмаз. моз. (блест.) 20х20 см c подр., с полн. заполн.(24цв) Полнолуние (Арт. НД-7615)</t>
  </si>
  <si>
    <t>НД-7615</t>
  </si>
  <si>
    <t>4670159176152</t>
  </si>
  <si>
    <t>229799</t>
  </si>
  <si>
    <t>Алмаз. моз. (класс.) 20х20 см c подр., с полн. заполн.(24цв) Котик в снежинках.(Арт. НД-7617)</t>
  </si>
  <si>
    <t>НД-7617</t>
  </si>
  <si>
    <t>4670159176176</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</si>
  <si>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Самоклеящаяся основа с подрамником. В коробке.</t>
  </si>
  <si>
    <t>229808</t>
  </si>
  <si>
    <t>Алмаз. моз. (класс.) 20х20 см c подр., с полн. заполн.(24цв) Теплые объятия (Арт. НД-7619)</t>
  </si>
  <si>
    <t>НД-7619</t>
  </si>
  <si>
    <t>4670159176190</t>
  </si>
  <si>
    <t>Алмазная мозаика 22х32 см</t>
  </si>
  <si>
    <t>229851</t>
  </si>
  <si>
    <t>Алмаз. моз. (блест.) 22х32 см c подр., с полн. заполн.(24цв)  Новогодний ёж. (Арт. НД-7626)</t>
  </si>
  <si>
    <t>НД-7626</t>
  </si>
  <si>
    <t>4670159176268</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</si>
  <si>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</si>
  <si>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229848</t>
  </si>
  <si>
    <t>Алмаз. моз. (блест.) 22х32 см c подр., с полн. заполн.(24цв) Горный курорт (Арт. НД-7624)</t>
  </si>
  <si>
    <t>НД-7624</t>
  </si>
  <si>
    <t>4670159176244</t>
  </si>
  <si>
    <t>229850</t>
  </si>
  <si>
    <t>Алмаз. моз. (блест.) 22х32 см c подр., с полн. заполн.(24цв) Кот в колпаке (Арт. НД-7625)</t>
  </si>
  <si>
    <t>НД-7625</t>
  </si>
  <si>
    <t>4670159176251</t>
  </si>
  <si>
    <t>229840</t>
  </si>
  <si>
    <t>Алмаз. моз. (блест.) 22х32 см c подр., с полн. заполн.(24цв) Удивлённый корги (Арт. НД-7623)</t>
  </si>
  <si>
    <t>НД-7623</t>
  </si>
  <si>
    <t>4670159176237</t>
  </si>
  <si>
    <t>208514</t>
  </si>
  <si>
    <t>Алмаз. моз. (блест.)22х32см. с подр., с полн. заполн. (30 цв.) Девушка у зимнего окна (Арт. НД-5858)</t>
  </si>
  <si>
    <t>НД-5858</t>
  </si>
  <si>
    <t>4670159058588</t>
  </si>
  <si>
    <t>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30 цветов. Самоклеящаяся основа с подрамником.</t>
  </si>
  <si>
    <t>229875</t>
  </si>
  <si>
    <t>Алмаз. моз. (класс.) 22х32 см c подр., с полн. заполн.(24цв) Корги с подарком (Арт. НД-7631)</t>
  </si>
  <si>
    <t>НД-7631</t>
  </si>
  <si>
    <t>4670159176312</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</si>
  <si>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</si>
  <si>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229870</t>
  </si>
  <si>
    <t>Алмаз. моз. (класс.) 22х32 см c подр., с полн. заполн.(24цв) Пёсик ждёт праздник (Арт. НД-7629)</t>
  </si>
  <si>
    <t>НД-7629</t>
  </si>
  <si>
    <t>4670159176299</t>
  </si>
  <si>
    <t>229867</t>
  </si>
  <si>
    <t>Алмаз. моз. (класс.) 22х32 см c подр., с полн. заполн.(24цв) Спящие котята (Арт. НД-7628)</t>
  </si>
  <si>
    <t>НД-7628</t>
  </si>
  <si>
    <t>4670159176282</t>
  </si>
  <si>
    <t>Алмазная мозаика 30х40 см</t>
  </si>
  <si>
    <t>Без подрамника</t>
  </si>
  <si>
    <t>Частичное заполнение</t>
  </si>
  <si>
    <t>208530</t>
  </si>
  <si>
    <t>Алмаз. моз.(блест.)30х40см.без подр.,с част.заполн. (17 цв.) Девушка в голубом платье (Арт. НД-5870)</t>
  </si>
  <si>
    <t>НД-5870</t>
  </si>
  <si>
    <t>4670159058700</t>
  </si>
  <si>
    <t>Блестящая алмазная мозаика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17 цветов. Без подрамника.</t>
  </si>
  <si>
    <t>208537</t>
  </si>
  <si>
    <t>Алмаз. мозаика (класс.) 30х40 см. без подр., с полн. заполн. (27 цв.) Спящий котик (Арт. НД-5874)</t>
  </si>
  <si>
    <t>НД-5874</t>
  </si>
  <si>
    <t>4670159058748</t>
  </si>
  <si>
    <t>Красивая 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27 цветов. Без подрамника.</t>
  </si>
  <si>
    <t>229904</t>
  </si>
  <si>
    <t>Алмаз. моз. (блест.) 30х40 см c подр., с полн. заполн.(30цв) Девушка на кухне (Арт. НД-7636)</t>
  </si>
  <si>
    <t>НД-7636</t>
  </si>
  <si>
    <t>4670159176367</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</si>
  <si>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</si>
  <si>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229893</t>
  </si>
  <si>
    <t>Алмаз. моз. (блест.) 30х40 см c подр., с полн. заполн.(30цв) Зимний лес (Арт. НД-7634)</t>
  </si>
  <si>
    <t>НД-7634</t>
  </si>
  <si>
    <t>4670159176343</t>
  </si>
  <si>
    <t>229881</t>
  </si>
  <si>
    <t>Алмаз. моз. (блест.) 30х40 см c подр., с полн. заполн.(30цв) Усатый подарок (Арт. НД-7632)</t>
  </si>
  <si>
    <t>НД-7632</t>
  </si>
  <si>
    <t>4670159176329</t>
  </si>
  <si>
    <t>229899</t>
  </si>
  <si>
    <t>Алмаз. моз. (блест.) 30х40 см c подр., с полн. заполн.(30цв) Яркие огни (Арт. НД-7635)</t>
  </si>
  <si>
    <t>НД-7635</t>
  </si>
  <si>
    <t>4670159176350</t>
  </si>
  <si>
    <t>208546</t>
  </si>
  <si>
    <t>Алмаз. мозаика (блест.) 30х40 см. с подр., с част. заполн. (14 цв.) Девушка в ёлках (Арт. НД-5883)</t>
  </si>
  <si>
    <t>НД-5883</t>
  </si>
  <si>
    <t>4670159058830</t>
  </si>
  <si>
    <t>Блестящая алмазная мозаика с подрамником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14 цветов. Самоклеящаяся основа с подрамником.</t>
  </si>
  <si>
    <t>229925</t>
  </si>
  <si>
    <t>Алмаз. моз. (класс.) 30х40 см c подр., с полн. заполн.(30цв) .Кофе и печенье (Арт. НД-7641)</t>
  </si>
  <si>
    <t>НД-7641</t>
  </si>
  <si>
    <t>4670159176411</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</si>
  <si>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</si>
  <si>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229917</t>
  </si>
  <si>
    <t>Алмаз. моз. (класс.) 30х40 см c подр., с полн. заполн.(30цв) Корги и котик (Арт. НД-7638)</t>
  </si>
  <si>
    <t>НД-7638</t>
  </si>
  <si>
    <t>4670159176381</t>
  </si>
  <si>
    <t>229924</t>
  </si>
  <si>
    <t>Алмаз. моз. (класс.) 30х40 см c подр., с полн. заполн.(30цв) Пушистый подарок (Арт. НД-7640)</t>
  </si>
  <si>
    <t>НД-7640</t>
  </si>
  <si>
    <t>4670159176404</t>
  </si>
  <si>
    <t>03. ПАЗЛЫ НОВОГОДНИЕ</t>
  </si>
  <si>
    <t>11. ПАЗЛЫ 4в1</t>
  </si>
  <si>
    <t>257630</t>
  </si>
  <si>
    <t>ПАЗЛЫ 4 В 1. ПРАЗДНИЧНАЯ СУЕТА  (9,16, 25, 36 эл.) (арт.П-7592)</t>
  </si>
  <si>
    <t>П-7592</t>
  </si>
  <si>
    <t>4670159275923</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</si>
  <si>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</si>
  <si>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 xml:space="preserve"> СПОРТ, ЛЕТО, КЕМПИНГ</t>
  </si>
  <si>
    <t>ЛЕТО</t>
  </si>
  <si>
    <t>01. АКСЕССУАРЫ ДЛЯ ПЛАВАНИЯ</t>
  </si>
  <si>
    <t>BESTWAY</t>
  </si>
  <si>
    <t>05. Аксессуары для бассейна</t>
  </si>
  <si>
    <t>Ремкомплекты, держатели</t>
  </si>
  <si>
    <t>173225</t>
  </si>
  <si>
    <t>Держатель надувной для напитков 28x23см Bestway (Арт. 34131)</t>
  </si>
  <si>
    <t>34131</t>
  </si>
  <si>
    <t>6942138984071</t>
  </si>
  <si>
    <t>Надувной плавающий держатель для напитков  - незаменимая вещь в бассейне или на море. Такой оригинальный поднос даст Вам возможность наслаждаться любимыми напитками, не покидая бассейна или джакузи. Размер: 28x23 см.</t>
  </si>
  <si>
    <t>Не подлежит маркировке ЧЗ</t>
  </si>
  <si>
    <t>144669</t>
  </si>
  <si>
    <t>Держатель надувной для напитков Bestway 3 шт. в наборе, микс (Арт. 34132)</t>
  </si>
  <si>
    <t>34132</t>
  </si>
  <si>
    <t xml:space="preserve">6942138984248 </t>
  </si>
  <si>
    <t>С надувными держателями для напитков "Summer Sips" вы сможете наслаждаться своим напитком, не вылезая из воды и не боясь опрокинуть его. В комплект входят: три держателя для напитков. Изделия выполнены из высокопрочного винила. Размер: кружка пива 30,5х25 см, коктейль 33х23 см.</t>
  </si>
  <si>
    <t>09. Доски для плавания, лодочки, плоты</t>
  </si>
  <si>
    <t>193825</t>
  </si>
  <si>
    <t>Лодочка надувная 107х98см Bestway, от 3 лет, микс (Арт. 34170)</t>
  </si>
  <si>
    <t>34170</t>
  </si>
  <si>
    <t>6941607327807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</si>
  <si>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</si>
  <si>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14. Игровые центры</t>
  </si>
  <si>
    <t>193843</t>
  </si>
  <si>
    <t>Игровая площадка 165х112см Bestway с разбрыз., от 1 года (Арт.52564)</t>
  </si>
  <si>
    <t>52564</t>
  </si>
  <si>
    <t>6941607328033</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</si>
  <si>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165x112см.</t>
  </si>
  <si>
    <t>15. Игры надувные</t>
  </si>
  <si>
    <t>169411</t>
  </si>
  <si>
    <t>Игрушка надувная 157х107х157см Bestway "Футбольный дартс", от 6 лет (Арт. 52307)</t>
  </si>
  <si>
    <t>52307</t>
  </si>
  <si>
    <t>6942138968187</t>
  </si>
  <si>
    <t>Надувной дартс станет любимым летним развлечением у детей и взрослых! Такая игра отлично подойдет для вечеринки на природе или в просторном помещении. Игрокам предстоит попадать мячами в огромную мишень. В случае успеха, мяч прилипает к поверхности. Размер: 157х107х157 см. В комплекте 2 мяча.</t>
  </si>
  <si>
    <t>INTEX</t>
  </si>
  <si>
    <t>02. Бассейны надувные</t>
  </si>
  <si>
    <t>02.2. Круглые</t>
  </si>
  <si>
    <t>245173</t>
  </si>
  <si>
    <t>Бассейн надувной 173х104см INTEX с фонтанчиками, 166л, от 2 лет (Арт. 56433NP)</t>
  </si>
  <si>
    <t>56433NP</t>
  </si>
  <si>
    <t>6941057428635</t>
  </si>
  <si>
    <t>Надувной детский бассейн с фонтанчиками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173х104 см. Вместимость: 166 л.</t>
  </si>
  <si>
    <t>07. Круги</t>
  </si>
  <si>
    <t>171269</t>
  </si>
  <si>
    <t>Круг для плавания 81x79см INTEX, 1-2 лет (Арт. 56573NP)</t>
  </si>
  <si>
    <t>56573NP</t>
  </si>
  <si>
    <t>6941057421735</t>
  </si>
  <si>
    <t>Красочный круг для плавания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81x79 см. Возраст: 1-2 г.</t>
  </si>
  <si>
    <t>08. Надувная игрушка для катания вверхом</t>
  </si>
  <si>
    <t>151038</t>
  </si>
  <si>
    <t>Игрушка для плавания 239x196х81 см. Бык INTEX  (в коробке) Арт. 56280EU</t>
  </si>
  <si>
    <t>56280EU</t>
  </si>
  <si>
    <t>6941057409047</t>
  </si>
  <si>
    <t>Надувной плот для плавания INTEX изготовлен из высокопрочного винила. Размер в надутом состоянии: 239х196х81 см.</t>
  </si>
  <si>
    <t>099659</t>
  </si>
  <si>
    <t>Игрушка надувная для плавания 203x114см INTEX, до 80кг, от 3 лет (Арт. 58562NP)</t>
  </si>
  <si>
    <t>58562NP</t>
  </si>
  <si>
    <t>6941057458564</t>
  </si>
  <si>
    <t>Надувная игрушка для плавания "Аллигатор Большой" INTEX предназначена для игр на воде. Изготовлена из экологически чистого ПВХ, без запаха. Размер в надутом состоянии: 203x114 см.</t>
  </si>
  <si>
    <t>220632</t>
  </si>
  <si>
    <t>Матрас для плавания 104x102см INTEX, микс  (Арт. 56802EU)</t>
  </si>
  <si>
    <t>56802EU</t>
  </si>
  <si>
    <t>6941057425740</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</si>
  <si>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104x102 см. Цвет микс.</t>
  </si>
  <si>
    <t>12. Нарукавники</t>
  </si>
  <si>
    <t>151001</t>
  </si>
  <si>
    <t>Нарукавники для плавания 19x19см INTEX, 3-6 лет (Арт. 59640EU)</t>
  </si>
  <si>
    <t>59640EU</t>
  </si>
  <si>
    <t>6941057408811</t>
  </si>
  <si>
    <t>Нарукавники детские для плавания "Красные Малые" INTEX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Размер в надутом состоянии: 19x19 см.</t>
  </si>
  <si>
    <t>13. Аксессуары для плавания</t>
  </si>
  <si>
    <t>Очки</t>
  </si>
  <si>
    <t>220643</t>
  </si>
  <si>
    <t>Очки для плавания INTEX 3-8 лет, микс (Арт. 55693)</t>
  </si>
  <si>
    <t>55693</t>
  </si>
  <si>
    <t>6941057426013</t>
  </si>
  <si>
    <t>Очки для плавания "Pro Team"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Возраст: 3-8 лет. В ассортименте: 3 цвета. Материал: ПЭТ, резина, ПК, ПЭ. В коробке.</t>
  </si>
  <si>
    <t>151040</t>
  </si>
  <si>
    <t>Игрушка надувная 170х170х185см INTEX (Арт. 56595NP)</t>
  </si>
  <si>
    <t>56595NP</t>
  </si>
  <si>
    <t>6941057420356</t>
  </si>
  <si>
    <t>Надувная игрушка "Горилла"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170х170х185 см.</t>
  </si>
  <si>
    <t>151039</t>
  </si>
  <si>
    <t>Игрушка надувная 300х109х180см INTEX, от 3 лет (Арт. 56597NP)</t>
  </si>
  <si>
    <t>56597NP</t>
  </si>
  <si>
    <t>6941057420363</t>
  </si>
  <si>
    <t>Надувная игрушка "Радуга"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300х109х180 см.</t>
  </si>
  <si>
    <t>U-TURN</t>
  </si>
  <si>
    <t>маски для плавания</t>
  </si>
  <si>
    <t>226598</t>
  </si>
  <si>
    <t>Маска для плавания, чехол+крепление для экшн. камеры (размер L/XL) (арт. ОПЛ-6183)</t>
  </si>
  <si>
    <t>ОПЛ-6183</t>
  </si>
  <si>
    <t>4670159161837</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</si>
  <si>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L/XL.</t>
  </si>
  <si>
    <t>226597</t>
  </si>
  <si>
    <t>Маска для плавания, чехол+крепление для экшн. камеры (размер S/M) (арт. ОПЛ-6082)</t>
  </si>
  <si>
    <t>ОПЛ-6082</t>
  </si>
  <si>
    <t>4670159160823</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</si>
  <si>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S/M.</t>
  </si>
  <si>
    <t>шапочки для плавания</t>
  </si>
  <si>
    <t>226585</t>
  </si>
  <si>
    <t>Шапочка для плавания Silicone черная (арт. ШПЛ-6071)</t>
  </si>
  <si>
    <t>ШПЛ-6071</t>
  </si>
  <si>
    <t>4670159160717</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</si>
  <si>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силикон. Упаковка: пакет. Размер: 52-60 см.</t>
  </si>
  <si>
    <t>Товары без бренда</t>
  </si>
  <si>
    <t>ШАПОЧКИ ДЛЯ ПЛАВАНИЯ</t>
  </si>
  <si>
    <t>226587</t>
  </si>
  <si>
    <t>Шапочка для плавания Polyester синяя (арт. ШПЛ-6073)</t>
  </si>
  <si>
    <t>ШПЛ-6073</t>
  </si>
  <si>
    <t>4670159160731</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</si>
  <si>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Упаковка: пакет. Размер: 50-56 см.</t>
  </si>
  <si>
    <t>226571</t>
  </si>
  <si>
    <t>Шапочка для плавания Polyester черная (арт. ШПЛ-6068)</t>
  </si>
  <si>
    <t>ШПЛ-6068</t>
  </si>
  <si>
    <t>4670159160687</t>
  </si>
  <si>
    <t>226576</t>
  </si>
  <si>
    <t>Шапочка для плавания PU черная (арт. ШПЛ-6069)</t>
  </si>
  <si>
    <t>ШПЛ-6069</t>
  </si>
  <si>
    <t>4670159160694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</si>
  <si>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полиуретан. Упаковка: пакет. Размер: 50 см.</t>
  </si>
  <si>
    <t>03. ВЕТЕРКИ</t>
  </si>
  <si>
    <t>241641</t>
  </si>
  <si>
    <t>Ветерок "Красивый цветок" (30х70 см)(в пакете) (Арт. ВТ-5406)</t>
  </si>
  <si>
    <t>ВТ-5406</t>
  </si>
  <si>
    <t>4640163454065</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</si>
  <si>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30х70 см. В пакете. Материал: пластик.</t>
  </si>
  <si>
    <t>04. ВОДНОЕ ОРУЖИЕ</t>
  </si>
  <si>
    <t>1. Водное оружие Рыжий кот</t>
  </si>
  <si>
    <t>Водный пистолет 300-400 мм</t>
  </si>
  <si>
    <t>198115</t>
  </si>
  <si>
    <t>Водный пистолет 380мм (630 мл,дальность стрельбы 9-10  м., цвет микс,в пакете) ( Арт. ИК-0550)</t>
  </si>
  <si>
    <t>ИК-0550</t>
  </si>
  <si>
    <t>4670159005506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</si>
  <si>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 см. Дальность стрельбы: 9-10 м. Объём: 630 мл. Цвет микс. В пакете.</t>
  </si>
  <si>
    <t>180080</t>
  </si>
  <si>
    <t>Водный пистолет 385мм (580мл,дальность стрельбы 6-8м,в пакете, цвет микс) ( Арт. ИК-1184)</t>
  </si>
  <si>
    <t>ИК-1184</t>
  </si>
  <si>
    <t>4620129711852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</si>
  <si>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38,5 см. Дальность стрельбы: 6-8 метров. Объём: 580 мл.</t>
  </si>
  <si>
    <t xml:space="preserve">2. Водное оружие </t>
  </si>
  <si>
    <t>Электрическое</t>
  </si>
  <si>
    <t>216747</t>
  </si>
  <si>
    <t>Водный пистолет 430 мм, дальность стрельбы 10 м, голубой, заряжается через USB(Арт.Y26623010)</t>
  </si>
  <si>
    <t>Y26623010</t>
  </si>
  <si>
    <t>4670159112013</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</si>
  <si>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280 мл. Цвет: голубой. Размер: 430 мм. Особенности модели: автоматический забор воды, стреляет очередью. Дальность стрельбы 10 м. Заряжается через USB (в комплекте + литиевая батарея). В коробке.</t>
  </si>
  <si>
    <t>216659</t>
  </si>
  <si>
    <t>Пистолет «Аквабум», белый (Арт.Y8017)</t>
  </si>
  <si>
    <t>Y8017</t>
  </si>
  <si>
    <t>4670159111214</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</si>
  <si>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Модель изготовлена по европейскому стандарту EN71 из высококачественного и ударопрочного пластика. Объём: 500 мл. Цвет: белый. Размер: 54 см. Длина водного пистолета: 54 см. Особенности модели: клапан является элементом дизайна, так как забор воды автоматический, дальность стрельбы до 12 м, стреляет очередью. Заряжается через USB-провод с индикатором заряда (при зарядке светится красным, если индикатор не горит, значит батарея заряжена) (в комплекте + литиевая батарея). В коробке.</t>
  </si>
  <si>
    <t>216665</t>
  </si>
  <si>
    <t>Пистолет «Аквабум», голубой с белым (Арт.Y26623023)</t>
  </si>
  <si>
    <t>Y26623023</t>
  </si>
  <si>
    <t>4670159111252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</si>
  <si>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120 мл. Цвет: голубой с белым. Длина водного пистолета: 20,5 см. Особенности модели: без автоматического забора воды, дальность стрельбы до 8 м, стреляет очередью, 2 обоймы на 120 мл (в комплекте). Заряжается через USB (в комплекте + литиевая батарея). В коробке.</t>
  </si>
  <si>
    <t>05. ВОЗДУШНЫЕ ЗМЕИ</t>
  </si>
  <si>
    <t>197814</t>
  </si>
  <si>
    <t>Серия Веселые забавы: Воздушный змей "Осьминог"(змей 78см, хвост 200см,цвет микс,пакет)(Арт.ИК-0474)</t>
  </si>
  <si>
    <t>ИК-0474</t>
  </si>
  <si>
    <t>4670159004745</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</si>
  <si>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78см, длина хвоста 200 см. Цвет микс. В пакете.</t>
  </si>
  <si>
    <t>197813</t>
  </si>
  <si>
    <t>Серия Веселые забавы: Воздушный змей (змей 155х75см, хвост 300см, цвет микс, в пакете)(Арт. ИК-0473)</t>
  </si>
  <si>
    <t>ИК-0473</t>
  </si>
  <si>
    <t>4670159004738</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</si>
  <si>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155х75см, длина хвоста 300см. Цвет микс. В пакете.</t>
  </si>
  <si>
    <t>06. МЫЛЬНЫЕ ПУЗЫРИ (отгрузка товара до 0°C)</t>
  </si>
  <si>
    <t>02. Генератор мыльных пузырей</t>
  </si>
  <si>
    <t>230241</t>
  </si>
  <si>
    <t>Генер. мыльн. пузыр.50мл(40х14х10,5см,4*АА не в компл.,22 отв.,свет,звук в кор.)голубой(Арт МП-7692)</t>
  </si>
  <si>
    <t>МП-7692</t>
  </si>
  <si>
    <t>4670159176923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</si>
  <si>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голубой. В коробке. Материал: пластик, глицерин, вода, сода-каустик. Особенности: свет, звук, батарейки 4*АА не идут в комплекте, 22 отверстий.</t>
  </si>
  <si>
    <t>230240</t>
  </si>
  <si>
    <t>Генер. мыльн. пузыр.50мл(40х14х10,5см,4*АА не в компл.,22 отв.,свет,звук в кор.)розовый(Арт МП-7691)</t>
  </si>
  <si>
    <t>МП-7691</t>
  </si>
  <si>
    <t>4670159176916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</si>
  <si>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розовый. В коробке. Материал: пластик, глицерин, вода, сода-каустик. Особенности: свет, звку, батарейки 4*АА не идут в комплекте, 22 отверстий.</t>
  </si>
  <si>
    <t>230243</t>
  </si>
  <si>
    <t>Генер.мыльн.пузыр. 50мл(31х8х20см,4*АА не в компл.,46отвер.,звук,свет,в кор.) розовый (Арт МП-7694)</t>
  </si>
  <si>
    <t>МП-7694</t>
  </si>
  <si>
    <t>4670159176947</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</si>
  <si>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розовый. В коробке. Материал: пластик, глицерин, вода, сода-каустик. Особенности: звук, свет, батарейки 4*АА не идут в комплекте, 46 отверстий.</t>
  </si>
  <si>
    <t>230242</t>
  </si>
  <si>
    <t>Генер.мыльн.пузыр.50мл(31х8х20см,4*АА не в компл.,46 отвер.,звук, свет,в кор.) голубой (Арт МП-7693)</t>
  </si>
  <si>
    <t>МП-7693</t>
  </si>
  <si>
    <t>4670159176930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</si>
  <si>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голубой. В коробке. Материал: пластик, глицерин, вода, сода-каустик. Особенности: звук, свет, батарейки 4*АА не идут в комплекте, 46 отверстий.</t>
  </si>
  <si>
    <t>230244</t>
  </si>
  <si>
    <t>Генератор мыльных пузырей 50мл(22х14х23см,аккумулят.батарея, 69 отвер., в кор.) желтый (Арт МП-7695)</t>
  </si>
  <si>
    <t>МП-7695</t>
  </si>
  <si>
    <t>4670159176954</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</si>
  <si>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22х14х23 см. Цвет желтый. В коробке. Материал: пластик, глицерин, вода, сода-каустик. Особенности: батарейки 2АА не идут в комплекте, 69 отверстий.</t>
  </si>
  <si>
    <t>227355</t>
  </si>
  <si>
    <t>Генератор мыльных пузырей 80мл(19,5х7,5х16,5см,свет,3*АА не в компл,роз., в кор) (Арт.МПЗ-6053)</t>
  </si>
  <si>
    <t>МПЗ-6053</t>
  </si>
  <si>
    <t>4670159160533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</si>
  <si>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Особенности:свет. Размер: 19,5х7,5х16,5 см. Цвет: розовый. Упаковка: коробка. Материал: пластик, глицерин, вода, сода-каустик</t>
  </si>
  <si>
    <t>08. САМОЛЕТИКИ, ЗАПУСКАЛКИ</t>
  </si>
  <si>
    <t>01. Пенопластовые самолёты</t>
  </si>
  <si>
    <t>199125</t>
  </si>
  <si>
    <t>Запускалка "Самолёт" (48х47 см)(24 огоньков на фюзеляже и крыльях) ( Арт. СЗ-0682)</t>
  </si>
  <si>
    <t>СЗ-0682</t>
  </si>
  <si>
    <t>4670159006824</t>
  </si>
  <si>
    <t>Игрушка-запускалка "Самолёт" способствует развитию познавательного мышления и моторики, тренирует координацию движений, внимание и ловкость. Времена бумажных самолетиков давно прошли, в руках будущего владельца окажется яркий самолет, который можно запускать снова и снова, не боясь за его сохранность. Он выполнен из высококачественного гибкого пластика, небольшой вес которого позволяет игрушке плавно парить при запуске. Размер: 48х47 см. Особенности: 24 огоньков на фюзеляже и крыльях.</t>
  </si>
  <si>
    <t>СПОРТ</t>
  </si>
  <si>
    <t>03. САМОКАТЫ</t>
  </si>
  <si>
    <t>2. Трехколесные</t>
  </si>
  <si>
    <t>2. Самокаты трехколесные стандарт</t>
  </si>
  <si>
    <t>2. 2. Самокат 3-колесный "Simple", колеса ПВХ 110/76 мм, без света</t>
  </si>
  <si>
    <t>243393</t>
  </si>
  <si>
    <t>Самокат 3-х-ный "Simple", колеса 110*76мм, пвх, до 30 кг (арт. СМК-9520) кратно 16</t>
  </si>
  <si>
    <t>СМК-9520</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</si>
  <si>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без света, заднее колесо: 76 мм., ПВХ без света, максимальная нагрузка: 30 кг. Регулируемая высота руля 53-71,5 см. Длина руля 20,5 см. В коробке 4 дизайна (СМК-5273, СМК-5274, СМК-5275, СМК-5276) по 4 шт. Кратно 16</t>
  </si>
  <si>
    <t>2. 3. Самокат 3-х колесный "Dynamix", колеса PU со светом 110/78 мм</t>
  </si>
  <si>
    <t>177955</t>
  </si>
  <si>
    <t xml:space="preserve">Самокат 3-х колесный Magic (54*11*50-68см, кол. 110/78мм PU, свет, до 50кг) голубой (Арт. И-3379) </t>
  </si>
  <si>
    <t>И-3379</t>
  </si>
  <si>
    <t>4620129703796</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</si>
  <si>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голубой</t>
  </si>
  <si>
    <t>177958</t>
  </si>
  <si>
    <t>Самокат 3-х колесный Magic (54*11*50-68см, кол. 110/78мм PU, свет, до 50кг) розовый (Арт. И-3382)</t>
  </si>
  <si>
    <t>И-3382</t>
  </si>
  <si>
    <t>4620129703826</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</si>
  <si>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розовый</t>
  </si>
  <si>
    <t>2. 5. Самокат 3-х колесный "Track", колеса PU со светом 118/76 мм</t>
  </si>
  <si>
    <t>264727</t>
  </si>
  <si>
    <t>Самокат 3-х колёсный Track (58х28,5х64-90см, кол. 120/80мм PU свет.,до 50кг) бежевый (Арт. СМК-2715)</t>
  </si>
  <si>
    <t>СМК-2715</t>
  </si>
  <si>
    <t>4670419727155</t>
  </si>
  <si>
    <t>Колеса PU - светящиеся
Размер самоката: 58х28,5х64-90 см
Диаметр переднего колеса: 120 мм
Диаметр заднего колеса: 80 мм
Подшипник: ABEC 7
Размер деки: 54-13,5 см
Ширина рулевой стойки: 28 см 
Материал: нейлон, алюминий
Максимальный рост райдера: 120 см
Регулируемая высота: 64-90 см
Тип тормоза: ножной
Максимальный вес: до 50 кг 
Цвет: бежевый
Упаковка: коробка</t>
  </si>
  <si>
    <t>2. 6. Самокат 3-х колесный "Travel", колеса PU со светом 110/76 мм</t>
  </si>
  <si>
    <t>219832</t>
  </si>
  <si>
    <t>Самокат 3-колёсный Travel (54*11*50-68см, колеса 110/76 мм PU со свет.) бежевый (Арт. СМК-2482)</t>
  </si>
  <si>
    <t>СМК-2482</t>
  </si>
  <si>
    <t>4670159124825</t>
  </si>
  <si>
    <t>Удобные ручки
Надежные рама и дека
Размер самоката: 54х11х50-68 см
Максимальный вес: до 50 кг
Диаметр передних колес: 110 мм, заднего: 76 мм 
Колеса со светом
Материал колес PU, обеспечивают надёжное сцепление с дорогой
Материал: металл, пластик
Цвет: бежевый</t>
  </si>
  <si>
    <t>264728</t>
  </si>
  <si>
    <t>Самокат 3-х колёсный Travel (54х11х60-70 см,кол.120/80,PU со светом,до 50кг) бежевый (Арт. СМК-2716)</t>
  </si>
  <si>
    <t>СМК-2716</t>
  </si>
  <si>
    <t>4670419727162</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</si>
  <si>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бежевый
Упаковка: коробка</t>
  </si>
  <si>
    <t>264730</t>
  </si>
  <si>
    <t>Самокат 3-х колёсный Travel (54х11х60-70 см,кол.120/80,PU со светом,до 50кг) розовый (Арт. СМК-2718)</t>
  </si>
  <si>
    <t>СМК-2718</t>
  </si>
  <si>
    <t>4670419727186</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</si>
  <si>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розовый
Упаковка: коробка</t>
  </si>
  <si>
    <t>2. 8. Самокат 3-х колесный со складной ручкой "Lucky", колеса PU со светом 110/76 мм</t>
  </si>
  <si>
    <t>218769</t>
  </si>
  <si>
    <t>Самокат 3-колесный Lucky (52*11,5*56-75см кол. 110/76мм PU со свет., склад.ручка) голубой (СМК-2117)</t>
  </si>
  <si>
    <t>СМК-2117</t>
  </si>
  <si>
    <t>4670159121176</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</si>
  <si>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голубой</t>
  </si>
  <si>
    <t>2. 9. Самокат 3-х колесный со складной ручкой "Sunny", колеса PU со светом 107/76 мм</t>
  </si>
  <si>
    <t>243249</t>
  </si>
  <si>
    <t>Самокат 3-хколесный со склад ручкой"Sunny",колеса PU со светом 107/76 мм бир (арт. СМК-5478)</t>
  </si>
  <si>
    <t>СМК-5478</t>
  </si>
  <si>
    <t>4640163454782</t>
  </si>
  <si>
    <t>Диаметр колес: 107/76 мм 
Рулевая рейка: стальная, регулируемая по высоте
Переднее колесо: 107х40 мм. ПУ с подсветкой
Заднее колесо: 76 мм
ПВХ с подсветкой
Максимальная нагрузка: 30 кг
Материал: пластик, металл
Цвет: бирюзовый
Индивидуальная паковка: пупырчатая пленка</t>
  </si>
  <si>
    <t>3. Двухколесные</t>
  </si>
  <si>
    <t>3. Самокаты двухколесные колесо 145 мм</t>
  </si>
  <si>
    <t>3.3. Самокат 2-х колесный "RAPID", колеса 145 мм с амортизатором, алюминий</t>
  </si>
  <si>
    <t>218516</t>
  </si>
  <si>
    <t xml:space="preserve">Самокат 2-х колесный RAPID (колеса PU 145мм, 78*12*70-91см, до 50 кг) синий ( Арт.СМК-2003) </t>
  </si>
  <si>
    <t>СМК-2003</t>
  </si>
  <si>
    <t>4670159120032</t>
  </si>
  <si>
    <t>Колёса PU
Размер самоката: 78х12х70 - 91 см
Грипсы: резина
Диаметр колес: 145 мм
Материал колес: PU
Жесткость колеса: 78A
ABEC-7
Материал: алюминий
Передний амортизатор
Регулируемая высота руля: 70-91 см
Ширина T-bar: 37,5 см
Размер деки: 35,5х12 см
Расстояние от земли до деки: 9,5 см 
Максимальный вес: до 70 кг
Цвет: синий</t>
  </si>
  <si>
    <t>6. Самокаты двухколесные колесо 230 мм</t>
  </si>
  <si>
    <t>6.1. Самокат 2-х колесный "TRENDY", колеса 230 мм с амортизатором, алюминий</t>
  </si>
  <si>
    <t>219865</t>
  </si>
  <si>
    <t>Самокат 2-х колесный TRENDY (колеса PU 230мм, 57*15*93-107см, до 100кг) черно-розовый (Арт.СМК-2490)</t>
  </si>
  <si>
    <t>СМК-2490</t>
  </si>
  <si>
    <t>4670159124900</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</si>
  <si>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черно-розовый</t>
  </si>
  <si>
    <t>04. СКЕЙТБОРДЫ</t>
  </si>
  <si>
    <t>Скейтборды/пенниборды U-TURN</t>
  </si>
  <si>
    <t>1. Пенниборды</t>
  </si>
  <si>
    <t>Пенниборды без ручки</t>
  </si>
  <si>
    <t>Колеса ПУ со светом</t>
  </si>
  <si>
    <t>221201</t>
  </si>
  <si>
    <t>Скейтборд - Пенниборд  пластик., основа алюм (56х14х10см)(колеса PU 60х45мм, бирюзовый) СКБ-3332</t>
  </si>
  <si>
    <t>СКБ-3332</t>
  </si>
  <si>
    <t>4670159133322</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</si>
  <si>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бирюзовый. Упаковка: термоусадочная и пузырчатая пленка. </t>
  </si>
  <si>
    <t>Скейтборды/пенниборды Без Бренда</t>
  </si>
  <si>
    <t>147675</t>
  </si>
  <si>
    <t>Пенниборд пластик (56х15) (колеса PU со светом, макс.вес 50-60 кг) синий (арт.M350-1sB)</t>
  </si>
  <si>
    <t>M350-1sB</t>
  </si>
  <si>
    <t>4680088420769</t>
  </si>
  <si>
    <t>Пенниборд подходит для прогулочных городских поездок и выдерживает большие нагрузки по весу (до 50-60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Цвет: синий.</t>
  </si>
  <si>
    <t>05. КОНЬКИ</t>
  </si>
  <si>
    <t>Коньки U-turn</t>
  </si>
  <si>
    <t>01.Коньки фигурные</t>
  </si>
  <si>
    <t>01.6. Коньки фигурные CARAMEL</t>
  </si>
  <si>
    <t xml:space="preserve">01.6.1 СARAMEL </t>
  </si>
  <si>
    <t>238394</t>
  </si>
  <si>
    <t>Коньки фигурные CARAMEL, размер 37 (арт. КФ-1743)</t>
  </si>
  <si>
    <t>КФ-1743</t>
  </si>
  <si>
    <t>4670159217435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</si>
  <si>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37 (длина по стельке 23,7см). Упаковка: коробка.</t>
  </si>
  <si>
    <t>06. МЯЧИ СПОРТИВНЫЕ</t>
  </si>
  <si>
    <t>МЯЧ БАСКЕТБОЛЬНЫЙ</t>
  </si>
  <si>
    <t>2. Мячи No name</t>
  </si>
  <si>
    <t>223664</t>
  </si>
  <si>
    <t>Мяч баскетбольный, размер 7, красный с черным, pu, 75-78см., 580-600г. (Арт. МБ-4809)</t>
  </si>
  <si>
    <t>МБ-4809</t>
  </si>
  <si>
    <t>4670159148098</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</si>
  <si>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красный с черным. Размер: 75-78 см. Вес: 580-600 г. Материал: полиуретан. Упаковка: пакет.</t>
  </si>
  <si>
    <t>МЯЧ ВОЛЕЙБОЛЬНЫЙ</t>
  </si>
  <si>
    <t>223667</t>
  </si>
  <si>
    <t>Мяч волейбольный, размер 5, синий с желтым и белым, tpu, 65-67см., 260г.,  (Арт. МБ-4812)</t>
  </si>
  <si>
    <t>МБ-4812</t>
  </si>
  <si>
    <t>4670159148128</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</si>
  <si>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волейбольный мяч подойдет для тренировок, спортивных соревнований, для классического волейбола. Цвет: синий с желтым и белым. Размер: 65-67 см. Вес: 260 г. Материал: термопластичный полиуретан. Упаковка: пакет.</t>
  </si>
  <si>
    <t>МЯЧ ФУТБОЛЬНЫЙ</t>
  </si>
  <si>
    <t>1. Мячи U-turn</t>
  </si>
  <si>
    <t>Размер 5</t>
  </si>
  <si>
    <t>219729</t>
  </si>
  <si>
    <t>Мяч футбольный, размер 5, ламинированный, белый с серым, PU+EVA, окружность 68-70см., (Арт. МБ-2428)</t>
  </si>
  <si>
    <t>МБ-2428</t>
  </si>
  <si>
    <t>4670159124283</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</si>
  <si>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ПВХ+EVA. Упаковка: пакет. Количество слоев: 5. Вид сшивки: термоклеевой. Материал камеры: полиуретан.</t>
  </si>
  <si>
    <t>219725</t>
  </si>
  <si>
    <t>Мяч футбольный, размер 5, ламинированный, белый с синим, PU+EVA, окружность 68-70см., (Арт. МБ-2427)</t>
  </si>
  <si>
    <t>МБ-2427</t>
  </si>
  <si>
    <t>4670159124276</t>
  </si>
  <si>
    <t>223657</t>
  </si>
  <si>
    <t>Мяч футбольный, размер 5, белый с черным, tpe, 68,5-69,5см., 410г. (Арт. МБ-4802)</t>
  </si>
  <si>
    <t>МБ-4802</t>
  </si>
  <si>
    <t>4670159148029</t>
  </si>
  <si>
    <t>Футбольный мяч подходит для игры в зале и на улице, для тренировок команд среднего уровня. Футбол, как и любой активный вид спорта, несет огромную пользу для здоровья ребенка. В первую очередь ежедневные тренировки на свежем воздухе значительно укрепляют иммунную систему. Занятия футболом положительно влияют и на психическое развитие детей. Учатся дисциплинированности, могут повысить свою самооценку, научиться адекватно воспринимать критику. Цвет: белый с черным. Размер: 68,5-69,5 см. Вес: 410 г. Материал: термопластичная резина. Упаковка: пакет.</t>
  </si>
  <si>
    <t>223640</t>
  </si>
  <si>
    <t>Мяч футбольный, размер 5, синий с желтым, pu, 68,5-69,5см., 400г. (Арт. МБ-4795)</t>
  </si>
  <si>
    <t>МБ-4795</t>
  </si>
  <si>
    <t>4670159147954</t>
  </si>
  <si>
    <t>Футбольный мяч подходит для игры в зале и на улице, для тренировок команд среднего уровня. Футбол, как и любой активный вид спорта, несет огромную пользу для здоровья ребенка. В первую очередь ежедневные тренировки на свежем воздухе значительно укрепляют иммунную систему. Занятия футболом положительно влияют и на психическое развитие детей. Учатся дисциплинированности, могут повысить свою самооценку, научиться адекватно воспринимать критику. Цвет: синий с желтым. Размер: 68,5-69,5 см. Вес: 400 г. Материал: полиуретан. Упаковка: пакет.</t>
  </si>
  <si>
    <t>07. ЗАЩИТА</t>
  </si>
  <si>
    <t>НАБОРЫ ЗАЩИТЫ</t>
  </si>
  <si>
    <t>Наборы защиты Без бренда</t>
  </si>
  <si>
    <t>147724</t>
  </si>
  <si>
    <t>Набор защиты детский (3-12 лет) в сетке синий (арт.G-022B)</t>
  </si>
  <si>
    <t>G-022B</t>
  </si>
  <si>
    <t>4680088421162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</si>
  <si>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</si>
  <si>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147733</t>
  </si>
  <si>
    <t>Набор защиты детский (7-18 лет) в сетке синий (арт.D-0334B)</t>
  </si>
  <si>
    <t>D-0334B</t>
  </si>
  <si>
    <t>4680088421223</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</si>
  <si>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Упакован в спортивную сумку-сетку. Предназначен для детей от 7 до 18 лет.</t>
  </si>
  <si>
    <t>ШЛЕМЫ</t>
  </si>
  <si>
    <t>147711</t>
  </si>
  <si>
    <t>Шлем защитный в пакете (5-12 лет) красный (арт.XQSH-6R)</t>
  </si>
  <si>
    <t>XQSH-6R</t>
  </si>
  <si>
    <t>4680088421049</t>
  </si>
  <si>
    <t>Когда дело касается спортивных развлечений, особое внимание необходимо уделить безопасности детей. Лёгкий детский шлем настоятельно рекомендуется использовать при занятиях спортом (ролики, велосипед, скейтборд, самокат). Ударопрочный пластик снаружи и высококачественная прокладка из пенопласта внутри обеспечивают комфортную посадку модели. Размер регулируется за счёт ремешка. Подходит для детей от 5 до 12 лет.</t>
  </si>
  <si>
    <t>08. ТОВАРЫ ДЛЯ ФИТНЕСА</t>
  </si>
  <si>
    <t>Коврики спортивные U-TURN</t>
  </si>
  <si>
    <t>216509</t>
  </si>
  <si>
    <t>Коврик спортивный для фитнеса и йоги, TPE, 183х61х0,6см, телесный (Арт. ФИТ-1024)</t>
  </si>
  <si>
    <t>ФИТ-1024</t>
  </si>
  <si>
    <t>4670159110248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</si>
  <si>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телесный. Упаковка: пленка.</t>
  </si>
  <si>
    <t>216513</t>
  </si>
  <si>
    <t>Коврик спортивный для фитнеса и йоги, TPE, 183х61х0,6см, фиолетовый (Арт. ФИТ-1026)</t>
  </si>
  <si>
    <t>ФИТ-1026</t>
  </si>
  <si>
    <t>4670159110262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</si>
  <si>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фиолетовый. Упаковка: пленка.</t>
  </si>
  <si>
    <t>Мячи гимнастические U-TURN</t>
  </si>
  <si>
    <t>216492</t>
  </si>
  <si>
    <t>Мяч  гимнастический (вес до 250кг), 65см, бирюзовый, в наборе с насосом (Арт. ФИТ-1015)</t>
  </si>
  <si>
    <t>ФИТ-1015</t>
  </si>
  <si>
    <t>4670159110156</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</si>
  <si>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бирюзовый. В коробке.</t>
  </si>
  <si>
    <t xml:space="preserve">Наколенники/налокотники </t>
  </si>
  <si>
    <t>223679</t>
  </si>
  <si>
    <t>Суппорт наколенники зелёные, размер L (37-40) (Арт. НКН-4649)</t>
  </si>
  <si>
    <t>НКН-4649</t>
  </si>
  <si>
    <t>4670159146490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</si>
  <si>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(37-40). Цвет: зеленый. Материал: текстиль, нейлон, спандекс. Упаковка: пакет.</t>
  </si>
  <si>
    <t>223680</t>
  </si>
  <si>
    <t>Суппорт наколенники зелёные, размер M (34-37) (Арт. НКН-4650)</t>
  </si>
  <si>
    <t>НКН-4650</t>
  </si>
  <si>
    <t>4670159146506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</si>
  <si>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(34-37). Цвет: зеленый. Материал: текстиль, нейлон, спандекс. Упаковка: пакет.</t>
  </si>
  <si>
    <t>223681</t>
  </si>
  <si>
    <t>Суппорт наколенники зелёные, размер XL (40-43) (Арт. НКН-4651)</t>
  </si>
  <si>
    <t>НКН-4651</t>
  </si>
  <si>
    <t>4670159146513</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</si>
  <si>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(40-43). Цвет: зеленый. Материал: текстиль, нейлон, спандекс. Упаковка: пакет.</t>
  </si>
  <si>
    <t>223683</t>
  </si>
  <si>
    <t>Суппорт наколенники зелёные, размер XXXL (46-49) (Арт. НКН-4653)</t>
  </si>
  <si>
    <t>НКН-4653</t>
  </si>
  <si>
    <t>4670159146537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</si>
  <si>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(46-49). Цвет: зеленый. Материал: текстиль, нейлон, спандекс. Упаковка: пакет.</t>
  </si>
  <si>
    <t>223689</t>
  </si>
  <si>
    <t>Суппорт наколенники оранжевые, размер L (40-43) (Арт. НКН-4659)</t>
  </si>
  <si>
    <t>НКН-4659</t>
  </si>
  <si>
    <t>4670159146599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</si>
  <si>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оранжевый. Материал: нейлон. Упаковка: пакет.</t>
  </si>
  <si>
    <t>223688</t>
  </si>
  <si>
    <t>Суппорт наколенники оранжевые, размер M (37-40) (Арт. НКН-4658)</t>
  </si>
  <si>
    <t>НКН-4658</t>
  </si>
  <si>
    <t>4670159146582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</si>
  <si>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(37-40). Цвет: оранжевый. Материал: нейлон. Упаковка: пакет.</t>
  </si>
  <si>
    <t>223691</t>
  </si>
  <si>
    <t>Суппорт наколенники оранжевые, размер XXL (46-49) (Арт. НКН-4661)</t>
  </si>
  <si>
    <t>НКН-4661</t>
  </si>
  <si>
    <t>4670159146612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</si>
  <si>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(46-49). Цвет: оранжевый. Материал: нейлон. Упаковка: пакет.</t>
  </si>
  <si>
    <t>223693</t>
  </si>
  <si>
    <t>Суппорт наколенники оранжевые, размер XXXL (50-56) (Арт. НКН-4662)</t>
  </si>
  <si>
    <t>НКН-4662</t>
  </si>
  <si>
    <t>4670159146629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</si>
  <si>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(50-56). Цвет: оранжевый. Материал: нейлон. Упаковка: пакет.</t>
  </si>
  <si>
    <t>223686</t>
  </si>
  <si>
    <t>Суппорт наколенники чёрные, размер M (28-45) (Арт. НКН-4656)</t>
  </si>
  <si>
    <t>НКН-4656</t>
  </si>
  <si>
    <t>4670159146568</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</si>
  <si>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(28-45). Цвет: черный. Материал: текстиль, нейлон. Упаковка: пакет.</t>
  </si>
  <si>
    <t>223685</t>
  </si>
  <si>
    <t>Суппорт наколенники чёрные, размер S (27-33) (Арт. НКН-4655)</t>
  </si>
  <si>
    <t>НКН-4655</t>
  </si>
  <si>
    <t>4670159146551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</si>
  <si>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(27-33). Цвет: черный. Материал: текстиль, нейлон. Упаковка: пакет.</t>
  </si>
  <si>
    <t>223684</t>
  </si>
  <si>
    <t>Суппорт наколенники чёрные, размер XS (19-26) (Арт. НКН-4654)</t>
  </si>
  <si>
    <t>НКН-4654</t>
  </si>
  <si>
    <t>4670159146544</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</si>
  <si>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XS (19-26). Цвет: черный. Материал: текстиль, нейлон. Упаковка: пакет.</t>
  </si>
  <si>
    <t>Эспандеры U-TURN</t>
  </si>
  <si>
    <t>216527</t>
  </si>
  <si>
    <t>Фитнес-резинка, 5 лент в наборе, материал: латекс (Арт. ФИТ-1023)</t>
  </si>
  <si>
    <t>ФИТ-1023</t>
  </si>
  <si>
    <t>4670159110231</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</si>
  <si>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Особенности: набор с мешочком. Вес нагрузки: зеленый - 4,5кг; голубой - 6,8 кг; желтый - 9,1 кг; красный - 13,6кг; черный - 18,1кг. Упаковка: пакет.</t>
  </si>
  <si>
    <t>09. СПОРТИВНЫЕ ИГРЫ</t>
  </si>
  <si>
    <t>БАДМИНТОН</t>
  </si>
  <si>
    <t>БАДМИНТОН РАКЕТКИ</t>
  </si>
  <si>
    <t>197910</t>
  </si>
  <si>
    <t>Набор для бадминтона (2 пластиковые ракетки, волан, мячик), размер 52х22х5 см ( Арт. НБД-0560)</t>
  </si>
  <si>
    <t>НБД-0560</t>
  </si>
  <si>
    <t>4670159005605</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</si>
  <si>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мячик. Размер: 52х22х5 см. Упаковка: сетка.</t>
  </si>
  <si>
    <t>ДАРТСЫ</t>
  </si>
  <si>
    <t>КЛАССИЧЕСКИЕ</t>
  </si>
  <si>
    <t>104989</t>
  </si>
  <si>
    <t>Серия Спорт и отдых. Дартс. СПОРТ 5" (12,5 см). Арт. G20187</t>
  </si>
  <si>
    <t>G20187</t>
  </si>
  <si>
    <t>4665306893747</t>
  </si>
  <si>
    <t>Игровой набор для взрослых и детей. Игра в дартс способствует развитию мелкой моторики, меткости и концентрации. Размер мишени 12,5 см. Набор является отличным подарком, как для взрослых, так и для детей.</t>
  </si>
  <si>
    <t>МЯЧИ</t>
  </si>
  <si>
    <t>МЯЧИ ПВХ</t>
  </si>
  <si>
    <t>от 10 до 20 см</t>
  </si>
  <si>
    <t>166441</t>
  </si>
  <si>
    <t>Мяч детский (15см,35гр) "Мордашка", микс (Арт. XQ-11) кратно 10</t>
  </si>
  <si>
    <t>XQ-11</t>
  </si>
  <si>
    <t>4610144845069</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</si>
  <si>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</si>
  <si>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от 20 см</t>
  </si>
  <si>
    <t>181536</t>
  </si>
  <si>
    <t>Мяч детский "Любимый питомец" (22 см, цвет-микс) ( кратно 10) ( Арт. AN03380)</t>
  </si>
  <si>
    <t>AN03380</t>
  </si>
  <si>
    <t>4620129720977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</si>
  <si>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</si>
  <si>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200543</t>
  </si>
  <si>
    <t>Надувной мяч "Весёлый футбол" микс (21см, 60г, в пакете) кратно 10 ( Арт. И-2027)</t>
  </si>
  <si>
    <t>И-2027</t>
  </si>
  <si>
    <t>4670159020271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</si>
  <si>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</si>
  <si>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200544</t>
  </si>
  <si>
    <t>Надувной мяч "Весёлый футбол" микс (21см, 60г, в пакете) кратно 10 ( Арт. И-2028)</t>
  </si>
  <si>
    <t>И-2028</t>
  </si>
  <si>
    <t>4670159020288</t>
  </si>
  <si>
    <t>12. РОЛИКИ</t>
  </si>
  <si>
    <t>РОЛИКИ</t>
  </si>
  <si>
    <t>1. Роликовые коньки U-TURN</t>
  </si>
  <si>
    <t>Роликовые коньки раздвижные U-TURN</t>
  </si>
  <si>
    <t>220037</t>
  </si>
  <si>
    <t>Ролик. коньки раздвиж. (голубые) (колеса PU, размер 39-43) РЛК-2539</t>
  </si>
  <si>
    <t>РЛК-2539</t>
  </si>
  <si>
    <t>4670159125396</t>
  </si>
  <si>
    <t>Раздвижные роликовые коньки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голубой.</t>
  </si>
  <si>
    <t>14. ТРЕНАЖЕРЫ ДЛЯ БОКСА</t>
  </si>
  <si>
    <t>Тренажеры для бокса U-turn</t>
  </si>
  <si>
    <t>232110</t>
  </si>
  <si>
    <t>Файтбол, мяч, чехол комплекте (арт. ФИТ-8265)</t>
  </si>
  <si>
    <t>ФИТ-8265</t>
  </si>
  <si>
    <t>4670159182658</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</si>
  <si>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Комплектация: боевой мяч - 1 шт., вес мяча 55 г., диаметр 6,7 см., регулируемая длина 1 м., чехол в комплекте.</t>
  </si>
  <si>
    <t xml:space="preserve">Тренажеры для бокса Без бренда  </t>
  </si>
  <si>
    <t>238505</t>
  </si>
  <si>
    <t>Музыкальный тренажер для бокса (40х40х7,5, свет, звук, bluetooth) MBT-01</t>
  </si>
  <si>
    <t>MBT-01</t>
  </si>
  <si>
    <t>4670159216599</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</si>
  <si>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Интеллектуальная музыкальная боксерская мишень, 6 световых поясов, 6 зон поражения. Частота мигания световой полосы отображается в зависимости от скорости воспроизведения музыки. Беспроводное соединение Bluetooth, автоматический музыкальный ритм. Можно свободно выбрать три способа установки в зависимости от окружающей среды.
Ударная поверхность изделия изготовлена из пенополиуретана, содержащего литиевую батарею. Модель батареи: 18650-1P. Параметры батареи: 3,7 мА. Емкость батареи: 2000 мАч. Время воспроизведения: 5 ч. Время зарядки: 3 ч. Порт для зарядки Type-c Длина USB-кабеля для зарядки: 1 м. Упаковка: коробка гофрированная. Размер: 40х40х7,5 см. Особенности: свет, звук.</t>
  </si>
  <si>
    <t>15. БАТУТЫ U-TURN</t>
  </si>
  <si>
    <t>спортивные</t>
  </si>
  <si>
    <t>Серия "ПРОРЫВ", T-образная стойка, шестиугольная форма</t>
  </si>
  <si>
    <t>Диаметр 130 см, до 130 кг, T-образная стойка, шестиугольная форма</t>
  </si>
  <si>
    <t>215816</t>
  </si>
  <si>
    <t>Батут спортивный 130см, голубой, макс. вес 120 кг, с регулируемой ручкой ( Арт. БСП-0677)</t>
  </si>
  <si>
    <t>БСП-0677</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</si>
  <si>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Упаковка: коробка
Цвет: голубой</t>
  </si>
  <si>
    <t>215817</t>
  </si>
  <si>
    <t>Батут спортивный 130см, красный, макс. вес 120кг, с регулируемой ручкой ( Арт. БСП-0678)</t>
  </si>
  <si>
    <t>БСП-0678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</si>
  <si>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красный</t>
  </si>
  <si>
    <t>214997</t>
  </si>
  <si>
    <t>Батут спортивный 130см, оранжевый,  макс. вес 120 кг, с регулируемой ручкой ( Арт. БСП-0283)</t>
  </si>
  <si>
    <t>БСП-0283</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</si>
  <si>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оранжевый</t>
  </si>
  <si>
    <t>238502</t>
  </si>
  <si>
    <t>Батут спортивный 130см, розовый, макс. вес 120 кг, с регулируемой ручкой (арт. БСП-1770)</t>
  </si>
  <si>
    <t>БСП-1770</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</si>
  <si>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розовый</t>
  </si>
  <si>
    <t>ТОВАРЫ ДЛЯ КЕМПИНГА</t>
  </si>
  <si>
    <t>Термосумки SKALA</t>
  </si>
  <si>
    <t>227032</t>
  </si>
  <si>
    <t>Термо-рюкзак красный/чёрный 29х15х39 (15000 мл.) (арт.ТРС-6172)</t>
  </si>
  <si>
    <t>ТРС-6172</t>
  </si>
  <si>
    <t>4670159161721</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</si>
  <si>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29х15х39 см. Вместимость: 15000 мл. Материал: оксфорд, полиэстер, полиэтиленвинилацетат. Упаковка: коробка.</t>
  </si>
  <si>
    <t>227033</t>
  </si>
  <si>
    <t>Термо-рюкзак красный/чёрный 30х20х40 (25000 мл.) (арт. ТРС-6173)</t>
  </si>
  <si>
    <t>ТРС-6173</t>
  </si>
  <si>
    <t>4670159161738</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</si>
  <si>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30х20х40 см. Вместимость: 25000 мл. Материал: оксфорд, полиэстер, полиэтиленвинилацетат. Упаковка: коробка.</t>
  </si>
  <si>
    <t>Туристические палатки SKALA</t>
  </si>
  <si>
    <t>222605</t>
  </si>
  <si>
    <t>Тур. палатка 3-х местная (220х310х155см) (Арт.ПЛТ-3950)</t>
  </si>
  <si>
    <t>ПЛТ-3950</t>
  </si>
  <si>
    <t>4670159139508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</si>
  <si>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220х310х155 см. Материал пропитка пола: полиэтилен высокой плотности, водонепроницаемый. Вмещает 3 человека. Материал тента: полиэстер 190Т. Водостойкость дно/тент: 10000 мм./3000 мм. Материал колышков/кол-во: сталь/12. Кол-во/диаметр дуг: 3/8,5 мм. Материал дуг, каркас: фиберглас/стекловолокно. Kол-во оттяжек: 6 шт. Кол-во/материал комнат: 1 шт. Особенности: навес со стойками, двухслойная палатка с тамбуром, ветроустойчивая, для дома и дачи, сетчатые окна, ветроустойчивый.</t>
  </si>
  <si>
    <t>222598</t>
  </si>
  <si>
    <t>Тур. палатка 4-х местная (240х400х130см) (Арт.ПЛТ-3946)</t>
  </si>
  <si>
    <t>ПЛТ-3946</t>
  </si>
  <si>
    <t>4670159139461</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</si>
  <si>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240х400х130 см. Материал пропитка пола: полиэтилен высокой плотности, водонепроницаемый. Вмещает 4 человека. Материал тента: полиэстер 190Т. Водостойкость дно/тент: 10000 мм./2000 мм. Материал колышков/кол-во: металл/17. Кол-во/диаметр дуг: 3/7,9 мм. Материал дуг, каркас: стекловолокно. Kол-во оттяжек: 18 шт. Кол-во/материал комнат: 1/дышащий полиэстер. Особенности: вентиляционные окна,
тунель, герметизация швов, двойной вход, противомоскитная сетка.</t>
  </si>
  <si>
    <t>222601</t>
  </si>
  <si>
    <t>Тур. палатка 4-х местная (250х400х155см) (Арт.ПЛТ-3948)</t>
  </si>
  <si>
    <t>ПЛТ-3948</t>
  </si>
  <si>
    <t>4670159139485</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</si>
  <si>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250х400х155 см. Материал пропитка пола: полиэтилен высокой плотности. Вмещает 4 человека. Материал тента: полиэстер 190Т. Водостойкость дно/тент: 10000 мм./3000 мм. Материал колышков/кол-во: металл/14. Кол-во/диаметр дуг: 3/7,9 мм. Материал дуг, каркас: фибергласс. Кол-во оттяжек: 6 шт. Кол-во/материал комнат: 1/Дышащий
 полиэстер. Особенности: два входа, тамбур, москитные сетки, двухслойная, геометрия палатки полусфера, количество карманов 2 шт.</t>
  </si>
  <si>
    <t>222600</t>
  </si>
  <si>
    <t>Тур. палатка 6-и местная (220х520х180см) (Арт.ПЛТ-3947)</t>
  </si>
  <si>
    <t>ПЛТ-3947</t>
  </si>
  <si>
    <t>4670159139478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</si>
  <si>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220х520х180 см. Материал пропитка пола: армированный полиэтилен. Вмещает 6 человека. Материал тента: полиэстер 190Т. Водостойкость дно/тент: 10000 мм./3000 мм. Материал колышков/кол-во: металл/18. Кол-во/диаметр дуг: 8/8,5 мм. Материал дуг, каркас: фибергласс. Кол-во оттяжек: 10 шт. Кол-во/материал комнат: 2/полеэстер; дышащий полиэстер 190T. Особенности: антимоскитная сетка, для природы, количество карманов 2 шт.</t>
  </si>
  <si>
    <t>01. ИГРОТЕКА</t>
  </si>
  <si>
    <t xml:space="preserve">01. АНТИСТРЕСС </t>
  </si>
  <si>
    <t>Игрушка антистресс</t>
  </si>
  <si>
    <t>237187</t>
  </si>
  <si>
    <t>Игрушка-антистресс Динозаврики (15х9,5 см, стиль микс, шоу-бокс, кратно 24) (арт. И-0821)</t>
  </si>
  <si>
    <t>И-0821</t>
  </si>
  <si>
    <t>4670159208211</t>
  </si>
  <si>
    <t>Игрушка-антистресс "Динозаврики"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15х9,5 см. Материал: пластик. В шоубоксе 24 шт.</t>
  </si>
  <si>
    <t>237193</t>
  </si>
  <si>
    <t>Игрушка-антистресс Животные (10х8 см, цвет микс, шоу-бокс, кратно 12) (арт. И-0827)</t>
  </si>
  <si>
    <t>И-0827</t>
  </si>
  <si>
    <t>4670159208273</t>
  </si>
  <si>
    <t>Игрушка-антистресс "Животные"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В шоубоксе 12 шт.</t>
  </si>
  <si>
    <t>237192</t>
  </si>
  <si>
    <t>Игрушка-антистресс Подводные существа (10х8 см, цвет микс, шоу-бокс, кратно 12) (арт. И-0826)</t>
  </si>
  <si>
    <t>И-0826</t>
  </si>
  <si>
    <t>4670159208266</t>
  </si>
  <si>
    <t>Игрушка-антистресс "Подводные существа"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Материал: пластик. В шоубоксе 12 шт.</t>
  </si>
  <si>
    <t>237194</t>
  </si>
  <si>
    <t>Игрушка-антистресс Червь (10,5х10,5 см, цвет микс, шоу-бокс, кратно 12) (арт. И-0828)</t>
  </si>
  <si>
    <t>И-0828</t>
  </si>
  <si>
    <t>4670159208280</t>
  </si>
  <si>
    <t>Игрушка-антистресс "Червь"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10,5х10,5 см. Материал: пластик. В шоубоксе 12 шт.</t>
  </si>
  <si>
    <t>237186</t>
  </si>
  <si>
    <t>Игрушка-антистресс Шар-массажер (12 лунок, 11 шариков, 7,5х7,5 см, пластик) (арт. И-0820)</t>
  </si>
  <si>
    <t>И-0820</t>
  </si>
  <si>
    <t>4670159208204</t>
  </si>
  <si>
    <t>Игрушка-антистресс "Шар-массажер" непременно вызовет интерес у детей! Она поможет справиться с эмоциями. Отлично снимает стресс и поднимает настроение. Материал: пластик. Размер: 7,5х7,5 см. Материал: пластик. В коробке с открытым окном.</t>
  </si>
  <si>
    <t>237191</t>
  </si>
  <si>
    <t>Игрушка-антистресс Шарики-атомы (5,5х5,5 см, цвет микс, шоу-бокс, кратно 12) (арт. И-0825)</t>
  </si>
  <si>
    <t>И-0825</t>
  </si>
  <si>
    <t>4670159208259</t>
  </si>
  <si>
    <t>Игрушка-антистресс "Шарики-атомы" непременно вызовет интерес у детей ! Она поможет справиться с эмоциями. Отлично снимает стресс и поднимает настроение. Цвет микс. Материал: пластик. Размер: 5,5х5,5 см. Материал: пластик. В шоубоксе 12 шт.</t>
  </si>
  <si>
    <t>02. АНТИСТРЕСС-МЯЛКА (отгрузка товара до 0°C)</t>
  </si>
  <si>
    <t>АКВАГЕЛЬ</t>
  </si>
  <si>
    <t>201677</t>
  </si>
  <si>
    <t>Антистресс-мялка "Рыбка" внутри шарики, микс 12 шт. в шоубоксе, 12х7см ( Арт. ИК-2786)</t>
  </si>
  <si>
    <t>ИК-2786</t>
  </si>
  <si>
    <t>4670159027867</t>
  </si>
  <si>
    <t>Мялка отлично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Эта игрушка - яркий и полезный сувенир с интересным дизайном, который точно поднимет настроение. Размер: 12х7 см. Микс 12 шт. Особенности: внутри шарики. В шоубоксе.</t>
  </si>
  <si>
    <t>БЕЗ НАПОЛНИТЕЛЯ</t>
  </si>
  <si>
    <t>200574</t>
  </si>
  <si>
    <t>Антистресс-мялка "Пугающий череп", 6х6 см (12 шт. в шоу-боксе) ( Арт. ИК-2010) кратно 12</t>
  </si>
  <si>
    <t>ИК-2010</t>
  </si>
  <si>
    <t>4670159020103</t>
  </si>
  <si>
    <t>Игрушка антистресс-мялка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Данная игрушка — яркий и полезный сувенир с интересным дизайном, который точно поднимет настроение. Материал: полимер. Размер: 6х6 см. Количество в упаковке: 12 штук. Упаковка: шоубокс.</t>
  </si>
  <si>
    <t>ГЕЛЬ</t>
  </si>
  <si>
    <t>210528</t>
  </si>
  <si>
    <t>Антистресс-мялка "зверята" (в шоу-боксе цвет микс микс) ( Арт. ИК-7726) кратно 24</t>
  </si>
  <si>
    <t>ИК-7726</t>
  </si>
  <si>
    <t>4670159077268</t>
  </si>
  <si>
    <t>Перед вами сквиши  в форме зверят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</si>
  <si>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255728</t>
  </si>
  <si>
    <t>Антистресс-мялка "Клубничка" (4 цвета  микс, 12 шт. в шоу-боксе, с блестками) кратно 12 (арт.JD3773)</t>
  </si>
  <si>
    <t>JD3773</t>
  </si>
  <si>
    <t>4620387730923</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</si>
  <si>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12 шт. Цвет: 4 микс. В шоубоксе.</t>
  </si>
  <si>
    <t>201642</t>
  </si>
  <si>
    <t>Антистресс-мялка "Клубничка" микс 12 шт. в шоубоксе, 8х7х8см ( Арт. ИК-2763)</t>
  </si>
  <si>
    <t>ИК-2763</t>
  </si>
  <si>
    <t>4670159027638</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</si>
  <si>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8х7х8 см. Микс 12 шт. В шоубоксе.</t>
  </si>
  <si>
    <t>246289</t>
  </si>
  <si>
    <t>Антистресс-мялка "Микс антистрессов",,цвет микс(Арт.ИК-5930),кратно 15</t>
  </si>
  <si>
    <t>ИК-5930</t>
  </si>
  <si>
    <t>4640163459305</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</si>
  <si>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</si>
  <si>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210544</t>
  </si>
  <si>
    <t>Антистресс-мялка "Мячик 2" (в шоу-боксе цвет микс микс) ( Арт. ИК-7732) кратно 12</t>
  </si>
  <si>
    <t>ИК-7732</t>
  </si>
  <si>
    <t>4670159077329</t>
  </si>
  <si>
    <t>Перед вами сквиш — это мягкая игрушка-антистресс, приятная наощупь, принимающяя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</si>
  <si>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СУХОЙ</t>
  </si>
  <si>
    <t>245801</t>
  </si>
  <si>
    <t>Антистресс-мялка "В мире животных",11.5х8.5х5.5,цвет микс(Арт.ИК-5815),кратно 8</t>
  </si>
  <si>
    <t>ИК-5815</t>
  </si>
  <si>
    <t>4640163458155</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</si>
  <si>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11,5х8,5х5,5 см. Цвет: микс. Шоу-бокс, каждая позиция в коробке с окном.</t>
  </si>
  <si>
    <t>177572</t>
  </si>
  <si>
    <t>Антистресс-мялка "Драконы" (12*4 см, 4 вида микс)(12 шт. в шб.) ( Арт. FX210830-2) кратно 12</t>
  </si>
  <si>
    <t>FX210830-2</t>
  </si>
  <si>
    <t>4620129700139</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</si>
  <si>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12х4 см. В шоубоксе 12 штук.</t>
  </si>
  <si>
    <t>255736</t>
  </si>
  <si>
    <t>Антистресс-мялка "Котёнок"   (16 шт. в шоу-боксе) кратно 16 (арт. JD3712)</t>
  </si>
  <si>
    <t>JD3712</t>
  </si>
  <si>
    <t>4620387731814</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</si>
  <si>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16 шт. В шоубоксе. </t>
  </si>
  <si>
    <t>255737</t>
  </si>
  <si>
    <t>Антистресс-мялка "Мишка" (3 цвета микс, 16 шт. в шоу-боксе) кратно 16 (арт. JD3716)</t>
  </si>
  <si>
    <t>JD3716</t>
  </si>
  <si>
    <t>4620387731838</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</si>
  <si>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16 шт. Микс: 3 цвета. В шоубоксе. </t>
  </si>
  <si>
    <t>255744</t>
  </si>
  <si>
    <t>Антистресс-мялка "Собачка"   (3 цвета микс, 8 шт. в шоу-боксе) кратно 8 (арт. JD3714)</t>
  </si>
  <si>
    <t>JD3714</t>
  </si>
  <si>
    <t>4620387731821</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</si>
  <si>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8 шт. Микс: 3 цвета. В шоубоксе. </t>
  </si>
  <si>
    <t>03. ВОДНЫЕ ИГРЫ (отгрузка товара до 0°C)</t>
  </si>
  <si>
    <t>226358</t>
  </si>
  <si>
    <t>Водная игра (6,5*7,5см) (48 шт. в ш/б) (арт.ИВ-6003) кратно 48</t>
  </si>
  <si>
    <t>ИВ-6003</t>
  </si>
  <si>
    <t>4670159160038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</si>
  <si>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6,5х7,5 см. Материал: пластик. Упаковка: шоу-бокс. Количество в шоубоксе: 48 штуки.</t>
  </si>
  <si>
    <t>203057</t>
  </si>
  <si>
    <t>Водная игра с кольцами "Космонавт", 10х14,5см, цвет микс ( Арт. ИГ-3584)</t>
  </si>
  <si>
    <t>ИГ-3584</t>
  </si>
  <si>
    <t>4670159035848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</si>
  <si>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10х14,5см. Цвет микс.</t>
  </si>
  <si>
    <t>203052</t>
  </si>
  <si>
    <t>Водная игра с кольцами "Машинка", 10х12,7см, цвет микс ( Арт. ИГ-3582)</t>
  </si>
  <si>
    <t>ИГ-3582</t>
  </si>
  <si>
    <t>4670159035824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</si>
  <si>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10х12,7см. Цвет микс.</t>
  </si>
  <si>
    <t>225346</t>
  </si>
  <si>
    <t>Водная игра с кольцами, 7,5х6,5см., микс (Арт. ИВ-5628)</t>
  </si>
  <si>
    <t>ИВ-5628</t>
  </si>
  <si>
    <t>4670159156284</t>
  </si>
  <si>
    <t>Водная игра с кольцами - та самая игра, которую многие помнят c детства, только в новом оригинальном оформлении. Нажимайте кнопку, чтобы подбросить колечки вверх в потоке воды, стараясь поймать их на палочки. Игрушка развивает логику, мышление, а также мелкую моторику рук. Цвет: микс. Размер: 7,5х6,5 см. В пакете.</t>
  </si>
  <si>
    <t>225347</t>
  </si>
  <si>
    <t>Водная игра с кольцами,16х15х2,5 микс (Арт. ИВ-5629)</t>
  </si>
  <si>
    <t>ИВ-5629</t>
  </si>
  <si>
    <t>4670159156291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</si>
  <si>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В пакете.</t>
  </si>
  <si>
    <t>225351</t>
  </si>
  <si>
    <t>Водная игра с шариками 6,6х7см., микс (Арт. ИВ-5633)</t>
  </si>
  <si>
    <t>ИВ-5633</t>
  </si>
  <si>
    <t>4670159156338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</si>
  <si>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6,6х7 см. В пакете.</t>
  </si>
  <si>
    <t>226355</t>
  </si>
  <si>
    <t>Водная игра-брелок (6,7*2,5*8,4см) (24 шт. в ш/б) (арт.ИВ-6001) кратно 24</t>
  </si>
  <si>
    <t>ИВ-6001</t>
  </si>
  <si>
    <t>4670159160014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</si>
  <si>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6,7х2,5х8,4 см. Материал: пластик. Упаковка: шоу-бокс. Количество в шоубоксе: 24 штуки.</t>
  </si>
  <si>
    <t>183659</t>
  </si>
  <si>
    <t>Игра водная с кольцами "КОСМОС", размер 16*10см (18 шт. в ш/б) )Арт. ИВ-3338) кратно 18</t>
  </si>
  <si>
    <t>ИВ-3338</t>
  </si>
  <si>
    <t>4620129733380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</si>
  <si>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16х10 см. В шоубоксе 18 штук.</t>
  </si>
  <si>
    <t>04. ГОЛОВОЛОМКИ</t>
  </si>
  <si>
    <t>Другие ТМ</t>
  </si>
  <si>
    <t>196764</t>
  </si>
  <si>
    <t>Головоломка (8,2х5,5х0,4 см). "Пятнашки" (12 элементов,4 вида микс,в пак.) ( Арт. Y1481087)</t>
  </si>
  <si>
    <t>Y1481087</t>
  </si>
  <si>
    <t>4620129794879</t>
  </si>
  <si>
    <t>Пятнашки — это игра, которой уже очень много лет, но она не становится от этого менее интересной и актуальной. Эта игра отлично развивает логическое мышление, заставляя играющего просчитывать различные комбинации на несколько ходов вперед. Головоломка не только позволяет весело провести время, но и развивает мелкую моторику, сообразительность, способствует развитию усидчивости и терпения. В наборе: 12 элементов, микс 4 вида. Материал: пластик. Размер: 8,2х5,5х0,4 см. Упаковка: пакет.</t>
  </si>
  <si>
    <t>05. ЖИВОТНЫЕ</t>
  </si>
  <si>
    <t>ПЛАСТИК</t>
  </si>
  <si>
    <t>Животные</t>
  </si>
  <si>
    <t>134002</t>
  </si>
  <si>
    <t>Динозавр, пластик, 12 шт Ш/Б. (инд.стик.) (Арт. 1455771) кратно 12 (цена за шт)</t>
  </si>
  <si>
    <t>1455771</t>
  </si>
  <si>
    <t xml:space="preserve">4665308105282 </t>
  </si>
  <si>
    <t>Набор "Динозавр"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Игрушка изготовлена из качественного и экологически чистого пластика.</t>
  </si>
  <si>
    <t>10. ЛИЗУНЫ, ЛИПУЧКИ, СЛАЙМЫ</t>
  </si>
  <si>
    <t>10.1. ТМ Рыжий кот</t>
  </si>
  <si>
    <t>10.1.1 Морозоустойчивые слаймы</t>
  </si>
  <si>
    <t>224639</t>
  </si>
  <si>
    <t>Слайм "Напиток"(5,7х17,5см; 280г/шт)в шоу-боксе, цв.микс, кратно 8 (Арт. ИСМ-5003)</t>
  </si>
  <si>
    <t>ИСМ-5003</t>
  </si>
  <si>
    <t>4670159150039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</si>
  <si>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При заморозке и разморозке не теряют своих свойств, сильно растягиваются. Размер: 5,7х17,5 см. Вес: 280 г/шт. Упаковка: шоубокс (8 шт.). Материал: полимер.</t>
  </si>
  <si>
    <t>11. МЯЧИКИ-ПОПРЫГУНЧИКИ, ЕЖКИ</t>
  </si>
  <si>
    <t>МЯЧ ППУ</t>
  </si>
  <si>
    <t>188855</t>
  </si>
  <si>
    <t>Мяч мягкий ППУ "Веселые цифры"(6,3см,12шт. в пакете) ( Арт. ММ-6119) кратно 12</t>
  </si>
  <si>
    <t>ММ-6119</t>
  </si>
  <si>
    <t>4620129761192</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</si>
  <si>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t>
  </si>
  <si>
    <t>197091</t>
  </si>
  <si>
    <t>Мяч мягкий ППУ (6,3 см) "Бабочки" (в пак.) кратно 12 ( Арт. ММ-9817)</t>
  </si>
  <si>
    <t>ММ-9817</t>
  </si>
  <si>
    <t>4620129798174</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</si>
  <si>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 В пакете 12 штук.</t>
  </si>
  <si>
    <t>197097</t>
  </si>
  <si>
    <t>Мяч мягкий ППУ (7,6 см) "Веселые полосочки" (в пак.) кратно 12 ( Арт. ММ-9822)</t>
  </si>
  <si>
    <t>ММ-9822</t>
  </si>
  <si>
    <t>4620129798228</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</si>
  <si>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помещении.Размер: 7,6 см. В пакете 12 штук.</t>
  </si>
  <si>
    <t>МЯЧ СВЕТОВОЙ</t>
  </si>
  <si>
    <t>Без воды</t>
  </si>
  <si>
    <t>183632</t>
  </si>
  <si>
    <t>Мяч световой с  верёвкой "БАБОЧКА" 6,5 см (12 шт. в шоубоксе) (арт. ИК-3331) кратно 12</t>
  </si>
  <si>
    <t>ИК-3331</t>
  </si>
  <si>
    <t>4620129733311</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</si>
  <si>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мячик-пищалка развивает двигательную активность у детей. С его помощью можно выполнять интересные фокусы и трюки. Размер: 6,5 см. В шоубоксе 12 штук. В шоубоксе.</t>
  </si>
  <si>
    <t>С водой (отгрузка товара до 0°C)</t>
  </si>
  <si>
    <t>183627</t>
  </si>
  <si>
    <t>Мяч световой с  верёвкой "В МИРЕ ЖИВОТНЫХ" 6,5 см (12 шт. в шоубоксе) (арт. ИК-3327) кратно 12</t>
  </si>
  <si>
    <t>ИК-3327</t>
  </si>
  <si>
    <t>4620129733274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</si>
  <si>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 В шоубоксе: 12 шт.</t>
  </si>
  <si>
    <t>183636</t>
  </si>
  <si>
    <t xml:space="preserve">Мяч световой с  верёвкой "РАДУГА" 6,5 см (12 шт. в шоубоксе) (арт. ИК-3333) кратно 12               </t>
  </si>
  <si>
    <t>ИК-3333</t>
  </si>
  <si>
    <t>4620129733335</t>
  </si>
  <si>
    <t>201960</t>
  </si>
  <si>
    <t>Мяч световой с веревкой "Девочка" 6,5см, пищит, кратно 12 ( Арт. ИК-2953)</t>
  </si>
  <si>
    <t>ИК-2953</t>
  </si>
  <si>
    <t>4670159029533</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</si>
  <si>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</si>
  <si>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201959</t>
  </si>
  <si>
    <t>Мяч световой с веревкой "Дельфин" 6,5см, пищит ( Арт. ИК-2952) кратно 12</t>
  </si>
  <si>
    <t>ИК-2952</t>
  </si>
  <si>
    <t>4670159029526</t>
  </si>
  <si>
    <t>201953</t>
  </si>
  <si>
    <t>Мяч световой с веревкой "Дино" 6,5см, пищит ( Арт. ИК-2947) кратно 12</t>
  </si>
  <si>
    <t>ИК-2947</t>
  </si>
  <si>
    <t>4670159029472</t>
  </si>
  <si>
    <t>201952</t>
  </si>
  <si>
    <t>Мяч световой с веревкой "Дино" 6,5см, пищит, кратно 12 ( Арт. ИК-2946)</t>
  </si>
  <si>
    <t>ИК-2946</t>
  </si>
  <si>
    <t>4670159029465</t>
  </si>
  <si>
    <t>МЯЧ-ПОПРЫГУН</t>
  </si>
  <si>
    <t>201535</t>
  </si>
  <si>
    <t>Мяч-прыгун 2,7см, в пакете ( Арт. TQ118-08) кратно 100</t>
  </si>
  <si>
    <t>TQ118-08</t>
  </si>
  <si>
    <t>4670159027331</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</si>
  <si>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2,7 см. В пакете 100 шт.</t>
  </si>
  <si>
    <t>201553</t>
  </si>
  <si>
    <t>Мяч-прыгун 3,2см, кратно 100 в пакете ( Арт. TQ118-38)</t>
  </si>
  <si>
    <t>TQ118-38</t>
  </si>
  <si>
    <t>4670159027447</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</si>
  <si>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пакете 100 шт.</t>
  </si>
  <si>
    <t>18. НАКЛЕЙКИ СВЕТЯЩИЕСЯ В ТЕМНОТЕ</t>
  </si>
  <si>
    <t>198674</t>
  </si>
  <si>
    <t>Набор наклеек флюоресцентных. Лайк (4 штуки) в пакете (29х24 см) (Арт. 1900387)</t>
  </si>
  <si>
    <t>1900387</t>
  </si>
  <si>
    <t>4670159008583</t>
  </si>
  <si>
    <t>Порадуйте детей необычным подарком! Набор наклеек флуоресцентных "Лайк"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4 штуки. Размер: 29х24 см.</t>
  </si>
  <si>
    <t>198673</t>
  </si>
  <si>
    <t>Набор наклеек флюоресцентных. Париж (3 штуки) в пакете (29х25 см) (Арт. 1900381)</t>
  </si>
  <si>
    <t>1900381</t>
  </si>
  <si>
    <t>4670159008576</t>
  </si>
  <si>
    <t>Порадуйте детей необычным подарком! Набор наклеек флуоресцентных "Париж"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3 штуки. Размер: 29х25 см.</t>
  </si>
  <si>
    <t>19. ТЯНУЧКИ</t>
  </si>
  <si>
    <t>19.1 Резиновые (отгрузка товара до 0°C)</t>
  </si>
  <si>
    <t>224963</t>
  </si>
  <si>
    <t>Антистресс-тянучка "Животные", в шоу-боксе, цв.микс, кратно 100 (Арт.ИК-5339)</t>
  </si>
  <si>
    <t>ИК-5339</t>
  </si>
  <si>
    <t>4670159153399</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</si>
  <si>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шоубоксе.</t>
  </si>
  <si>
    <t>224993</t>
  </si>
  <si>
    <t>Антистресс-тянучка "Палочка", пакете, цв.микс, кратно 50 (Арт.ИК-5348)</t>
  </si>
  <si>
    <t>ИК-5348</t>
  </si>
  <si>
    <t>4670159153481</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</si>
  <si>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</si>
  <si>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224965</t>
  </si>
  <si>
    <t>Антистресс-тянучка "Скелет", в шоу-боксе, цв.микс, кратно 80 (Арт.ИК-5340)</t>
  </si>
  <si>
    <t>ИК-5340</t>
  </si>
  <si>
    <t>4670159153405</t>
  </si>
  <si>
    <t>19.2 Пластиковые</t>
  </si>
  <si>
    <t>226424</t>
  </si>
  <si>
    <t>Тянучка "Радуга", 6 шт. в пакете (арт.АНТ-6132)</t>
  </si>
  <si>
    <t>АНТ-6132</t>
  </si>
  <si>
    <t>4670159161325</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</si>
  <si>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 Количество в пакете: 6 шт.</t>
  </si>
  <si>
    <t>226420</t>
  </si>
  <si>
    <t>Тянучка светящаяся "Гусеница" 120 шт. в шоубоксе (арт. АНТ-6126)</t>
  </si>
  <si>
    <t>АНТ-6126</t>
  </si>
  <si>
    <t>4670159161264</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</si>
  <si>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шоубокс. Каждая единица упакована в пакетик. Количество в шоубоксе:</t>
  </si>
  <si>
    <t>226423</t>
  </si>
  <si>
    <t>Тянучка светящаяся "Лев" в пакете (арт.АНТ-6131)</t>
  </si>
  <si>
    <t>АНТ-6131</t>
  </si>
  <si>
    <t>4670159161318</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</si>
  <si>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пакет.</t>
  </si>
  <si>
    <t>226422</t>
  </si>
  <si>
    <t>Тянучка светящаяся "Пришелец" в пакете (арт.АНТ-6130)</t>
  </si>
  <si>
    <t>АНТ-6130</t>
  </si>
  <si>
    <t>4670159161301</t>
  </si>
  <si>
    <t>20. ЛЕТАЮЩИЙ СПИННЕР</t>
  </si>
  <si>
    <t>240691</t>
  </si>
  <si>
    <t>Летающий спиннер (8*8*5,5см, Емкость аккумулятора:100mAh, коробка) красный (арт. ИЛГ-6143)</t>
  </si>
  <si>
    <t>ИЛГ-6143</t>
  </si>
  <si>
    <t>4670159161431</t>
  </si>
  <si>
    <t>Летающий спиннер - это удивительное устройство, которое сочетает в себе функциональность и развлечение. Имеет размеры 8х8х5,5 см и оснащен аккумулятором емкостью 100 мАч. Спиннер не только поможет вам расслабиться и снять стресс, но и станет отличным украшением вашего рабочего стола. Материал: металл, пластик. Цвет: красный. В коробке с окном. Возраст: 14+.</t>
  </si>
  <si>
    <t>02. ИГРУШКИ ИЗ ПЛАСТИКА (собственное производство)</t>
  </si>
  <si>
    <t>03. ИГРУШКИ ДЛЯ МАЛЫШЕЙ</t>
  </si>
  <si>
    <t>01. ТРАНСПОРТ (игрушки из пластика)</t>
  </si>
  <si>
    <t>Машинки Военная техника</t>
  </si>
  <si>
    <t>Танки</t>
  </si>
  <si>
    <t>196767</t>
  </si>
  <si>
    <t xml:space="preserve"> Танк "Тайфун" 39,6 см И-9832 </t>
  </si>
  <si>
    <t>И-9832</t>
  </si>
  <si>
    <t>4620129798327</t>
  </si>
  <si>
    <t>Игрушечный танк "Тайфун"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</si>
  <si>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04. СОРТЕРЫ (ЛОГИКА ФОРМ)</t>
  </si>
  <si>
    <t>067641</t>
  </si>
  <si>
    <t>ШНУРОВКА "ЯБЛОКО" (Арт. И-7504)</t>
  </si>
  <si>
    <t>И-7504</t>
  </si>
  <si>
    <t>4665303175044</t>
  </si>
  <si>
    <t>Шнуровка "ЯБЛОКО" развивает мелкую моторику, обучает навыкам шнуровки, способствует развитию таких качеств как терпение, усидчивость и внимание. Подходит детям от 3 лет. Изготовлена из безопасного пластика.</t>
  </si>
  <si>
    <t>07. ЛОТО ПЛАСТИКОВОЕ</t>
  </si>
  <si>
    <t>027523</t>
  </si>
  <si>
    <t>ЛОТО ПЛАСТИКОВОЕ 36 фишек. ЖИВОТНЫЙ МИР (Арт. ИН-8082)</t>
  </si>
  <si>
    <t>ИН-8082</t>
  </si>
  <si>
    <t>9785378180820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</si>
  <si>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4 игроков в возрасте от 3-х лет.</t>
  </si>
  <si>
    <t>НОВАЯ КОРОБКА</t>
  </si>
  <si>
    <t>177677</t>
  </si>
  <si>
    <t xml:space="preserve">ЛОТО ПЛАСТИКОВОЕ 36 фишек. Весёлые цифры (Арт. ИН-4260) </t>
  </si>
  <si>
    <t>ИН-4260</t>
  </si>
  <si>
    <t>4610144842600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</si>
  <si>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6 игроков в возрасте от 3-х лет.           
Состав игры:
6 карточек
36 фишек
2-6 игроков
10+ минут
3+</t>
  </si>
  <si>
    <t>08. ДОМИНО ПЛАСТИКОВОЕ</t>
  </si>
  <si>
    <t>Домино большое</t>
  </si>
  <si>
    <t>064901</t>
  </si>
  <si>
    <t>ДОМИНО БОЛЬШОЕ. ДЕТСКОЕ ДОМИНО (Арт. ИН-5991)</t>
  </si>
  <si>
    <t>ИН-5991</t>
  </si>
  <si>
    <t>4665303159914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</si>
  <si>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</si>
  <si>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217267</t>
  </si>
  <si>
    <t>ДОМИНО БОЛЬШОЕ. ЛЕСНЫЕ ЗВЕРИ  (Арт.И-1926)</t>
  </si>
  <si>
    <t>И-1926</t>
  </si>
  <si>
    <t>4670159116264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</si>
  <si>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</si>
  <si>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085886</t>
  </si>
  <si>
    <t>ДОМИНО БОЛЬШОЕ. НУЖНЫЙ ТРАНСПОРТ (Арт. ИН-3301)</t>
  </si>
  <si>
    <t>ИН-3301</t>
  </si>
  <si>
    <t>4665305433012</t>
  </si>
  <si>
    <t>Домино для самых маленьких</t>
  </si>
  <si>
    <t>032659</t>
  </si>
  <si>
    <t>15. ДОМИНО ПЛАСТИКОВОЕ. ДЛЯ ДЕВОЧЕК (Арт. ИН-4863)</t>
  </si>
  <si>
    <t>ИН-4863</t>
  </si>
  <si>
    <t>9785378248636</t>
  </si>
  <si>
    <t>024285</t>
  </si>
  <si>
    <t>20. ДОМИНО ПЛАСТИКОВОЕ. ЖИВОТНЫЕ (Арт. ИН-0971)</t>
  </si>
  <si>
    <t>ИН-0971</t>
  </si>
  <si>
    <t>9785378109715</t>
  </si>
  <si>
    <t>Логическое домино</t>
  </si>
  <si>
    <t>097310</t>
  </si>
  <si>
    <t>Логическое Домино АЛФАВИТ Арт. ИД-5424</t>
  </si>
  <si>
    <t>ИД-5424</t>
  </si>
  <si>
    <t>4665306654249</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</si>
  <si>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 до 4 игроков от 3 х лет.</t>
  </si>
  <si>
    <t>097309</t>
  </si>
  <si>
    <t>Логическое Домино АССОЦИАЦИИ Арт. ИД-5425</t>
  </si>
  <si>
    <t>ИД-5425</t>
  </si>
  <si>
    <t>4665306654256</t>
  </si>
  <si>
    <t>097314</t>
  </si>
  <si>
    <t>Логическое Домино ВЕСЕЛАЯ МАТЕМАТИКА Арт. ИД-5429</t>
  </si>
  <si>
    <t>ИД-5429</t>
  </si>
  <si>
    <t>4665306654294</t>
  </si>
  <si>
    <t>097311</t>
  </si>
  <si>
    <t>Логическое Домино ЖИВОТНЫЕ Арт. ИД-5426</t>
  </si>
  <si>
    <t>ИД-5426</t>
  </si>
  <si>
    <t>4665306654263</t>
  </si>
  <si>
    <t>153151</t>
  </si>
  <si>
    <t>Логическое Домино МАМА И МАЛЫШИ Арт. ИН-7476</t>
  </si>
  <si>
    <t>ИН-7476</t>
  </si>
  <si>
    <t>4680088473765</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</si>
  <si>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t>
  </si>
  <si>
    <t>097312</t>
  </si>
  <si>
    <t>Логическое Домино ПРОФЕССИИ Арт. ИД-5427</t>
  </si>
  <si>
    <t>ИД-5427</t>
  </si>
  <si>
    <t>4665306654270</t>
  </si>
  <si>
    <t>10. МОЗАИКА (Серия "Мозаикин")</t>
  </si>
  <si>
    <t>068389</t>
  </si>
  <si>
    <t>04. Серия "Мозайкин". Мозаика-чемодан со схемами в коробке (Арт. И-7495)</t>
  </si>
  <si>
    <t>И-7495</t>
  </si>
  <si>
    <t>4665303174955</t>
  </si>
  <si>
    <t>Мозаика-чемодан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коробке.</t>
  </si>
  <si>
    <t>11. МОЗАИКА (Серия "Мозайкин для малышей")</t>
  </si>
  <si>
    <t>171253</t>
  </si>
  <si>
    <t>Серия "Мозайкин для малышей". Мозаика 12 картинок в коробке  (32 фишки + 2 глазок) Арт. М-7166</t>
  </si>
  <si>
    <t>М-7166</t>
  </si>
  <si>
    <t>4610144871662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</si>
  <si>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</si>
  <si>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16. КУБИКИ ПЛАСТИКОВЫЕ</t>
  </si>
  <si>
    <t>02. КУБИКИ ПЛАСТИКОВЫЕ (6 шт.)</t>
  </si>
  <si>
    <t>028786</t>
  </si>
  <si>
    <t>КУБИКИ ПЛАСТИКОВЫЕ 6 шт. АЗБУКА В КАРТИНКАХ (зелёная) (Арт. К06-9740)</t>
  </si>
  <si>
    <t>К06-9740</t>
  </si>
  <si>
    <t>9785378197408</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</si>
  <si>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</si>
  <si>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027409</t>
  </si>
  <si>
    <t>КУБИКИ ПЛАСТИКОВЫЕ 6 шт. ЖИВОТНЫЕ (Арт. К06-6936)</t>
  </si>
  <si>
    <t>К06-6936</t>
  </si>
  <si>
    <t>9785378169368</t>
  </si>
  <si>
    <t>021504</t>
  </si>
  <si>
    <t>КУБИКИ ПЛАСТИКОВЫЕ 6 шт. МАШИНКИ (Арт.К06-8032)</t>
  </si>
  <si>
    <t>К06-8032</t>
  </si>
  <si>
    <t>9785378080328</t>
  </si>
  <si>
    <t>028739</t>
  </si>
  <si>
    <t>КУБИКИ ПЛАСТИКОВЫЕ 6 шт. Я УЧУСЬ СЧИТАТЬ (Арт. К06-9743)</t>
  </si>
  <si>
    <t>К06-9743</t>
  </si>
  <si>
    <t>9785378197439</t>
  </si>
  <si>
    <t>03. КУБИКИ ПЛАСТИКОВЫЕ (9 шт.)</t>
  </si>
  <si>
    <t>027512</t>
  </si>
  <si>
    <t>КУБИКИ ПЛАСТИКОВЫЕ 9 шт. БУКВЫ (Арт. К09-8152)</t>
  </si>
  <si>
    <t>К09-8152</t>
  </si>
  <si>
    <t>9785378181520</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</si>
  <si>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</si>
  <si>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04. КУБИКИ ПЛАСТИКОВЫЕ (12 шт.)</t>
  </si>
  <si>
    <t>027263</t>
  </si>
  <si>
    <t>КУБИКИ ПЛАСТИКОВЫЕ. 12 шт. АЛФАВИТ (Арт. К012-8073)</t>
  </si>
  <si>
    <t>К012-8073</t>
  </si>
  <si>
    <t>9785378080731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</si>
  <si>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</si>
  <si>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03. ПАЗЛЫ</t>
  </si>
  <si>
    <t>03. ПАЗЛЫ (Рыжий кот)</t>
  </si>
  <si>
    <t>01.ПАЗЛЫ В ШОУ-БОКСАХ</t>
  </si>
  <si>
    <t>01. 12 ЭЛЕМЕНТОВ (поле - 17,5х13 см, коробка - 6,5х9х2,5 см, 4 дизайна по 8 шт. в боксе)</t>
  </si>
  <si>
    <t>201629</t>
  </si>
  <si>
    <t>ПАЗЛЫ 12 элементов. КОРОЛЕВСТВО ПОНИ № 3 (Арт. П12-2715) кратно 32</t>
  </si>
  <si>
    <t>П12-2715</t>
  </si>
  <si>
    <t>4670159027157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</si>
  <si>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Размер поля: 17,5х13 см.</t>
  </si>
  <si>
    <t>201630</t>
  </si>
  <si>
    <t>ПАЗЛЫ 12 элементов. КРУТОЙ ВИРАЖ № 9 (Арт. П12-2716) кратно 32</t>
  </si>
  <si>
    <t>П12-2716</t>
  </si>
  <si>
    <t>4670159027164</t>
  </si>
  <si>
    <t>039431</t>
  </si>
  <si>
    <t>ПАЗЛЫ 12 элементов. КРУТЫЕ АВТОМОБИЛИ (Арт. П12-1555) кратно 32</t>
  </si>
  <si>
    <t>П12-1555</t>
  </si>
  <si>
    <t>4665295415555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</si>
  <si>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t>
  </si>
  <si>
    <t>263906</t>
  </si>
  <si>
    <t>ПАЗЛЫ 12 элементов. МИЛЫЕ ДИНОЗАВРИКИ (Арт. П12-2383) кратно 32</t>
  </si>
  <si>
    <t>П12-2383</t>
  </si>
  <si>
    <t>4670419723836</t>
  </si>
  <si>
    <t>161921</t>
  </si>
  <si>
    <t>ПАЗЛЫ 12 элементов. ЧУДЕСНЫЕ ЕДИНОРОГИ №25 (Арт. П12-2909) кратно 32</t>
  </si>
  <si>
    <t>П12-2909</t>
  </si>
  <si>
    <t>4610144829090</t>
  </si>
  <si>
    <t>263903</t>
  </si>
  <si>
    <t>ПАЗЛЫ 12 элементов. ЯРКИЕ ПАЗЛЫ ДЛЯ МАЛЬЧИКОВ (Арт. П12-2381) кратно 32</t>
  </si>
  <si>
    <t>П12-2381</t>
  </si>
  <si>
    <t>4670419723812</t>
  </si>
  <si>
    <t>02. 24 ЭЛЕМЕНТА (поле - 18х13 см, коробка - 6,5х9х2,5 см, 4 дизайна по 8 шт. в боксе)</t>
  </si>
  <si>
    <t>041138</t>
  </si>
  <si>
    <t>ПАЗЛЫ 24 элемента. АВТОТРАНСФОРМЕРЫ (Арт. П24-3913) кратно 32</t>
  </si>
  <si>
    <t>П24-3913</t>
  </si>
  <si>
    <t>9785378239139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</si>
  <si>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t>
  </si>
  <si>
    <t>073570</t>
  </si>
  <si>
    <t>ПАЗЛЫ 24 элемента. ДИНОЗАВРЫ (Арт. П24-9914) кратно 32</t>
  </si>
  <si>
    <t>П24-9914</t>
  </si>
  <si>
    <t>4665303199149</t>
  </si>
  <si>
    <t>267608</t>
  </si>
  <si>
    <t>ПАЗЛЫ 24 элемента. ЛУЧШИЕ ПАЗЛЫ ДЛЯ МАЛЬЧИКОВ (Арт. П24-3469) кратно 32</t>
  </si>
  <si>
    <t>П24-3469</t>
  </si>
  <si>
    <t>4670419734696</t>
  </si>
  <si>
    <t>267609</t>
  </si>
  <si>
    <t>ПАЗЛЫ 24 элемента. ЛУЧШИЙ ПОДАРОК ДЛЯ МАЛЬЧИКОВ (Арт. П24-3470) кратно 32</t>
  </si>
  <si>
    <t>П24-3470</t>
  </si>
  <si>
    <t>4670419734702</t>
  </si>
  <si>
    <t>080084</t>
  </si>
  <si>
    <t>ПАЗЛЫ 24 элемента. МЕГАГОНКИ (Арт. П24-8512) кратно 32</t>
  </si>
  <si>
    <t>П24-8512</t>
  </si>
  <si>
    <t>4665304685122</t>
  </si>
  <si>
    <t>128223</t>
  </si>
  <si>
    <t>ПАЗЛЫ 24 элемента. МИР ТРАНСФОРМЕРОВ №12 (Арт. П24-5630) кратно 32</t>
  </si>
  <si>
    <t>П24-5630</t>
  </si>
  <si>
    <t>4665308056300</t>
  </si>
  <si>
    <t>253148</t>
  </si>
  <si>
    <t>ПАЗЛЫ 24 элемента. ЧУДЕСНЫЕ ЕДИНОРОГИ №27 (Арт. П24-6622) кратно 32</t>
  </si>
  <si>
    <t>П24-6622</t>
  </si>
  <si>
    <t>4670159266228</t>
  </si>
  <si>
    <t>128225</t>
  </si>
  <si>
    <t>ПАЗЛЫ 24 элемента. ЧУДЕСНЫЕ ПОНИ №3 (Арт. П24-5632) кратно 32</t>
  </si>
  <si>
    <t>П24-5632</t>
  </si>
  <si>
    <t>4665308056324</t>
  </si>
  <si>
    <t>03. 35 ЭЛЕМЕНТОВ (поле - 18х13 см, коробка - 6,5х9х2,5 см, 4 дизайна по 8 шт. в боксе)</t>
  </si>
  <si>
    <t>201631</t>
  </si>
  <si>
    <t>ПАЗЛЫ 35 элементов. ЗАБАВНЫЕ КОТИКИ  №8 (Арт. П35-2717) кратно 32</t>
  </si>
  <si>
    <t>П35-2717</t>
  </si>
  <si>
    <t>4670159027171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</si>
  <si>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Размер поля: 18х13 см.</t>
  </si>
  <si>
    <t>201632</t>
  </si>
  <si>
    <t>ПАЗЛЫ 35 элементов. КОРОЛЕВСТВО ПОНИ №2 (Арт. П35-2718) кратно 32</t>
  </si>
  <si>
    <t>П35-2718</t>
  </si>
  <si>
    <t>4670159027188</t>
  </si>
  <si>
    <t>263911</t>
  </si>
  <si>
    <t>ПАЗЛЫ 35 элементов. КРАСИВЫЕ ПАЗЛЫ ДЛЯ ДЕВОЧЕК (Арт. П35-2385) кратно 32</t>
  </si>
  <si>
    <t>П35-2385</t>
  </si>
  <si>
    <t>4670419723850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</si>
  <si>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</si>
  <si>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201633</t>
  </si>
  <si>
    <t>ПАЗЛЫ 35 элементов. КРУТОЙ ВИРАЖ №8 (Арт. П35-2719) кратно 32</t>
  </si>
  <si>
    <t>П35-2719</t>
  </si>
  <si>
    <t>4670159027195</t>
  </si>
  <si>
    <t>263909</t>
  </si>
  <si>
    <t>ПАЗЛЫ 35 элементов. ЛУЧШИЕ ПАЗЛЫ ДЛЯ МАЛЬЧИКОВ (Арт. П35-2384) кратно 32</t>
  </si>
  <si>
    <t>П35-2384</t>
  </si>
  <si>
    <t>4670419723843</t>
  </si>
  <si>
    <t>201634</t>
  </si>
  <si>
    <t>ПАЗЛЫ 35 элементов. МИР ДИНОЗАВРОВ  №43 (Арт. П35-2720) кратно 32</t>
  </si>
  <si>
    <t>П35-2720</t>
  </si>
  <si>
    <t>4670159027201</t>
  </si>
  <si>
    <t>201635</t>
  </si>
  <si>
    <t>ПАЗЛЫ 35 элементов. ЧУДЕСНЫЕ ЕДИНОРОГИ №34 (Арт. П35-2721) кратно 32</t>
  </si>
  <si>
    <t>П35-2721</t>
  </si>
  <si>
    <t>4670159027218</t>
  </si>
  <si>
    <t>04. 54 ЭЛЕМЕНТА (поле - 17,5х13 см, коробка - 6,5х9х2,5 см, 4 дизайна по 8 шт. в боксе)</t>
  </si>
  <si>
    <t>206713</t>
  </si>
  <si>
    <t>ПАЗЛЫ 54 элемента. ВЕСЕЛЫЙ ТРАКТОР №8 (Арт. П54-5642) кратно 32</t>
  </si>
  <si>
    <t>П54-5642</t>
  </si>
  <si>
    <t>4670159056423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</si>
  <si>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</si>
  <si>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261359</t>
  </si>
  <si>
    <t>ПАЗЛЫ 54 элемента. КОТЯТА С ЩЕНКАМИ (Арт. П54-8712) кратно 32</t>
  </si>
  <si>
    <t>П54-8712</t>
  </si>
  <si>
    <t>4670159287124</t>
  </si>
  <si>
    <t>261358</t>
  </si>
  <si>
    <t>ПАЗЛЫ 54 элемента. ЛЮБИМЫЕ ПАЗЛЫ ДЛЯ ДЕВОЧЕК (Арт. П54-8711) кратно 32</t>
  </si>
  <si>
    <t>П54-8711</t>
  </si>
  <si>
    <t>4670159287117</t>
  </si>
  <si>
    <t>261355</t>
  </si>
  <si>
    <t>ПАЗЛЫ 54 элемента. МИЛЫЕ ПАЗЛЫ ДЛЯ ДЕВОЧЕК (Арт. П54-8708) кратно 32</t>
  </si>
  <si>
    <t>П54-8708</t>
  </si>
  <si>
    <t>4670159287087</t>
  </si>
  <si>
    <t>264142</t>
  </si>
  <si>
    <t>ПАЗЛЫ 54 элемента. МИР МОЩНЫХ ТРАНСФОРМЕРОВ (Арт. П54-2500) кратно 32</t>
  </si>
  <si>
    <t>П54-2500</t>
  </si>
  <si>
    <t>4670419725007</t>
  </si>
  <si>
    <t>261356</t>
  </si>
  <si>
    <t>ПАЗЛЫ 54 элемента. МИР ПАЗЛОВ ДЛЯ МАЛЬЧИКОВ (Арт. П54-8709) кратно 32</t>
  </si>
  <si>
    <t>П54-8709</t>
  </si>
  <si>
    <t>4670159287094</t>
  </si>
  <si>
    <t>261357</t>
  </si>
  <si>
    <t>ПАЗЛЫ 54 элемента. ПОДАРОК ДЛЯ МАЛЬЧИКОВ (Арт. П54-8710) кратно 32</t>
  </si>
  <si>
    <t>П54-8710</t>
  </si>
  <si>
    <t>4670159287100</t>
  </si>
  <si>
    <t>264143</t>
  </si>
  <si>
    <t>ПАЗЛЫ 54 элемента. ПОДВОДНЫЙ МИР (Арт. П54-2501) кратно 32</t>
  </si>
  <si>
    <t>П54-2501</t>
  </si>
  <si>
    <t>4670419725014</t>
  </si>
  <si>
    <t>028590</t>
  </si>
  <si>
    <t>ПАЗЛЫ 54 элемента. ТРАНСПОРТ (Арт. П54-3667) кратно 32</t>
  </si>
  <si>
    <t>П54-3667</t>
  </si>
  <si>
    <t>9785378136674</t>
  </si>
  <si>
    <t>06. 80 ЭЛЕМЕНТОВ (поле - 16,5х22,5 см, коробка - 13х9х2,5 см, 4 дизайна по 4 шт. в боксе)</t>
  </si>
  <si>
    <t>070694</t>
  </si>
  <si>
    <t>ПАЗЛЫ 80 элементов. ВНЕДОРОЖНИК (Арт. П80-5929) кратно 16</t>
  </si>
  <si>
    <t>П80-5929</t>
  </si>
  <si>
    <t>4665303159297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</si>
  <si>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</si>
  <si>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239686</t>
  </si>
  <si>
    <t>ПАЗЛЫ 80 элементов. МИР ДИНОЗАВРОВ №52 (Арт. Ф80-2006) кратно 16</t>
  </si>
  <si>
    <t>Ф80-2006</t>
  </si>
  <si>
    <t>4670159220060</t>
  </si>
  <si>
    <t>239687</t>
  </si>
  <si>
    <t>ПАЗЛЫ 80 элементов. МИР ТРАНСФОРМЕРОВ №31 (Арт. Ф80-2007) кратно 16</t>
  </si>
  <si>
    <t>Ф80-2007</t>
  </si>
  <si>
    <t>4670159220077</t>
  </si>
  <si>
    <t>239688</t>
  </si>
  <si>
    <t>ПАЗЛЫ 80 элементов. ПОНИ №7 (Арт. Ф80-2008) кратно 16</t>
  </si>
  <si>
    <t>Ф80-2008</t>
  </si>
  <si>
    <t>4670159220084</t>
  </si>
  <si>
    <t xml:space="preserve">08. 120 ЭЛЕМЕНТОВ (панорама) поле коробка </t>
  </si>
  <si>
    <t>220424</t>
  </si>
  <si>
    <t>ПАЗЛЫ-ПАНОРАМА 120 элементов в ассортименте (кратно 8)</t>
  </si>
  <si>
    <t>П-120-Л</t>
  </si>
  <si>
    <t xml:space="preserve">Пазлы-панорама 120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</si>
  <si>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09. 120 ЭЛЕМЕНТОВ (поле - 16,5х22,5 см, коробка - 18х13х2,5 см, 4 дизайна по 2 шт. в боксе)</t>
  </si>
  <si>
    <t>028742</t>
  </si>
  <si>
    <t>ПАЗЛЫ 120 элементов. ДЕТСКИЕ СКАЗКИ (Арт. П120-8294) кратно 8</t>
  </si>
  <si>
    <t>П120-8294</t>
  </si>
  <si>
    <t>4670159220176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</si>
  <si>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120 шт.</t>
  </si>
  <si>
    <t>239690</t>
  </si>
  <si>
    <t>ПАЗЛЫ 120 элементов. ЕДИНОРОГИ №7 (Арт. П120-2010) кратно 8</t>
  </si>
  <si>
    <t>П120-2010</t>
  </si>
  <si>
    <t>4670159220107</t>
  </si>
  <si>
    <t>028820</t>
  </si>
  <si>
    <t>ПАЗЛЫ 120 элементов. КРАСИВЫЕ КАРТИНКИ (Арт. П120-8290) кратно 8</t>
  </si>
  <si>
    <t>П120-8290</t>
  </si>
  <si>
    <t>4670159220183</t>
  </si>
  <si>
    <t>239691</t>
  </si>
  <si>
    <t>ПАЗЛЫ 120 элементов. МИР ДИНОЗАВРОВ №53 (Арт. П120-2011) кратно 8</t>
  </si>
  <si>
    <t>П120-2011</t>
  </si>
  <si>
    <t>4670159220114</t>
  </si>
  <si>
    <t>239692</t>
  </si>
  <si>
    <t>ПАЗЛЫ 120 элементов. МИР ТРАНСФОРМЕРОВ №26 (Арт. П120-2012) кратно 8</t>
  </si>
  <si>
    <t>П120-2012</t>
  </si>
  <si>
    <t>4670159220121</t>
  </si>
  <si>
    <t>239693</t>
  </si>
  <si>
    <t>ПАЗЛЫ 120 элементов. ПРИКЛЮЧЕНИЯ КОТЯТ (Арт. П120-2013) кратно 8</t>
  </si>
  <si>
    <t>П120-2013</t>
  </si>
  <si>
    <t>4670159220138</t>
  </si>
  <si>
    <t>02. ПАЗЛЫ ДЛЯ ДЕТЕЙ ДО 500 ЭЛЕМЕНТОВ.</t>
  </si>
  <si>
    <t>01. ПАЗЛЫ-РАМКИ и ПАЗЛЫ-РАМКИ АЛФАВИТ</t>
  </si>
  <si>
    <t>ПАЗЛЫ-РАМКИ С ФИГУРНЫМИ ЭЛЕМЕНТАМИ</t>
  </si>
  <si>
    <t>175813</t>
  </si>
  <si>
    <t>ПАЗЛ-РАМКА с фигурными элементами ЕДИНОРОГИ (Арт. П20-9359)</t>
  </si>
  <si>
    <t>П20-9359</t>
  </si>
  <si>
    <t>4610144893596</t>
  </si>
  <si>
    <t xml:space="preserve">Пазл-рамка с фигурными элементами "Единороги"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</si>
  <si>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208391</t>
  </si>
  <si>
    <t>ПАЗЛ-РАМКА с фигурными элементами ПОНИ И ДЕВОЧКА (Арт. П20-6385)</t>
  </si>
  <si>
    <t>П20-6385</t>
  </si>
  <si>
    <t>4670159063858</t>
  </si>
  <si>
    <t>Пазл-рамка с фигурными элементами "Пони и девочка"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t>
  </si>
  <si>
    <t>175797</t>
  </si>
  <si>
    <t>ПАЗЛ-РАМКА с фигурными элементами ФЕРМА (Арт. П20-9358)</t>
  </si>
  <si>
    <t>П20-9358</t>
  </si>
  <si>
    <t>4610144893589</t>
  </si>
  <si>
    <t xml:space="preserve">Пазл-рамка с фигурными элементами "Ферма"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</si>
  <si>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03. ПАЗЛЫ МЯГКИЕ ДЛЯ МАЛЫШЕЙ (ИЗОЛОН)</t>
  </si>
  <si>
    <t>207167</t>
  </si>
  <si>
    <t>Пазлы мягкие для малышей МАМА И МАЛЫШ (изолон) (Арт. П-5804)</t>
  </si>
  <si>
    <t>П-5804</t>
  </si>
  <si>
    <t>4670159058045</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</si>
  <si>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</si>
  <si>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207168</t>
  </si>
  <si>
    <t>Пазлы мягкие для малышей СКАЗКИ (изолон) (Арт. П-5805)</t>
  </si>
  <si>
    <t>П-5805</t>
  </si>
  <si>
    <t>4670159058052</t>
  </si>
  <si>
    <t>207170</t>
  </si>
  <si>
    <t>Пазлы мягкие для малышей ФЕЯ И ЕДИНОРОГИ (изолон) (Арт. П-5806)</t>
  </si>
  <si>
    <t>П-5806</t>
  </si>
  <si>
    <t>4670159058069</t>
  </si>
  <si>
    <t>05.СОБЕРИ СВОЕГО ПЕРСОНАЖА</t>
  </si>
  <si>
    <t>233860</t>
  </si>
  <si>
    <t>ПАЗЛЫ 3в1. СОБЕРИ СВОЕГО ПЕРСОНАЖА. МОНСТРЫ (Арт. П-9278)</t>
  </si>
  <si>
    <t>П-9278</t>
  </si>
  <si>
    <t>4670159192787</t>
  </si>
  <si>
    <t>Представляем пазл 3в1 "Монстры". Это увлекательная игра для детей и взрослых, которая поможет развить логическое мышление и мелкую моторику.  Пазл выполнен из качественных материалов, что обеспечивает его долговечность и безопасность для детей.</t>
  </si>
  <si>
    <t>06. ДВУСТОРОННИЙ ПАЗЛ</t>
  </si>
  <si>
    <t>193227</t>
  </si>
  <si>
    <t>Двусторонний пазл 6+1. 24 элемента. ДОМАШНИЕ ЛЮБИМЦЫ (Арт. П24-8039)</t>
  </si>
  <si>
    <t>П24-8039</t>
  </si>
  <si>
    <t>4620129780391</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</si>
  <si>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</si>
  <si>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07. MAXI-ПАЗЛЫ (15, 20, 24, 30, 35 элементов)</t>
  </si>
  <si>
    <t>03. МАКСИ-ПАЗЛЫ 24 элемента</t>
  </si>
  <si>
    <t>075969</t>
  </si>
  <si>
    <t>МАКСИ-ПАЗЛЫ 24 элемента. ДВА ВЕСЕЛЫХ ГУСЯ (Арт. ПМ-6358)</t>
  </si>
  <si>
    <t>ПМ-6358</t>
  </si>
  <si>
    <t>4665304663588</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</si>
  <si>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шт.</t>
  </si>
  <si>
    <t>10. АЛФАВИТ-ПАЗЛ</t>
  </si>
  <si>
    <t>173068</t>
  </si>
  <si>
    <t>АЛФАВИТ-ПАЗЛ 34 элемента. ДИНОЗАВРИК (Арт. П34-8036)</t>
  </si>
  <si>
    <t>П34-8036</t>
  </si>
  <si>
    <t>4610144880367</t>
  </si>
  <si>
    <t>Изучение букв можно превратить в интересную игру! Для изучения алфавита необходимо постоянное повторение пройденного материала. Не загружайте своего ребенка, превратите обучение в развивающую игру. Алфавит в виде милой улитки поможет ребенку в увлекательной игровой форме познакомиться с буквами, а также запомнить их порядковое расположение в алфавите. Собирайте вместе с малышом пазл и проговаривайте на каждую букву подходящее слово. Количество элементов: 34 шт.</t>
  </si>
  <si>
    <t>173066</t>
  </si>
  <si>
    <t>АЛФАВИТ-ПАЗЛ 34 элемента. КОТЁНОК (Арт. П34-8035)</t>
  </si>
  <si>
    <t>П34-8035</t>
  </si>
  <si>
    <t>4610144880350</t>
  </si>
  <si>
    <t>173038</t>
  </si>
  <si>
    <t>АЛФАВИТ-ПАЗЛ 34 элемента. УЛИТКА (Арт. П34-8034)</t>
  </si>
  <si>
    <t>П34-8034</t>
  </si>
  <si>
    <t>4610144880343</t>
  </si>
  <si>
    <t>173034</t>
  </si>
  <si>
    <t>АЛФАВИТ-ПАЗЛ 34 элемента. ЧЕРЕПАШКА (Арт. П34-8033)</t>
  </si>
  <si>
    <t>П34-8033</t>
  </si>
  <si>
    <t>4610144880336</t>
  </si>
  <si>
    <t>11. НАПОЛЬНЫЕ ПАЗЛЫ</t>
  </si>
  <si>
    <t>24 элемента</t>
  </si>
  <si>
    <t>157614</t>
  </si>
  <si>
    <t>НАПОЛЬНЫЕ ПАЗЛЫ 24 элемента. ИЗУЧАЕМ ВРЕМЕНА ГОДА (поле 660х470) (Арт. ИН-2433)</t>
  </si>
  <si>
    <t>ИН-2433</t>
  </si>
  <si>
    <t>4665308124337</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</si>
  <si>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24 шт. Размер поля: 660х470 см.</t>
  </si>
  <si>
    <t>13. ПАЗЛЫ НАЙДИ ГЕРОЯ</t>
  </si>
  <si>
    <t>180095</t>
  </si>
  <si>
    <t>Пазл Виммельбух 24эл. "Космос" (поле 32х47,5см, найди 41 персонажа) (Арт. П24-1662)</t>
  </si>
  <si>
    <t>П24-1662</t>
  </si>
  <si>
    <t>4620129716628</t>
  </si>
  <si>
    <t>Яркий пазл "Космос" интересно не только собирать, но и рассматривать. Ведь герои картинки разбежались по полям пазла и ребенку предстоит всех их отыскать. Пазлы стимулируют развитие логики, наблюдательности, внимательности, а так же просто являются интересным и увлекательным занятием. Когда пазл будет собран, можно предложить ребенку найти на большой картинке все маленькие детали, которые изображены на полях пазла. Таким образом пазл превращается в увлекательный виммельбух. Рассматривайте яркие иллюстрации, ищите детали, следите за персонажами и придумывайте свои истории! Пазл состоит из 24 элементов, выполнен из прочного картона.</t>
  </si>
  <si>
    <t>16. МАКСИ-ПАЗЛЫ (2 в1)</t>
  </si>
  <si>
    <t>233954</t>
  </si>
  <si>
    <t xml:space="preserve"> МАКСИ-ПАЗЛЫ 2 в 1. ПРАЗДНИЧНОЕ НАСТРОЕНИЕ (24 и 24 эл.) (арт. П24-9467)</t>
  </si>
  <si>
    <t>П24-9467</t>
  </si>
  <si>
    <t>4670159194675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</si>
  <si>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</si>
  <si>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209733</t>
  </si>
  <si>
    <t>20. МАКСИ-ПАЗЛЫ 2 в 1. ЕДИНОРОГИ + ДИНОЗАВРЫ №4 (24 и 24 эл.)  (Арт. П24-7246)</t>
  </si>
  <si>
    <t>П24-7246</t>
  </si>
  <si>
    <t>4670159072461</t>
  </si>
  <si>
    <t>209740</t>
  </si>
  <si>
    <t>23. МАКСИ-ПАЗЛЫ 2 в 1. ТРАНСФОРМЕРЫ + ТАЧКИ № 1 (24 и 24 эл.)  (Арт. П24-7249)</t>
  </si>
  <si>
    <t>П24-7249</t>
  </si>
  <si>
    <t>4670159072492</t>
  </si>
  <si>
    <t>209742</t>
  </si>
  <si>
    <t>24. МАКСИ-ПАЗЛЫ 2 в 1. ВАЖНЫЙ ТРАНСПОРТ № 6 (35 и 35 эл.) (Арт. П35-7250)</t>
  </si>
  <si>
    <t>П35-7250</t>
  </si>
  <si>
    <t>4670159072508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</si>
  <si>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</si>
  <si>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209745</t>
  </si>
  <si>
    <t>25. МАКСИ-ПАЗЛЫ 2 в 1. ЕДИНОРОГИ + ДИНОЗАВРЫ № 3 (35 и 35 эл.)  (Арт. П35-7251)</t>
  </si>
  <si>
    <t>П35-7251</t>
  </si>
  <si>
    <t>4670159072515</t>
  </si>
  <si>
    <t>209748</t>
  </si>
  <si>
    <t>26. МАКСИ-ПАЗЛЫ 2 в 1. ЛЮБИМЫЕ ИСТОРИИ № 2 (35 и 35 эл.)  (Арт. П35-7252)</t>
  </si>
  <si>
    <t>П35-7252</t>
  </si>
  <si>
    <t>4670159072522</t>
  </si>
  <si>
    <t>209750</t>
  </si>
  <si>
    <t>27. МАКСИ-ПАЗЛЫ 2 в 1. СКАЗКИ ИЗ ДЕТСТВА № 2 (35 и 35 эл.)  (Арт. П35-7253)</t>
  </si>
  <si>
    <t>П35-7253</t>
  </si>
  <si>
    <t>4670159072539</t>
  </si>
  <si>
    <t>211550</t>
  </si>
  <si>
    <t>29. МАКСИ-ПАЗЛЫ 2 в 1. ЗАБАВНЫЕ ЖИВОТНЫЕ №4  (15 и 24 эл.) (Арт. ПМ15-24-8101)</t>
  </si>
  <si>
    <t>ПМ15-24-8101</t>
  </si>
  <si>
    <t>4670159081012</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</si>
  <si>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и 24 шт.</t>
  </si>
  <si>
    <t>211553</t>
  </si>
  <si>
    <t>30. МАКСИ-ПАЗЛЫ 2 в 1. МИР ДИНОЗАВРОВ  №50 (15 и 24 эл.) (Арт. ПМ15-24-8102)</t>
  </si>
  <si>
    <t>ПМ15-24-8102</t>
  </si>
  <si>
    <t>4670159081029</t>
  </si>
  <si>
    <t>211563</t>
  </si>
  <si>
    <t>33. МАКСИ-ПАЗЛЫ 2 в 1. ПОНИ И ДИНОЗАВРЫ №1 (24 и 35 эл.) (Арт. ПМ24-35-8105)</t>
  </si>
  <si>
    <t>ПМ24-35-8105</t>
  </si>
  <si>
    <t>4670159081050</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</si>
  <si>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35 шт.</t>
  </si>
  <si>
    <t xml:space="preserve">17. ПАЗЛЫ (2 в1)  </t>
  </si>
  <si>
    <t>211570</t>
  </si>
  <si>
    <t>ПАЗЛЫ 2 в 1. 104 и 104 элемента. МИР АНИМЕ №4 (Арт. П104-8109)</t>
  </si>
  <si>
    <t>П104-8109</t>
  </si>
  <si>
    <t>4670159081098</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</si>
  <si>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104 шт.</t>
  </si>
  <si>
    <t>211622</t>
  </si>
  <si>
    <t>ПАЗЛЫ 2 в 1. 104 и 160 элемента. ВОЕННАЯ ТЕХНИКА №3 (Арт. П104-160-8131)</t>
  </si>
  <si>
    <t>П104-160-8131</t>
  </si>
  <si>
    <t>4670159081319</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</si>
  <si>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160 шт.</t>
  </si>
  <si>
    <t>211623</t>
  </si>
  <si>
    <t>ПАЗЛЫ 2 в 1. 104 и 160 элемента. ЕДИНОРОГИ И ПОНИ №1 (Арт. П104-160-8132)</t>
  </si>
  <si>
    <t>П104-160-8132</t>
  </si>
  <si>
    <t>4670159081326</t>
  </si>
  <si>
    <t>211625</t>
  </si>
  <si>
    <t>ПАЗЛЫ 2 в 1. 104 и 160 элемента. МИР АНИМЕ №3 (Арт. П104-160-8133)</t>
  </si>
  <si>
    <t>П104-160-8133</t>
  </si>
  <si>
    <t>4670159081333</t>
  </si>
  <si>
    <t>211629</t>
  </si>
  <si>
    <t>ПАЗЛЫ 2 в 1. 104 и 160 элемента. ПРИНЦЕССЫ №3 (Арт. П104-160-8134)</t>
  </si>
  <si>
    <t>П104-160-8134</t>
  </si>
  <si>
    <t>4670159081340</t>
  </si>
  <si>
    <t>21. ПАЗЛЫ (4 в 1)  (9,16, 25, 36 эл.)</t>
  </si>
  <si>
    <t>193985</t>
  </si>
  <si>
    <t>ПАЗЛЫ 4 в 1 ЕДИНОРОГИ НА ПРОГУЛКЕ (9,16, 25, 36 эл.) (Арт. П-8385)</t>
  </si>
  <si>
    <t>П-8385</t>
  </si>
  <si>
    <t>4620129783859</t>
  </si>
  <si>
    <t>193988</t>
  </si>
  <si>
    <t>ПАЗЛЫ 4 в 1 КОСМИЧЕСКИЙ ВИРАЖ (9,16, 25, 36 эл.) (Арт. П-8388)</t>
  </si>
  <si>
    <t>П-8388</t>
  </si>
  <si>
    <t>4620129783880</t>
  </si>
  <si>
    <t>193990</t>
  </si>
  <si>
    <t>ПАЗЛЫ 4 в 1 ПРИКЛЮЧЕНИЯ ПИРАТОВ (9,16, 25, 36 эл.) (Арт. П-8390)</t>
  </si>
  <si>
    <t>П-8390</t>
  </si>
  <si>
    <t>4620129783903</t>
  </si>
  <si>
    <t>23. МАКСИ-ПАЗЛЫ ДЛЯ МАЛЫШЕЙ (2-3 элемента)</t>
  </si>
  <si>
    <t>033976</t>
  </si>
  <si>
    <t>МАКСИ-ПАЗЛЫ. ДЛЯ ДЕВОЧЕК (Арт. ПМ-3386)</t>
  </si>
  <si>
    <t>ПМ-3386</t>
  </si>
  <si>
    <t>9785378233861</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</si>
  <si>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</si>
  <si>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033963</t>
  </si>
  <si>
    <t>МАКСИ-ПАЗЛЫ. ДЛЯ МАЛЬЧИКОВ (Арт. ПМ-3387)</t>
  </si>
  <si>
    <t>ПМ-3387</t>
  </si>
  <si>
    <t>9785378233878</t>
  </si>
  <si>
    <t>021175</t>
  </si>
  <si>
    <t>МАКСИ-ПАЗЛЫ. ДОМАШНИЕ ЖИВОТНЫЕ (Арт. ПМ-7977)</t>
  </si>
  <si>
    <t>ПМ-7977</t>
  </si>
  <si>
    <t>9785378079773</t>
  </si>
  <si>
    <t>028518</t>
  </si>
  <si>
    <t>МАКСИ-ПАЗЛЫ. ЛЮБИМЫЕ СКАЗКИ "РЕПКА" (Арт. ПМ-8491)</t>
  </si>
  <si>
    <t>ПМ-8491</t>
  </si>
  <si>
    <t>9785378184910</t>
  </si>
  <si>
    <t>27. 60 ЭЛЕМЕНТОВ (поле - 33х24 см, коробка - 19х14х3,5 см)</t>
  </si>
  <si>
    <t>215295</t>
  </si>
  <si>
    <t>ПАЗЛЫ 60 элементов. ЗАБАВНЫЕ ЖИВОТНЫЕ № 6 (Арт. П60-0430)</t>
  </si>
  <si>
    <t>П60-0430</t>
  </si>
  <si>
    <t>4670159104308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</si>
  <si>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</si>
  <si>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215309</t>
  </si>
  <si>
    <t>ПАЗЛЫ 60 элементов. МАГИ ВОЛК И ЛИСА (Арт. П60-0434)</t>
  </si>
  <si>
    <t>П60-0434</t>
  </si>
  <si>
    <t>4670159104346</t>
  </si>
  <si>
    <t>28. 104 ЭЛЕМЕНТА (поле - 33х23 см, коробка - 19х14х3,5 см)</t>
  </si>
  <si>
    <t>214468</t>
  </si>
  <si>
    <t>ПАЗЛЫ 104 элемента. ЗАБАВНЫЕ ЩЕНКИ №2 (Арт. П104-9934)</t>
  </si>
  <si>
    <t>П104-9934</t>
  </si>
  <si>
    <t>4670159099345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</si>
  <si>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</si>
  <si>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214469</t>
  </si>
  <si>
    <t>ПАЗЛЫ 104 элемента. МИР АНИМЕ №2 (Арт. П104-9935)</t>
  </si>
  <si>
    <t>П104-9935</t>
  </si>
  <si>
    <t>4670159099352</t>
  </si>
  <si>
    <t>080460</t>
  </si>
  <si>
    <t>ПАЗЛЫ 104 элемента. ТРИ ПОНИ (Арт. П104-8742)</t>
  </si>
  <si>
    <t>П104-8742</t>
  </si>
  <si>
    <t>4665304687423</t>
  </si>
  <si>
    <t>29. 160 ЭЛЕМЕНТОВ (поле - 33х23 см, коробка - 29х19х3,5 см)</t>
  </si>
  <si>
    <t>206785</t>
  </si>
  <si>
    <t>ПАЗЛЫ 160 элементов. АНИМЕ ВОЛШЕБНИКИ (Арт. П160-5704)</t>
  </si>
  <si>
    <t>П160-5704</t>
  </si>
  <si>
    <t>4670159057048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</si>
  <si>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</si>
  <si>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222498</t>
  </si>
  <si>
    <t>ПАЗЛЫ 160 элементов. ВОЛШЕБНАЯ СОВА №2 (Арт. П160-3879)</t>
  </si>
  <si>
    <t>П160-3879</t>
  </si>
  <si>
    <t>4670159138792</t>
  </si>
  <si>
    <t>32.  АКЦИЯ. ПАЗЛЫ (уменьшенная коробка 18х12,7х3,5 см)</t>
  </si>
  <si>
    <t>02. МАКСИ-ПАЗЛЫ 20 элементов</t>
  </si>
  <si>
    <t>239651</t>
  </si>
  <si>
    <t>МАКСИ-ПАЗЛЫ 20 элементов. ВОЛШЕБНЫЙ ЕДИНОРОГ №1 (Арт. УК20-1976)</t>
  </si>
  <si>
    <t>УК20-1976</t>
  </si>
  <si>
    <t>4670159219767</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</si>
  <si>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</si>
  <si>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06. МАКСИ-ПАЗЛЫ 35 элементов</t>
  </si>
  <si>
    <t>233991</t>
  </si>
  <si>
    <t>МАКСИ-ПАЗЛЫ 35 элементов. МИР ДИНОЗАВРОВ №49 (арт. ПУ35-9482)</t>
  </si>
  <si>
    <t>ПУ35-9482</t>
  </si>
  <si>
    <t>4670159194828</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</si>
  <si>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</si>
  <si>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10. ПАЗЛЫ 60 элементов</t>
  </si>
  <si>
    <t>222468</t>
  </si>
  <si>
    <t>ПАЗЛЫ 60 элементов. ВАЖНЫЙ ТРАНСПОРТ №8 (Арт.ПУ60-3856)</t>
  </si>
  <si>
    <t>ПУ60-3856</t>
  </si>
  <si>
    <t>4670159138563</t>
  </si>
  <si>
    <t>15. ПАЗЛЫ 160 элементов</t>
  </si>
  <si>
    <t>205584</t>
  </si>
  <si>
    <t>ПАЗЛЫ 160 элементов. АНИМЭ-ПРИНЦЕССА (Арт. УК160-5002)</t>
  </si>
  <si>
    <t>УК160-5002</t>
  </si>
  <si>
    <t>4670159050025</t>
  </si>
  <si>
    <t>230067</t>
  </si>
  <si>
    <t>ПАЗЛЫ 160 элементов. Семейка-монстров  (арт.ПУ160-7720)</t>
  </si>
  <si>
    <t>ПУ160-7720</t>
  </si>
  <si>
    <t>4670159177203</t>
  </si>
  <si>
    <t>16. ПАЗЛЫ 260 элементов</t>
  </si>
  <si>
    <t>220745</t>
  </si>
  <si>
    <t>ПАЗЛЫ 260 элементов. МИР ДИНОЗАВРОВ №51 (Арт. ПУ-2903)</t>
  </si>
  <si>
    <t>ПУ-2903</t>
  </si>
  <si>
    <t>4670159129035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</si>
  <si>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</si>
  <si>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220746</t>
  </si>
  <si>
    <t>ПАЗЛЫ 260 элементов. ПРИКЛЮЧЕНИЕ САМУРАЕВ (Арт. ПУ-2904)</t>
  </si>
  <si>
    <t>ПУ-2904</t>
  </si>
  <si>
    <t>4670159129042</t>
  </si>
  <si>
    <t>03. ПАЗЛЫ ОТ 500 ЭЛЕМЕНТОВ</t>
  </si>
  <si>
    <t>01. ПАЗЛЫ (TOPpuzzle) (специальное предложенеие)</t>
  </si>
  <si>
    <t>3. 1500 ЭЛЕМЕНТОВ (поле - 58х85 см, коробка - 23,5х16,5х8,9 см)</t>
  </si>
  <si>
    <t>ГОРОДА</t>
  </si>
  <si>
    <t>145453</t>
  </si>
  <si>
    <t>TOPpuzzle. ПАЗЛЫ 1500 элементов. ПРИМОРСКИЙ ГОРОД НА ЗАКАТЕ (Арт. ХТП1500-1591)</t>
  </si>
  <si>
    <t>ХТП1500-1591</t>
  </si>
  <si>
    <t>4680088415918</t>
  </si>
  <si>
    <t>Пазл "Приморский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Размер поля: 58х85 см. Коробка 23,5х16,5х8,9 см.</t>
  </si>
  <si>
    <t>ЖИВОТНЫЕ</t>
  </si>
  <si>
    <t>145449</t>
  </si>
  <si>
    <t>TOPpuzzle. ПАЗЛЫ 1500 элементов. КОМПАНИЯ ЩЕНКОВ В САДУ (Арт. ХТП1500-1588)</t>
  </si>
  <si>
    <t>ХТП1500-1588</t>
  </si>
  <si>
    <t>4680088415888</t>
  </si>
  <si>
    <t xml:space="preserve">Пазл "Компания щенков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t>
  </si>
  <si>
    <t>ПЕЙЗАЖ</t>
  </si>
  <si>
    <t>150671</t>
  </si>
  <si>
    <t>TOPpuzzle. ПАЗЛЫ 1500 элементов. РОМАНТИЧЕСКИЙ ЗАКАТ В ВЕНЕЦИИ (Арт. ГИТП1500-4846)</t>
  </si>
  <si>
    <t>ГИТП1500-4846</t>
  </si>
  <si>
    <t>4680088448466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</si>
  <si>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</si>
  <si>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02. 500 ЭЛЕМЕНТОВ (поле - 48х34 см, коробка - 32х25,4х4см)</t>
  </si>
  <si>
    <t>134123</t>
  </si>
  <si>
    <t>ПАЗЛЫ 500 элементов. ЛЕОПАРД НА ТРАВЕ (Арт. ГИП500-0623)</t>
  </si>
  <si>
    <t>ГИП500-0623</t>
  </si>
  <si>
    <t xml:space="preserve">4665308106234 </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</si>
  <si>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</si>
  <si>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КАРТИНЫ</t>
  </si>
  <si>
    <t>209393</t>
  </si>
  <si>
    <t>ПАЗЛЫ 500 элементов. ВЕСНА. ВОЗРОЖДЕНИЕ.Русская коллекция (Арт. РУК500-6984)</t>
  </si>
  <si>
    <t>РУК500-6984</t>
  </si>
  <si>
    <t>4670159069843</t>
  </si>
  <si>
    <t>03. 1000 ЭЛЕМЕНТОВ (поле - 68,5х48,1 см, коробка - 35,5х23,5х5 см)</t>
  </si>
  <si>
    <t>142930</t>
  </si>
  <si>
    <t>ПАЗЛЫ 1000 элементов. ВЕНЕЦИАНСКОЕ КАФЕ (Арт. Ф1000-3726)</t>
  </si>
  <si>
    <t>Ф1000-3726</t>
  </si>
  <si>
    <t>4665308237266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</si>
  <si>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</si>
  <si>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204096</t>
  </si>
  <si>
    <t>ПАЗЛЫ 1000 элементов. НИДЕРЛАНДЫ. ВИД НА АМСТЕРДАМ (Арт. ШТП1000-4296)</t>
  </si>
  <si>
    <t>ШТП1000-4296</t>
  </si>
  <si>
    <t>4670159042969</t>
  </si>
  <si>
    <t>204099</t>
  </si>
  <si>
    <t>ПАЗЛЫ 1000 элементов. ЯПОНИЯ. ВЕЧЕРНЯЯ ЙОКОГАМА (Арт. ШТП1000-4298)</t>
  </si>
  <si>
    <t>ШТП1000-4298</t>
  </si>
  <si>
    <t>4670159042983</t>
  </si>
  <si>
    <t>198434</t>
  </si>
  <si>
    <t>ПАЗЛЫ 1000 элементов. ЩЕНКИ КОРГИ В САДУ (Арт. Ф1000-0757)</t>
  </si>
  <si>
    <t>Ф1000-0757</t>
  </si>
  <si>
    <t>4670159007579</t>
  </si>
  <si>
    <t>ПРИРОДА</t>
  </si>
  <si>
    <t>235820</t>
  </si>
  <si>
    <t>ПАЗЛЫ 1000 элементов. ПРАЗДНИК НА БЕРЕГУ (Арт. П1000-0508)</t>
  </si>
  <si>
    <t>П1000-0508</t>
  </si>
  <si>
    <t>4670159205081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</si>
  <si>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</si>
  <si>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04. 1500 ЭЛЕМЕНТОВ (поле - 58х85 см, коробка - 35,5х23,5х5 см)</t>
  </si>
  <si>
    <t>133275</t>
  </si>
  <si>
    <t xml:space="preserve">ПАЗЛЫ 1500 элементов. БОЛЬШОЙ ТИГР НА ЗАКАТЕ (Арт. ГИП1500-0628) </t>
  </si>
  <si>
    <t>ГИП1500-0628</t>
  </si>
  <si>
    <t>4665308106289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</si>
  <si>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t>
  </si>
  <si>
    <t>206735</t>
  </si>
  <si>
    <t>ПАЗЛЫ 1500 элементов. МАЛАЙЗИЯ. КУАЛА-ЛУМПУР ПОД ЛУНОЙ (Арт. ШТК1500-5649)</t>
  </si>
  <si>
    <t>ШТК1500-5649</t>
  </si>
  <si>
    <t>4670159056492</t>
  </si>
  <si>
    <t>133277</t>
  </si>
  <si>
    <t xml:space="preserve">ПАЗЛЫ 1500 элементов. ТИГР НА ДЕРЕВЕ (Арт. ФП1500-0681) </t>
  </si>
  <si>
    <t>ФП1500-0681</t>
  </si>
  <si>
    <t>4665308106814</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</si>
  <si>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</si>
  <si>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05. 2000 ЭЛЕМЕНТОВ (поле - 92*68 см)</t>
  </si>
  <si>
    <t>209399</t>
  </si>
  <si>
    <t>ПАЗЛЫ 2000 элементов. ТВОРЧЕСКОЕ НАСТРОЕНИЕ (Арт. Ф2000-6987)</t>
  </si>
  <si>
    <t>Ф2000-6987</t>
  </si>
  <si>
    <t>4670159069874</t>
  </si>
  <si>
    <t>Пазл "ТВОРЧЕСКОЕ НАСТРОЕНИЕ"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 поля: 92х68 см.</t>
  </si>
  <si>
    <t>06. НАБОРЫ ПАЗЛОВ 2в1 (500+500)</t>
  </si>
  <si>
    <t>143828</t>
  </si>
  <si>
    <t>НАБОРЫ ПАЗЛОВ 2в1 (500+500) ВЕЛИЧЕСТВЕННЫЕ КОРАБЛИ (Арт. ХП500-4306)</t>
  </si>
  <si>
    <t>ХП500-4306</t>
  </si>
  <si>
    <t>4665308243069</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</si>
  <si>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</si>
  <si>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191199</t>
  </si>
  <si>
    <t>НАБОРЫ ПАЗЛОВ 2в1 (500+500) ЕВРОПЕЙСКИЕ ВИДЫ (Арт. ШТП500-500-7141)</t>
  </si>
  <si>
    <t>ШТП500-500-7141</t>
  </si>
  <si>
    <t>4620129771412</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</si>
  <si>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</si>
  <si>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07. НАБОРЫ ПАЗЛОВ 2в1 (1000+1000)</t>
  </si>
  <si>
    <t>172100</t>
  </si>
  <si>
    <t>НАБОРЫ ПАЗЛОВ 2в1 (1000+1000) ДИКИЙ МИР (Арт. ХП1000-7663)</t>
  </si>
  <si>
    <t>ХП1000-7663</t>
  </si>
  <si>
    <t>4610144876636</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</si>
  <si>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</si>
  <si>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08. НАБОРЫ ПАЗЛОВ 2в1 (500+1000)</t>
  </si>
  <si>
    <t>143944</t>
  </si>
  <si>
    <t>НАБОРЫ ПАЗЛОВ 2в1 (500+1000) В МИРЕ КОШЕК (Арт. ХП500-1000-4486)</t>
  </si>
  <si>
    <t>ХП500-1000-4486</t>
  </si>
  <si>
    <t>4665308244868</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</si>
  <si>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</si>
  <si>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143942</t>
  </si>
  <si>
    <t>НАБОРЫ ПАЗЛОВ 2в1 (500+1000) ВЕНЕЦИЯ И АМСТЕРДАМ (Арт. ХП500-1000-4484)</t>
  </si>
  <si>
    <t>ХП500-1000-4484</t>
  </si>
  <si>
    <t>4665308244844</t>
  </si>
  <si>
    <t>143943</t>
  </si>
  <si>
    <t>НАБОРЫ ПАЗЛОВ 2в1 (500+1000) ВЕСЕЛЫЕ СОБАЧКИ (Арт. ХП500-1000-4485)</t>
  </si>
  <si>
    <t>ХП500-1000-4485</t>
  </si>
  <si>
    <t>4665308244851</t>
  </si>
  <si>
    <t>143948</t>
  </si>
  <si>
    <t>НАБОРЫ ПАЗЛОВ 2в1 (500+1000) УМИРОТВОРЯЮЩИЕ ПЕЙЗАЖИ (Арт. ХП500-1000-4490)</t>
  </si>
  <si>
    <t>ХП500-1000-4490</t>
  </si>
  <si>
    <t>4665308244905</t>
  </si>
  <si>
    <t>09. НАБОРЫ ПАЗЛОВ 5 в1 (1000+2х500+2х360)</t>
  </si>
  <si>
    <t>204497</t>
  </si>
  <si>
    <t>НАБОРЫ ПАЗЛОВ 5 В 1 (1000+2х500+2х360) ПРЕКРАСНЫЕ ЖИВОТНЫЕ (Арт. ПМК-4549)</t>
  </si>
  <si>
    <t>ПМК-4549</t>
  </si>
  <si>
    <t>4670159045496</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</si>
  <si>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</si>
  <si>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04. ПАЗЛЫ (Artpuzzle)</t>
  </si>
  <si>
    <t xml:space="preserve"> 500 элементов</t>
  </si>
  <si>
    <t xml:space="preserve">ГОРОДА И СТРАНЫ </t>
  </si>
  <si>
    <t>215428</t>
  </si>
  <si>
    <t>Artpuzzle. ПАЗЛЫ 500 элементов. ВЕНЕЦИАНСКИЙ КАРНАВАЛ (Арт. Ф500-0438)</t>
  </si>
  <si>
    <t>Ф500-0438</t>
  </si>
  <si>
    <t>4670159104384</t>
  </si>
  <si>
    <t>Пазлы Artpuzzle 500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Размер коробки: 235х180х50 мм. Размер поля: 470х330 мм.</t>
  </si>
  <si>
    <t>215449</t>
  </si>
  <si>
    <t>Artpuzzle. ПАЗЛЫ 500 элементов. НОЧНОЙ МЕГАПОЛИС (Арт. ХК500-0448)</t>
  </si>
  <si>
    <t>ХК500-0448</t>
  </si>
  <si>
    <t>4670159104483</t>
  </si>
  <si>
    <t>215429</t>
  </si>
  <si>
    <t>Artpuzzle. ПАЗЛЫ 500 элементов. РУССКАЯ КОЛЛЕКЦИЯ. ИТАЛИЯ. (Арт. РУК500-0439)</t>
  </si>
  <si>
    <t>РУК500-0439</t>
  </si>
  <si>
    <t>4670159104391</t>
  </si>
  <si>
    <t>215412</t>
  </si>
  <si>
    <t>Artpuzzle. ПАЗЛЫ 500 элементов. БЕЛЫЕ СОВЫ (Арт. Х500-0437)</t>
  </si>
  <si>
    <t>Х500-0437</t>
  </si>
  <si>
    <t>4670159104377</t>
  </si>
  <si>
    <t>1000 элементов</t>
  </si>
  <si>
    <t>215477</t>
  </si>
  <si>
    <t>Artpuzzle. ПАЗЛЫ 1000 элементов. ХИЩНЫЙ ТИГР (Арт. ШТК1000-0571)</t>
  </si>
  <si>
    <t>ШТК1000-0571</t>
  </si>
  <si>
    <t>4670159105718</t>
  </si>
  <si>
    <t>Пазлы Artpuzzle 1000 элементов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Пазлы изготовляются только из картона высокого качества. Размер коробки: 235х180х50 мм. Размер поля: 470х670 мм.</t>
  </si>
  <si>
    <t>06. ПАЗЛЫ 3D (Prime 3D)</t>
  </si>
  <si>
    <t>До 500 эл</t>
  </si>
  <si>
    <t>234770</t>
  </si>
  <si>
    <t>Пазл 3D «Яйца динозавров», 100 дет.,5+ Размер собран. пазла 31х23см.(арт.16005) игр.-голов.</t>
  </si>
  <si>
    <t>16005</t>
  </si>
  <si>
    <t>4640253670276</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</si>
  <si>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</si>
  <si>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07. ПАЗЛЫ контурные (Jazzle / Madd Capp США)</t>
  </si>
  <si>
    <t>200695</t>
  </si>
  <si>
    <t>Контурный пазл  «Акула», 100 детал., 5+ Размер собранного пазла 96,5 x 58,4см (арт.4013)</t>
  </si>
  <si>
    <t>4013</t>
  </si>
  <si>
    <t>0040232318016</t>
  </si>
  <si>
    <t>Контурный пазл «Акула»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100 элементов. Возраст 5+. Упаковка: картонная коробка 27,94 х 24,13 x 7,62 см.</t>
  </si>
  <si>
    <t>200704</t>
  </si>
  <si>
    <t>Контурный пазл  «Слон», 300 детал., 10+ Размер собранного пазла 53,3 x 58,4см (арт.6017)</t>
  </si>
  <si>
    <t>6017</t>
  </si>
  <si>
    <t>040232457357</t>
  </si>
  <si>
    <t>Контурный пазл «Слон»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</si>
  <si>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От 500 эл</t>
  </si>
  <si>
    <t>202203</t>
  </si>
  <si>
    <t>Контурный пазл  «Волк», 550 детал., 10+ Размер собранного пазла 61 x 81,3см (арт.3003)</t>
  </si>
  <si>
    <t>3003</t>
  </si>
  <si>
    <t>040232343261</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</si>
  <si>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535) элементов. Возраст 10+. Упаковка: картонная коробка 24 x 29 x 8см. Размер собранного пазла 61 x 81,3 см .</t>
  </si>
  <si>
    <t>200693</t>
  </si>
  <si>
    <t>Контурный пазл  «Тигр», 550 детал., 10+ Размер собранного пазла 71,1 x 68,6см (арт.3005)</t>
  </si>
  <si>
    <t>3005</t>
  </si>
  <si>
    <t>0040232343216</t>
  </si>
  <si>
    <t>Контурный пазл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586) элементов. Возраст 10+. Упаковка: картонная коробка 24 x 29 x 8см.</t>
  </si>
  <si>
    <t>09.ПАЗЛЫ магнитные (Jazzle)</t>
  </si>
  <si>
    <t>227599</t>
  </si>
  <si>
    <t>Пазл магн.-книжка"Акула".16дет.,3+ Игр.поле 18*18см.(арт.22304)игр.головоломка</t>
  </si>
  <si>
    <t>22304</t>
  </si>
  <si>
    <t>4640253670061</t>
  </si>
  <si>
    <t>Магнитный набор по типу книжки в картонном кейсе с удобными ручками. Игровое поле 18х18 см, 16 ярких элементов. Благодаря магнитной основе, собранная картинка прочно держится на месте, не позволяя деталям соскользнуть или потеряться. Эта развивающая игрушка поможет ребенку развить логическое мышление, воображение, мелкую моторику и координацию движений. И подарит малышу часы увлекательного времяпровождения.</t>
  </si>
  <si>
    <t>227603</t>
  </si>
  <si>
    <t>Пазл магн."Котик"с карт.в мет.пенале(1 куколка+5 карт.с компл.одежды)Р-р  8,5*13,5см.(арт.22313)</t>
  </si>
  <si>
    <t>22313</t>
  </si>
  <si>
    <t>4640253670405</t>
  </si>
  <si>
    <t>Игровой набор с одеждой и аксессуарами - отличный подарок для ребенка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и навыки ролевой игры. Игра с элементами мелкой моторики развивает интеллект, внимание и память ребенка. В наборе 1 герой и 5 карточек с комплектами одежды и аксессуаров. Удобный пенал для хранения.</t>
  </si>
  <si>
    <t>227601</t>
  </si>
  <si>
    <t>Пазл магн."Русалочка"с карт.в мет.пенале(1 куколка+5 карт.с компл.одежды)Р-р  8,5*13,5см.(арт.22311)</t>
  </si>
  <si>
    <t>22311</t>
  </si>
  <si>
    <t>4640253670382</t>
  </si>
  <si>
    <t>Игровой набор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</si>
  <si>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10.ПАЗЛЫ панорамные (Jazzle Puzzle)</t>
  </si>
  <si>
    <t>203505</t>
  </si>
  <si>
    <t>Пазл 2в1 "В мире животных",2*20 дет.,3+ Размер каждого собр.пазла 23,5х19см (арт.P1200) игр.-голов.</t>
  </si>
  <si>
    <t>P1200</t>
  </si>
  <si>
    <t>4660240540047</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</si>
  <si>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23,5х19 см. Количество элементов: 20 шт. х2. Упаковка: картонная коробка 35х16х5 см.</t>
  </si>
  <si>
    <t>203506</t>
  </si>
  <si>
    <t>Пазл 2в1 "Летний день",2*20 дет.,3+ Размер каждого собран.пазла 23,5х19см (арт.P1201) игр.-голов.</t>
  </si>
  <si>
    <t>P1201</t>
  </si>
  <si>
    <t>4660240540085</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</si>
  <si>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</si>
  <si>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04. НАСТОЛЬНЫЕ ИГРЫ</t>
  </si>
  <si>
    <t xml:space="preserve">00. BRIGHT KIDS </t>
  </si>
  <si>
    <t xml:space="preserve"> 00. Логические игры (импорт)</t>
  </si>
  <si>
    <t>214512</t>
  </si>
  <si>
    <t>Головоломка. Серия "Веселое IQ-развитие". Лесной патруль (4 уровня сложности,60 заданий)(Арт.И-7831)</t>
  </si>
  <si>
    <t>И-7831</t>
  </si>
  <si>
    <t>4670159078319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</si>
  <si>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Поместите фигурки оленей на поле так, как указано в одном из заданий. Разместите все оставшиеся детали головоломки на игровом поле и помните – у каждого задания есть только одно правильное решение. В игре содержатся 60 заданий 4 уровней сложности. В комплект игры входят: игровое поле, 4 фигурки оленей, 4 игровые детали ландшафта, буклет с правилами и заданиями.</t>
  </si>
  <si>
    <t>214510</t>
  </si>
  <si>
    <t>Головоломка. Серия "Веселое IQ-развитие". Путешествие (3 уровня сложности, 60 заданий)(Арт.И-7829)</t>
  </si>
  <si>
    <t>И-7829</t>
  </si>
  <si>
    <t>4670159078296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</si>
  <si>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Головоломка содержит 60 различных заданий с постепенно повышающимся уровнем сложности, что позволяет не просто совершенствовать навыки, но закреплять уже приобретённые в процессе игры. Разместите на игровом поле ограждения и транспорт того вида, в том количестве и на тех местах, как указано в выбранном задании, а затем постарайтесь его выполнить. Успешно завершив одно, переходите к следующему. Но если задание вызывает трудность, правильный ответ всегда можно найти в буклете с правилами. Особенности: 3 уровня сложности, 60 заданий.</t>
  </si>
  <si>
    <t>202790</t>
  </si>
  <si>
    <t>Головоломка. Серия "Веселое IQ-развитие". Спаси пингвинят (5 уровней сложности,40 заданий) (ИК-8713)</t>
  </si>
  <si>
    <t>ИК-8713</t>
  </si>
  <si>
    <t>4620129787130</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</si>
  <si>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2. Расставьте пингвинов по цветам и количеству, используя подсказки на карточке.
В набор входит: игровое поле, пингвины - 16 шт., двухсторонние игровые карточки - 20 шт., цветная инструкция с решением.</t>
  </si>
  <si>
    <t>202791</t>
  </si>
  <si>
    <t>Головоломка. Серия "Веселое IQ-развитие".В погоне за призом(4 уровня сложности,48 заданий)( ИК-8714)</t>
  </si>
  <si>
    <t>ИК-8714</t>
  </si>
  <si>
    <t>4620129787147</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</si>
  <si>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задание желаемого уровня сложности и расставьте все детали как показано в задании.
2. В каждом задании указаны цвета грибочков на тропинках, которые вы можете использовать для решения. Расположите их в нужном порядке и помогите зверятам добраться до приза.
В набор входит: игровое поле, детали тропинки - 5 шт., фигурки животных- 2 шт., приз, деревья - 3 шт., цветная инструкция с заданиями и решениями.
Размер игрового поля - 21х21 см.</t>
  </si>
  <si>
    <t>202788</t>
  </si>
  <si>
    <t>Головоломка. Серия "Веселое IQ-развитие".Логическая змейка(3 уровня сложности,50 заданий) ( ИК-8711)</t>
  </si>
  <si>
    <t>ИК-8711</t>
  </si>
  <si>
    <t>4620129787116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</si>
  <si>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в игровое поле. Расставьте все детали как показано на изображении.
2. С помощью остальных частей соберите змейку от головы до хвоста. В более сложных заданиях необходимо собрать двух разных змеек.
В набор входит: игровое поле, бортики для поля - 2 шт., деревья - 5 шт., двухсторонние элементы змейки - 34 шт., двухсторонние карточки - 25 шт., цветная инструкция с решениями.</t>
  </si>
  <si>
    <t>214513</t>
  </si>
  <si>
    <t>Головоломка. Серия "Веселое IQ-развитие".На верном пути(3 уровня сложности,60 заданий)(Арт. И-7832)</t>
  </si>
  <si>
    <t>И-7832</t>
  </si>
  <si>
    <t>4670159078326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</si>
  <si>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Выберите карточку с заданиями и поместите ее в игровое поле. Найдите подходящие друг другу пары изображений на карточке и соедините их тропинками! Будьте внимательны плитки с тропинками имеют две стороны. Важно, чтобы все детали оказались на игровом поле и не оставалось разорванных участков пути. В комплект входят игровое поле с отсеком для хранения деталей, 9 двусторонних плиток, 30 двусторонних карточек, 60 заданий.</t>
  </si>
  <si>
    <t>202786</t>
  </si>
  <si>
    <t>Головоломка. Серия "Веселое IQ-развитие".Умная ферма (4 уровня сложности,60 заданий) ( Арт. ИК-8709)</t>
  </si>
  <si>
    <t>ИК-8709</t>
  </si>
  <si>
    <t>4620129787093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</si>
  <si>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Выберете задание желаемого уровня сложности и расставьте все детали, как указано в задании.
2. Разделите луг на пастбища, используя ограды так, чтобы у каждого вида животного был свой лужок.
В набор входит: игровое поле; корытца для воды - 3шт; ограждения - 7 шт.; фигуки животных - 8 шт.; цветная инструкция с заданиями и решениями.</t>
  </si>
  <si>
    <t>202792</t>
  </si>
  <si>
    <t>Головоломка.Серия "Веселое IQ-развитие".Покорители космоса(4 уровня сложности,160 заданий)( ИК-8715)</t>
  </si>
  <si>
    <t>ИК-8715</t>
  </si>
  <si>
    <t>4620129787154</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</si>
  <si>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Соберите космическое игровое поле из четырех пластин. Выберите задание желаемого оровня сложности из инструкции. Расставьте все детали как указано в задании.
2. С помощью остальных элементов посторойте маршрут так, чтобы звездолет доставил груз к космическому кораблю.
В состав входит: игровое поле, звездолет, зарядная батарея - 2 шт., элементы дороги - 42 шт., цветная инструкция с заданиями и решениями.</t>
  </si>
  <si>
    <t>214508</t>
  </si>
  <si>
    <t>Головоломка.Серия"Веселое IQ-развитие".Кролики и морковки(4уровня сложности, 40 заданий)(Арт.И-7828)</t>
  </si>
  <si>
    <t>И-7828</t>
  </si>
  <si>
    <t>4670159078289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</si>
  <si>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 игре 4 уровня сложности, 40 заданий. Одно задание — настольная игра, в которую можно играть вдвоём, чтобы помочь ребёнку в том числе и помочь понять важность соблюдения правил при игре в настольные игры и не только. Головоломка также помогает в концентрации внимания, развитии зрительно-моторной координации движений, и прекрасно подходит для совместного времяпрепровождения родителей с ребёнком.</t>
  </si>
  <si>
    <t>214514</t>
  </si>
  <si>
    <t>Головоломка.Серия"Веселое IQ-развитие".Логическая рыбалка(3 уровня сложност.60 заданий)(Арт. И-7833)</t>
  </si>
  <si>
    <t>И-7833</t>
  </si>
  <si>
    <t>4670159078333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</si>
  <si>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Она состоит из трех уровней сложности и 60 заданий. Головоломка "Логическая рыбалка" предлагает игрокам использовать свои логические навыки и стратегическое мышление для решения различных задач. Цель игры - поймать на крючок определенную рыбу, следуя определенным правилам, предложенным в задании. Для выполнения заданий требуется анализировать ситуацию, принимать во внимание различные факторы и принимать сообразительные решения. Головоломка "Логическая рыбалка" подходит для детей и взрослых, которые желают провести время с пользой, развивая свои умственные способности. Она помогает тренировать логику, усидчивость, аналитическое мышление и способность к решению проблем.</t>
  </si>
  <si>
    <t>214511</t>
  </si>
  <si>
    <t>Головоломка.Серия"Веселое IQ-развитие".Магические кристаллы(5уровней слож.,120 заданий)(Арт.И-7830)</t>
  </si>
  <si>
    <t>И-7830</t>
  </si>
  <si>
    <t>4670159078302</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</si>
  <si>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Вам необходимо разместить все игровые детали на поле так, чтобы ни одна их грань не покидала его пределов. В игре содержится 120 заданий пяти уровней сложности и два режима игры на выбор: в одном поверхность для выкладывания пазла в виде сердца, в другом - прямоугольная. В комплект игры входят: удобное игровое поле с крышкой, 10 игровых деталей, буклет с правилами, заданиями и решениями. Простая в освоении и очень занятная головоломка для 1 игрока. Поиск решений для некоторых заданий этой настольной игры гарантированно соберет вокруг небольшой коробочки всю семью.</t>
  </si>
  <si>
    <t>214515</t>
  </si>
  <si>
    <t>Игрушка развив. – головолом.Весёлое IQ-развит.Охота за сокров.(4 уровня слож,48 заданий)(Арт.И-9566)</t>
  </si>
  <si>
    <t>И-9566</t>
  </si>
  <si>
    <t>4670159095668</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</si>
  <si>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Эта головоломка состоит из 48 заданий и 4 уровней. Каждый уровень предлагает уникальные и нестандартные головоломки, которые будут требовать от вас логического мышления, внимания к деталям и креативного подхода. Охота за сокровищами - это тематика игры, которая добавляет к развлечению элементы приключения и задачи. Вам предстоит решить различные загадки и головоломки, чтобы найти искомые сокровища. Каждый раз, когда вы решаете задачу, вы шагаете ближе к цели и открываете новые уровни сложности.</t>
  </si>
  <si>
    <t>01. Игры на магнитах</t>
  </si>
  <si>
    <t>137234</t>
  </si>
  <si>
    <t>BRIGHT KIDS. Магнитная мода.  ПРИНЦЕССА И ПРИНЦ  (ИН-2425)</t>
  </si>
  <si>
    <t>ИН-2425</t>
  </si>
  <si>
    <t>4665308124252</t>
  </si>
  <si>
    <t>Этот игровой набор понравится каждому ребёнку, который любит фантазировать. Он поможет весело провести время. Выбирайте и примеряйте магнитные наряды на кукол. 
Развивает воображение, мелкую моторику, логическое мышление, цветовое восприятие, воображение, усидчивость.</t>
  </si>
  <si>
    <t>03. Развивающие пазлы</t>
  </si>
  <si>
    <t>145880</t>
  </si>
  <si>
    <t>BRIGHT KIDS. Развивающая игра-пазл. ЛЮБИМЫЕ СКАЗКИ Арт. (ИН-1684)</t>
  </si>
  <si>
    <t>ИН-1684</t>
  </si>
  <si>
    <t>4680088416847</t>
  </si>
  <si>
    <t>"Любимые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</si>
  <si>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145883</t>
  </si>
  <si>
    <t>BRIGHT KIDS. Развивающая игра-пазл. МИР СКАЗОК Арт. (ИН-1685)</t>
  </si>
  <si>
    <t>ИН-1685</t>
  </si>
  <si>
    <t>4680088416854</t>
  </si>
  <si>
    <t>"Мир сказок"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</si>
  <si>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145884</t>
  </si>
  <si>
    <t>BRIGHT KIDS. Развивающая игра-пазл. РУССКИЕ НАРОДНЫЕ СКАЗКИ Арт. (ИН-1686)</t>
  </si>
  <si>
    <t>ИН-1686</t>
  </si>
  <si>
    <t>4680088416861</t>
  </si>
  <si>
    <t>"Русские народные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</si>
  <si>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04. Обучающие игры</t>
  </si>
  <si>
    <t>136277</t>
  </si>
  <si>
    <t>BRIGHT KIDS. Обучающая игра. БУКВЫ, СЛОГИ И СЛОВА English Арт. (ИН-7632)</t>
  </si>
  <si>
    <t>ИН-7632</t>
  </si>
  <si>
    <t>4665308076322</t>
  </si>
  <si>
    <t>Обучающая игра "Буквы, слоги и слова" - это уникальная развивающая игра, которая не оставит равнодушным ни одного ребенка. Этот развивающий набор предлагает ребёнку выучить английский алфавит и научиться читать по слогам, тем самым помогая развить память, внимательность, усидчивость, мелкую моторику и цветовое восприятие.</t>
  </si>
  <si>
    <t>05. Развивающие игры</t>
  </si>
  <si>
    <t>177827</t>
  </si>
  <si>
    <t>BRIGHT KIDS. Живые пазлы. КОСМИЧЕСКОЕ ПРИКЛЮЧЕНИЕ (ИН-3412)</t>
  </si>
  <si>
    <t>ИН-3412</t>
  </si>
  <si>
    <t>4620129704120</t>
  </si>
  <si>
    <t>Данная игра разработана совместно с педагогами и психологами, а также с учётом многолетнего опыта нашей компании в производстве детских игр. Благодаря оригинальному дизайну, увлекательному игровому процессу и наивысшему качеству она надолго станет одной из самых любимых и полезных игр Вашего ребёнка.
С этими фигурками-пазлами Ваш малыш отправится в удивительное приключение во времена динозавров. Каждая фигурка состоит из нескольких элементов, один из которых подвижный. Таким образом ребёнок сможет разыгрывать различные сценки и развивать мелкую моторику.
Состав игры:
- 6 фигурок-пазлов с подвижными элементами
Время игры: 10+ минут.
Количество игроков: 1+. Возраст: 3+.</t>
  </si>
  <si>
    <t>01. РАЗВИВАЮЩИЕ ИГРЫ ДЛЯ МАЛЫШЕЙ</t>
  </si>
  <si>
    <t>02. ХОДИЛКИ</t>
  </si>
  <si>
    <t>01. МИНИ-ИГРЫ (пакет, игр.поле, фишки, кубик)</t>
  </si>
  <si>
    <t>118255</t>
  </si>
  <si>
    <t>МИНИ-ИГРЫ. В МИРЕ ЕДИНОРОГОВ. (Арт. ИН-2606)</t>
  </si>
  <si>
    <t>ИН-2606</t>
  </si>
  <si>
    <t>4665307826065</t>
  </si>
  <si>
    <t>Что может быть интересней, чем игры с друзьями? «В МИРЕ ЕДИНОРОГОВ»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</si>
  <si>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118228</t>
  </si>
  <si>
    <t>МИНИ-ИГРЫ. ВОЛШЕБНЫЙ МИР ПОНИ. (Арт. ИН-2603)</t>
  </si>
  <si>
    <t>ИН-2603</t>
  </si>
  <si>
    <t>4665307826034</t>
  </si>
  <si>
    <t>Что может быть интересней, чем игры с друзьями? «ВОЛШЕБНЫЙ МИР ПОНИ»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</si>
  <si>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02. МАКСИ-ИГРЫ (пакет, игр.поле, фишки, кубик)</t>
  </si>
  <si>
    <t>МАКСИ-ИГРЫ</t>
  </si>
  <si>
    <t>220991</t>
  </si>
  <si>
    <t>МАКСИ-ИГРЫ.  КРУТЫЕ ДЕВЧОНКИ  (ИН-3066)</t>
  </si>
  <si>
    <t>ИН-3066</t>
  </si>
  <si>
    <t>4670159130628</t>
  </si>
  <si>
    <t>Что может быть интересней, чем игры с друзьями? «Крутые девчонки» — увлекательная настольная игра с невероятными приключениями для весёлого времяпровождения! А лёгкие правила игры осилят даже самые маленькие игроки!</t>
  </si>
  <si>
    <t>09.ИГРА-ХОДИЛКА+ПАЗЛ</t>
  </si>
  <si>
    <t>231385</t>
  </si>
  <si>
    <t>Игра -ходилка+пазл. ВОКРУГ ЗЕМЛИ (арт.ИН-8203)</t>
  </si>
  <si>
    <t>ИН-8203</t>
  </si>
  <si>
    <t>4670159182030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</si>
  <si>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игры-ходилки осилят даже самые маленькие игроки! Произведено в России. Возрастное ограничение: 3+.</t>
  </si>
  <si>
    <t>231386</t>
  </si>
  <si>
    <t>Игра -ходилка+пазл. ПРАВИЛА ДОРОЖНОГО ДВИЖЕНИЯ (арт.ИН-8204)</t>
  </si>
  <si>
    <t>ИН-8204</t>
  </si>
  <si>
    <t>4670159182047</t>
  </si>
  <si>
    <t>231387</t>
  </si>
  <si>
    <t>Игра -ходилка+пазл. ПРИНЦЕССЫ (арт.ИН-8205)</t>
  </si>
  <si>
    <t>ИН-8205</t>
  </si>
  <si>
    <t>4670159182054</t>
  </si>
  <si>
    <t>231388</t>
  </si>
  <si>
    <t>Игра -ходилка+пазл. ТРАНСПОРТ  (арт.ИН-8206)</t>
  </si>
  <si>
    <t>ИН-8206</t>
  </si>
  <si>
    <t>4670159182061</t>
  </si>
  <si>
    <t>06. ПОДГОТОВКА К ШКОЛЕ</t>
  </si>
  <si>
    <t>01. УМНЫЕ ДЕТКИ</t>
  </si>
  <si>
    <t>180510</t>
  </si>
  <si>
    <t>Игра настольная  "Первые знания". Учим цвета. Арт. ИН-2088</t>
  </si>
  <si>
    <t>ИН-2088</t>
  </si>
  <si>
    <t>4620129720885</t>
  </si>
  <si>
    <t>Перед Вами развивающая игра "Первые знания. Учим цвета" с особенным комплексом занятий, которая поможет детям получить знания и первичные представления о цветах.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цветов, и, конечно же, маленькому ребенку все их сразу запомнить не просто. С помощью этой настольной игры ребенок быстро и легко освоит все основные цвета. Возрастное ограничение: 3+.</t>
  </si>
  <si>
    <t>180515</t>
  </si>
  <si>
    <t>Игра настольная  "Первые знания". Фрукты, овощи, ягоды. Арт. ИН-2090</t>
  </si>
  <si>
    <t>ИН-2090</t>
  </si>
  <si>
    <t>4620129720908</t>
  </si>
  <si>
    <t>Перед Вами развивающая игра "Первые знания. Фрукты, овощи, ягоды" с особенным комплексом занятий, которая поможет детям получить знания и первичные представления о флоре.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фруктов, овощей, ягод, и, конечно же, маленькому ребенку все их сразу запомнить не просто. С помощью этой настольной игры ребенок быстро и легко получит знания об окружающем мире. Возрастное ограничение: 3+.</t>
  </si>
  <si>
    <t>04. РАЗВИВАЮЩИЕ КАРТОЧКИ (европодвес)</t>
  </si>
  <si>
    <t>193231</t>
  </si>
  <si>
    <t>Развивающие карточки "Сочиняем сказки" ( Арт. ИН-0843)</t>
  </si>
  <si>
    <t>ИН-0843</t>
  </si>
  <si>
    <t>4620129780438</t>
  </si>
  <si>
    <t>Логика и воображение — важные навыки, которыми должен овладеть ребенок, но как сделать это весело и интересно? Мы предлагаем воспользоваться набором карточек, которые помогут в игровой форме развить важные навыки ребенка. Вы можете сначала рассказать и показать ребенку увлекательную историю, после чего он выкладывает карточки в правильной последовательности. Также ребенок может самостоятельно выложить карточки в логической последовательности и рассказать историю без участия взрослых. Игра «Сочиняем сказки» состоит из 32 карточек, выкладывая которые вы вместе с ребенком связываете их в единую историю.</t>
  </si>
  <si>
    <t>05. ВОЛШЕБНЫЙ СУНДУЧОК (24 карточки)</t>
  </si>
  <si>
    <t>146316</t>
  </si>
  <si>
    <t>Волшебный сундучок. АЗБУКА ДЛЯ МАЛЫШЕЙ Арт. ИН-1717</t>
  </si>
  <si>
    <t>ИН-1717</t>
  </si>
  <si>
    <t>4680088417172</t>
  </si>
  <si>
    <t>Волшебный сундучок «АЗБУКА ДЛЯ МАЛЫШЕЙ»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</si>
  <si>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146317</t>
  </si>
  <si>
    <t>Волшебный сундучок. МАМЫ И ДЕТКИ Арт. ИН-1718</t>
  </si>
  <si>
    <t>ИН-1718</t>
  </si>
  <si>
    <t>4680088417189</t>
  </si>
  <si>
    <t>Волшебный сундучок «МАМЫ И ДЕТКИ»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</si>
  <si>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146319</t>
  </si>
  <si>
    <t>Волшебный сундучок. ОКРУЖАЮЩИЙ МИР Арт. ИН-2720</t>
  </si>
  <si>
    <t>ИН-2720</t>
  </si>
  <si>
    <t>4680088417202</t>
  </si>
  <si>
    <t>Волшебный сундучок «ОКРУЖАЮЩИЙ МИР»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</si>
  <si>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146318</t>
  </si>
  <si>
    <t>Волшебный сундучок. ЦИФРЫ, СЧЁТ И ЦВЕТА Арт. ИН-2729</t>
  </si>
  <si>
    <t>ИН-2729</t>
  </si>
  <si>
    <t>4680088417196</t>
  </si>
  <si>
    <t>Волшебный сундучок «ЦИФРЫ, СЧЁТ И ЦВЕТА»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</si>
  <si>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07. РАЗВИТИЕ ПАМЯТИ, ЛОГИКИ И ВНИМАНИЯ</t>
  </si>
  <si>
    <t>05. АССОЦИАЦИИ ЦЕПОЧКОЙ (Новая коробка)</t>
  </si>
  <si>
    <t>157654</t>
  </si>
  <si>
    <t>АССОЦИАЦИИ-ЦЕПОЧКОЙ. ЧТО ГДЕ РАСТЕТ (Новая коробка) Арт. ИН-1412</t>
  </si>
  <si>
    <t>ИН-1412</t>
  </si>
  <si>
    <t>4610144804127</t>
  </si>
  <si>
    <t>Развивающие игры серии "Ассоциации" предназначены для малышей в возрасте от 3-х лет для занятий дома и в детском саду. Придумывайте с детьми свои забавные варианты ассоциативных игр для прогулок, детских праздников или дальних поездок, здесь все зависит от фантазии и поставленной задачи. Играть в такие игры легко, весело и очень полезно, это увлекательное развлечение и прекрасный инструмент для развития и обучения. Эта серия способствует развитию мелкой моторики рук, речи, внимания и памяти.</t>
  </si>
  <si>
    <t>09. ДОМИНО + ПАЗЛЫ</t>
  </si>
  <si>
    <t>076780</t>
  </si>
  <si>
    <t>ДОМИНО + ПАЗЛЫ (18 элементов). СЧЕТ (Арт. ИН-6758)</t>
  </si>
  <si>
    <t>ИН-6758</t>
  </si>
  <si>
    <t>4665304667586</t>
  </si>
  <si>
    <t xml:space="preserve">ДОМИНО "СЧЕТ" — популярная игра, созданная специально для малышей с использованием ярких и красочных картинок. Учит ребенка думать, логически размышлять, анализировать. Эта игра направлена на развитие внимания, образного восприятия и зрительной памяти. Красочные картинки сделают игру яркой и занимательной, а мини-пазл на 18 элементов подарит еще больше увлекательных моментов. Предназначено для 2-4 игроков от 3-х лет. </t>
  </si>
  <si>
    <t>10. ЛОТО + ПАЗЛЫ</t>
  </si>
  <si>
    <t>159699</t>
  </si>
  <si>
    <t>ЛОТО (30 фишек) + ПАЗЛЫ (24 элемента). ДЛЯ МАЛЫШЕЙ (Арт. ИН-1245)</t>
  </si>
  <si>
    <t>ИН-1245</t>
  </si>
  <si>
    <t>4610144812450</t>
  </si>
  <si>
    <t>Набор "ЛОТО+ПАЗЛЫ ДЛЯ МАЛЫШЕЙ" понравится любому ребенку! Он отлично подойдет для как для тихого семейного вечера, так и для отдыха в большой шумной компании. Лото из 30 фишек поможет научиться находить нужный предмет среди группы, а также развить внимательность, наблюдательность и память. Красочный пазл на 24 элемента, входящий в комплект, поднимет настроение всем игрокам и разнообразит досуг! Возрастное ограничение: 3+.</t>
  </si>
  <si>
    <t>18. МЕМО + ПАЗЛЫ</t>
  </si>
  <si>
    <t>114305</t>
  </si>
  <si>
    <t>МЕМО (30 фишек) + ПАЗЛЫ (24 элемента). ЖИВОТНЫЕ РОССИИ (Арт. МП-0368) другой стандарт</t>
  </si>
  <si>
    <t>МП-0368</t>
  </si>
  <si>
    <t>4665304703680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</si>
  <si>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Возрастное ограничение: 3+.</t>
  </si>
  <si>
    <t>114306</t>
  </si>
  <si>
    <t>МЕМО (30 фишек) + ПАЗЛЫ (24 элемента). ТРАНСПОРТ (Арт. МП-0370) другой стандарт</t>
  </si>
  <si>
    <t>МП-0370</t>
  </si>
  <si>
    <t>4665304703703</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</si>
  <si>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для детей от 3-х лет.</t>
  </si>
  <si>
    <t>20. ИГРЫ НА МАГНИТАХ</t>
  </si>
  <si>
    <t>150675</t>
  </si>
  <si>
    <t>ИГРЫ НА МАГНИТАХ. Весёлое обучение. Динозавры (ИН-4725)</t>
  </si>
  <si>
    <t>ИН-4725</t>
  </si>
  <si>
    <t>4680088447254</t>
  </si>
  <si>
    <t>«Динозавры» - развивающий набор, который поможет вам познакомить вашего ребёнка с разными видами динозавров. Играя с этим набором, малыш будет развивать память, внимательность, усидчивость, мелкую моторику, цветовое восприятие.
Комплектация: 24 магнита. Возраст: 3+.</t>
  </si>
  <si>
    <t>126728</t>
  </si>
  <si>
    <t>ИГРЫ НА МАГНИТАХ. Зверюшки у кормушки (ИН-8997)</t>
  </si>
  <si>
    <t>ИН-8997</t>
  </si>
  <si>
    <t>4665308020042</t>
  </si>
  <si>
    <t>«Зверюшки у кормушки» - развивающий набор, который поможет вам познакомить вашего ребёнка с разными видами зверюшек и тем, что они едят. Играя с этим набором, малыш будет развивать память, внимательность, усидчивость, мелкую моторику, цветовое восприятие.</t>
  </si>
  <si>
    <t>126729</t>
  </si>
  <si>
    <t>ИГРЫ НА МАГНИТАХ. Мамы и детки (ИН-8998)</t>
  </si>
  <si>
    <t>ИН-8998</t>
  </si>
  <si>
    <t>4665308020059</t>
  </si>
  <si>
    <t>«Мамы и детки» - развивающий набор, который поможет вам познакомить вашего ребёнка с мамами и детками животных. Играя с этим набором, малыш будет развивать память, внимательность, усидчивость, мелкую моторику, цветовое восприятие.</t>
  </si>
  <si>
    <t xml:space="preserve">23. РАЗВИВАЮЩИЕ РАМКИ-ВКЛАДЫШИ </t>
  </si>
  <si>
    <t>151368</t>
  </si>
  <si>
    <t>Игры малышам. Рамка-вкладыш "Цифры и счет" (Арт. И-5658)</t>
  </si>
  <si>
    <t>И-5658</t>
  </si>
  <si>
    <t>4680088455587</t>
  </si>
  <si>
    <t>Сегодня, когда существует огромное многообразие развивающих игр, модулей, приспособлений, рамки-вкладыши по-прежнему остаются востребованными и актуальными. Рамка-вкладыш "Цифры и счет" придется по душе всем малышам! Благодаря ей, у детей разрабатывается мелкая моторика рук, что очень благотворно влияет на стимуляцию мозговой деятельности, закладываются основы пространственного и логического мышления, тактильного восприятия и цветоощущения.</t>
  </si>
  <si>
    <t>24. КАРТОЧКИ СОРТЕРЫ</t>
  </si>
  <si>
    <t>171417</t>
  </si>
  <si>
    <t>Карточки-сортеры  "Алфавит" (32 карты) Арт. И-7280</t>
  </si>
  <si>
    <t>И-7280</t>
  </si>
  <si>
    <t>4610144872805</t>
  </si>
  <si>
    <t>Карточи-сортеры "Алфавит"-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букву. Далее вставить букву в центральную часть карточки и попробовать составить слова из этих букв. В наборе: 32 ярких и красочных карточки.</t>
  </si>
  <si>
    <t>171420</t>
  </si>
  <si>
    <t>Карточки-сортеры  "Любимые фигуры" (32 карты) Арт. И-7281</t>
  </si>
  <si>
    <t>И-7281</t>
  </si>
  <si>
    <t>4610144872812</t>
  </si>
  <si>
    <t>Карточи-сортеры "Любимые фигуры"-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посмотреть на разные стороны карточек и сказать, чем они отличаются. В наборе: 32 двусторонние карточки.</t>
  </si>
  <si>
    <t>171413</t>
  </si>
  <si>
    <t>Карточки-сортеры  "Формы, цвета, узоры" (32 карты) Арт. И-7279</t>
  </si>
  <si>
    <t>И-7279</t>
  </si>
  <si>
    <t>4610144872799</t>
  </si>
  <si>
    <t>Карточи-сортеры "Формы, цвета, узоры"-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и назвать все формы и цвета на каждой карточке. В наборе: 32 двусторонние карточки.</t>
  </si>
  <si>
    <t>09. ИГРЫ С МАРКЕРОМ</t>
  </si>
  <si>
    <t>171410</t>
  </si>
  <si>
    <t>Карточки с маркером IQ игры Пиши-Рисуй-Стирай "3D ИГРЫ" (40 шт., 72 игры) Арт. ИН-7277</t>
  </si>
  <si>
    <t>ИН-7277</t>
  </si>
  <si>
    <t>4610144872775</t>
  </si>
  <si>
    <t>Карточки с маркером серии Пиши-Рисуй-Стирай "3D ИГРЫ"" — отличный набор из 72 логических игр для развития малыша. В комплект входит маркер с губкой на колпачке для вытирания маркера и 40 карточек. При желании можно использовать любые водные фломастеры. На карточках представлены увлекательные задания, которые помогут ребенку развить мелкую моторику рук, внимание, зрение, цветовое восприятие, память и мышление. Компактный размер позволит брать набор в дорогу. Рекомендовано детям старше 4 лет.</t>
  </si>
  <si>
    <t>11. ИГРЫ 40 КАРТ</t>
  </si>
  <si>
    <t>172611</t>
  </si>
  <si>
    <t>Игра "Учим английский. Стихи договорки для запоминания слов" (40 карт, 80 слов) ИН-7887</t>
  </si>
  <si>
    <t>ИН-7887</t>
  </si>
  <si>
    <t>4610144878869</t>
  </si>
  <si>
    <t xml:space="preserve">Занимательная игра "Учим английский. Стихи поговорки для запоминания слов" понравится и детям, и взрослым! Она состоит из 40 двусторонних карт. Такую игру удобно брать с собой в поездку, в гости или на вечеринку. Главная особенность этой игры состоит в том, что в ней необязательно устанавливать победителя, можно просто играть для развлечения и проверять собственные способности. </t>
  </si>
  <si>
    <t>02. ВИКТОРИНЫ</t>
  </si>
  <si>
    <t>00. ВИКТОРИНА</t>
  </si>
  <si>
    <t>055058</t>
  </si>
  <si>
    <t>ВИКТОРИНА. 100 карточек. ВИКТОРИНА ДЛЯ ДЕТЕЙ. ЗАРЯДКА ДЛЯ УМА (Арт. ИН-6395)</t>
  </si>
  <si>
    <t>ИН-6395</t>
  </si>
  <si>
    <t>4665299663952</t>
  </si>
  <si>
    <t>"Зарядка для ума" придется по вкусу как большой компании, так и парочке друзей. Пробелы в знаниях не станут помехой для приобщения к этой игре, ведь здесь вовсе не обязательно знать точные ответы, главное, предположить, догадаться, что же может скрываться в ответе. И если Ваш ответ будет максимально близким к отгадке, то именно Вы и получите победные баллы, которые запросто приведут Вас к оглушительному триумфу! Игра предназначена для 2 и более игроков. Произведено в России. Возрастное ограничение: 3+.</t>
  </si>
  <si>
    <t>055059</t>
  </si>
  <si>
    <t>ВИКТОРИНА. 100 карточек. ВИКТОРИНА ДЛЯ ДЕТЕЙ. КТО УМНЫЙ (Арт. ИН-6396)</t>
  </si>
  <si>
    <t>ИН-6396</t>
  </si>
  <si>
    <t>4665299663969</t>
  </si>
  <si>
    <t>Настольная игра "Кто умный?" соединила в себе принцип таких известных и любимых в народе забав, как "Мафия" и викторины. Игрокам предстоит обсуждать, насколько правдивы утверждения, приведённые в карточках. Однако это вовсе не означает, что при этом необходимо давать правильный ответ. Ведь главное, чтобы никто не узнал, кто из вас кто! В этой игре побеждает не самый умный, а самый мудрый! Предназначена для 2-4 игроков. Произведено в России. Возрастное ограничение: 3+.</t>
  </si>
  <si>
    <t>055055</t>
  </si>
  <si>
    <t>ВИКТОРИНА. 100 карточек. ВИКТОРИНА СИЛЬНЫХ. ЭНЦИКЛОПЕДИЯ ВОПРОСОВ (Арт. ИН-6392)</t>
  </si>
  <si>
    <t>ИН-6392</t>
  </si>
  <si>
    <t>4665299663921</t>
  </si>
  <si>
    <t>Ну что, Вы готовы ринуться в бой ради победы и доказать, кто здесь самый эрудированный, начитанный и вообще умница, каких свет не видывал? Что ж, тогда Вы на верном пути. Карточная игра "Энциклопедия вопросов" - именно то, что Вам нужно! Она расставит все по местам. Если Вы не боитесь найти ответы на самые каверзные вопросы, то смелее в бой! Каждому игроку предстоит отвечать на вопросы и подниматься вверх по лестнице знаний. Тот, кто справится первым, тот и станет победителем! Игра предназначена для 2-4 игроков. Произведено в России. Возрастное ограничение: 3+.</t>
  </si>
  <si>
    <t>03. ВИКТОРИНЫ (ЭКОНОМИЧЕСКИЕ)</t>
  </si>
  <si>
    <t>127885</t>
  </si>
  <si>
    <t>ВИКТОРИНА 500 вопросов. Богатеи (Арт. ИН-4926)</t>
  </si>
  <si>
    <t>ИН-4926</t>
  </si>
  <si>
    <t>4665308048268</t>
  </si>
  <si>
    <t>Красочная и яркая игра-викторина на 500 вопросов "Богатеи"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</si>
  <si>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127886</t>
  </si>
  <si>
    <t>ВИКТОРИНА 500 вопросов. Думай и зарабатывай (Арт. ИН-4927)</t>
  </si>
  <si>
    <t>ИН-4927</t>
  </si>
  <si>
    <t>4665308048275</t>
  </si>
  <si>
    <t>Красочная и яркая игра-викторина на 500 вопросов "Думай и зарабатывай"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</si>
  <si>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127887</t>
  </si>
  <si>
    <t>ВИКТОРИНА 500 вопросов. Знания - деньги (Арт. ИН-4928)</t>
  </si>
  <si>
    <t>ИН-4928</t>
  </si>
  <si>
    <t>4665308048282</t>
  </si>
  <si>
    <t>Красочная и яркая игра-викторина на 500 вопросов "Знания - деньги"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</si>
  <si>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127889</t>
  </si>
  <si>
    <t>ВИКТОРИНА 500 вопросов. Умные и богатые (Арт. ИН-4929)</t>
  </si>
  <si>
    <t>ИН-4929</t>
  </si>
  <si>
    <t>4665308048299</t>
  </si>
  <si>
    <t>Красочная и яркая игра-викторина на 500 вопросов "Умные и богатые"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</si>
  <si>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04. ЭЛЕКТРОННЫЕ ВИКТОРИНЫ</t>
  </si>
  <si>
    <t>153215</t>
  </si>
  <si>
    <t>Электронная Викторина "Подготовка к школе" 6+ (Арт. ИН-7290)</t>
  </si>
  <si>
    <t>ИН-7290</t>
  </si>
  <si>
    <t>4680088472904</t>
  </si>
  <si>
    <t>В электровикторине "Подготовка к школе"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(свет и звук), обучение дорожных знаков, повторение счёта, ознакомление со сталицами, развитие логики и внимании. Размер коробки: 39х25х4 см. Возрастное ограничение: 6+.</t>
  </si>
  <si>
    <t>153221</t>
  </si>
  <si>
    <t>Электронная Викторина "Учим азбуку и счет" 4+ (Арт. ИН-7295)</t>
  </si>
  <si>
    <t>ИН-7295</t>
  </si>
  <si>
    <t>4680088472959</t>
  </si>
  <si>
    <t>В электровикторине "Учим азбуку и счет"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чтение слов, повторение счёта, тренировка логики и внимательности. Размер коробки: 39х25х4 см. Возрастное ограничение: 4+.</t>
  </si>
  <si>
    <t>04. ИГРЫ ДЛЯ ВЕЧЕРИНОК</t>
  </si>
  <si>
    <t>ТВИСТ (игра в коробке для компании друзей)</t>
  </si>
  <si>
    <t>084370</t>
  </si>
  <si>
    <t>СУПЕР-ТВИСТ + КРОКОПАТИ + МАФИЯ (Арт. ИР-5474)</t>
  </si>
  <si>
    <t>ИР-5474</t>
  </si>
  <si>
    <t>4665299654745</t>
  </si>
  <si>
    <t>Теперь любимые игры в одной коробке! Словесная игра "Крокодил", командная ролевая игра "Мафия", весёлая игра на гибкость "Супер-Твист" - гарантированное веселье для Вас и Ваших друзей. Произведено в России. Возрастное ограничение: 12+.</t>
  </si>
  <si>
    <t>05. КАРТОЧНЫЕ ИГРЫ</t>
  </si>
  <si>
    <t>КАРТОЧНЫЕ ИГРЫ ДЛЯ ВСЕЙ СЕМЬИ</t>
  </si>
  <si>
    <t>183275</t>
  </si>
  <si>
    <t>Dooblio "Космос"  (60 карт) (Арт. ИН-3257)</t>
  </si>
  <si>
    <t>ИН-3257</t>
  </si>
  <si>
    <t>4620129732574</t>
  </si>
  <si>
    <t>Это простая и захватывающая игра на внимание, которая познакомит вас с планетами, звёздами, спутниками и всем тем, что находится в космосе! Внутри ждут карты с уникальными картинками, везде есть общие элементы. Ищите совпадения быстрее всех и побеждайте! В компекте: 60 круглых карт. Возрастное ограничение: 6+.</t>
  </si>
  <si>
    <t>161393</t>
  </si>
  <si>
    <t>КАРТОДИЛ. 100 карточек Арт. ИН-2749</t>
  </si>
  <si>
    <t>ИН-2749</t>
  </si>
  <si>
    <t>4610144827492</t>
  </si>
  <si>
    <t>Игра «Крокодил» способна развеселить абсолютно любую компанию, независимо от ее возраста и взглядов, в ней раскрываются актерские способности и смекалка игроков. Стоит только начать играть, как у всех участников появляются азарт и небывалый задор в глазах. Это отличное развлечение для любого праздника или посиделок дома в кругу семьи и друзей. В набор входят 100 карточек из плотного картона, упакованных в компактную коробку, благодаря чему игру удобно брать с собой в гости или в дорогу. Возрастное ограничение: 6+.</t>
  </si>
  <si>
    <t>154734</t>
  </si>
  <si>
    <t>ФАНТЫ. В дорогу (Арт. ИН-8742)</t>
  </si>
  <si>
    <t>ИН-8742</t>
  </si>
  <si>
    <t>4680088487427</t>
  </si>
  <si>
    <t>Фанты — это идеальная семейная словесная настольная игра для детей и взрослых, сочетающая в себе игровое развлечение и обучение не только в часы досуга, но и в дороге. Включайте фантазию и сообразительность! В набор входит 100 карточек с оригинальными заданиями и правила. Предназначена для детей от 4 лет.</t>
  </si>
  <si>
    <t>154729</t>
  </si>
  <si>
    <t>ФАНТЫ. Веселая компания (Арт. ИН-8740)</t>
  </si>
  <si>
    <t>ИН-8740</t>
  </si>
  <si>
    <t>4680088487403</t>
  </si>
  <si>
    <t>Если намечается вечеринка, то не забудьте захватить с собой «ФАНТЫ. Весёлая компания"! Они станут ярким и захватывающим элементом любого праздника! Словесная игра поможет вам раскрепоститься и отлично провести время в приятной компании. В набор входит 100 карточек с весёлыми заданиями и правила. Предназначена для детей от 5 лет.</t>
  </si>
  <si>
    <t>154731</t>
  </si>
  <si>
    <t>ФАНТЫ. Развивашки (Арт. ИН-8741)</t>
  </si>
  <si>
    <t>ИН-8741</t>
  </si>
  <si>
    <t>4680088487410</t>
  </si>
  <si>
    <t>Фанты — это идеальная семейная словесная настольная игра для детей и взрослых, сочетающая в себе игровое развлечение и обучение, специально созданная для молодых мам и их детей. Эта увлекательная и развивающая игра подходит для детей от 5 лет и старше, а также для подростков и взрослых, и будет особенно интересна в школе и на детских праздниках. Комплект "ФАНТЫ. Развивашки" включает 100 ярких карточек с познавательными заданиями, правилами и правильными ответами. Ребёнок сможет угадывать, выполнять задания и соревноваться с друзьями, в то же время тренируя свою реакцию и логику.</t>
  </si>
  <si>
    <t>КАРТОЧНЫЕ ОБУЧАЮЩИЕ ИГРЫ</t>
  </si>
  <si>
    <t>181468</t>
  </si>
  <si>
    <t>Буквы и слоги (ИН-9424)</t>
  </si>
  <si>
    <t>ИН-9424</t>
  </si>
  <si>
    <t>4620129704243</t>
  </si>
  <si>
    <t>«Буквы и слоги» - обучающая настольная игра. Благодаря 4 различным её разнообразным весёлым вариантам малыш разовьёт внимание, реакцию, сообразительность, научится быстро подбирать слоги, буквы и составлять разнообразные слова.
Состав игры: 54 карточки (109х74 мм), правила игры 4 игры в 1! Возраст: 3+. Количество игроков: 1+. Время игры: 15+.</t>
  </si>
  <si>
    <t>181451</t>
  </si>
  <si>
    <t>Весёлые головоломки (ИН-3417)</t>
  </si>
  <si>
    <t>ИН-3417</t>
  </si>
  <si>
    <t>4620129704175</t>
  </si>
  <si>
    <t>«Весёлые головоломки» - настольная карточная игра. Получите больше очков, чем другие игроки, проявляя смекалку и реакцию в 4 разнообразных вариантах решения ребусов.
Состав игры: 54 карточки (109х74 мм), правила игры 4 игры в 1! Возраст: 3+. Количество игроков: 1+. Время игры: 15+.</t>
  </si>
  <si>
    <t>181466</t>
  </si>
  <si>
    <t>Город профессий  (ИН-9423)</t>
  </si>
  <si>
    <t>ИН-9423</t>
  </si>
  <si>
    <t>4620129704236</t>
  </si>
  <si>
    <t>«Город профессий» - это не одна игра, а целых четыре, каждая из которых не только научит ребят, как называются те или иные профессии и какими инструментами пользуются их представители, но и разовьёт логику, реакцию и ассоциативное мышление.
Состав игры: 54 карточки (109х74 мм), правила игры 4 игры в 1! Возраст: 3+. Количество игроков: 2+. Время игры: 15+.</t>
  </si>
  <si>
    <t>181458</t>
  </si>
  <si>
    <t>Неправильные глаголы (ИН-3419)</t>
  </si>
  <si>
    <t>ИН-3419</t>
  </si>
  <si>
    <t>4620129704199</t>
  </si>
  <si>
    <t>В английском языке есть группа глаголов, чьи формы прошедшего времени являются исключениями по отношению к общему грамматическому правилу их формирования. Такие глаголы и их соответствующие формы следует заучивать наизусть. Игра «Английские неправильные глаголы» поможет любому быстро и в доступной форме выучить наиболее популярные неправильные глаголы.
Состав игры: 54 карточки (109х74 мм), правила игры 4 игры в 1! Возраст: 3+. Количество игроков: 7+. Время игры: 15+.</t>
  </si>
  <si>
    <t>181473</t>
  </si>
  <si>
    <t>Рассказы по картинкам (ИН-9425)</t>
  </si>
  <si>
    <t>ИН-9425</t>
  </si>
  <si>
    <t>4620129704250</t>
  </si>
  <si>
    <t>«Рассказы по картинкам» - обучающая игра, которая в лёгкой и увлекательной форме познакомит ребёнка с самыми известными сказками, научит его сочинять свои, разовьёт логическое мышление, реакцию и способность проводить ассоциации.
Состав игры: 54 карточки (109х74 мм), правила игры 4 игры в 1! Возраст: 3+. Количество игроков: 2+. Время игры: 15+.</t>
  </si>
  <si>
    <t>181465</t>
  </si>
  <si>
    <t>Учим цифры и счёт  (ИН-9422)</t>
  </si>
  <si>
    <t>ИН-9422</t>
  </si>
  <si>
    <t>4620129704229</t>
  </si>
  <si>
    <t>«Учим цифры и счёт» - обучающая настольная игра. Она познакомит ребёнка и с простыми математическими действиями, такими как сложение и вычитание, так и с теми, которые посложнее - умножение и деление. Кроме того малыш узнает понятия «больше» и «меньше», научится соотносить названия цифр с их изображениями, а также поймёт, как показывать их на пальцах, и узнает, как же определить, сколько забавных зверюшек прячется на карточках.
Состав игры:
54 карточки (109х74 мм), правила игры 5 игр в 1! Возраст: 3+. Количество игроков: 1+. Время игры: 15+.</t>
  </si>
  <si>
    <t>10. АКСЕССУАРЫ ДЛЯ НАСТОЛЬНЫХ ИГР</t>
  </si>
  <si>
    <t>088325</t>
  </si>
  <si>
    <t>Фишка деревянная для настольных игр зеленая, 2,5 см (Арт. Р00511) кратно 100</t>
  </si>
  <si>
    <t>P00511</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</si>
  <si>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зеленый.</t>
  </si>
  <si>
    <t>05. НАСТОЛЬНЫЕ ЭКШН ИГРЫ</t>
  </si>
  <si>
    <t>ЭКШН ИГРЫ</t>
  </si>
  <si>
    <t>197685</t>
  </si>
  <si>
    <t>Игра наст."Детективная схема"(29,5х29,5х4,5)(1игр.поле,12меток детк.,40колец,54карт.)(Арт.Y25458003)</t>
  </si>
  <si>
    <t>Y25458003</t>
  </si>
  <si>
    <t>4670159003014</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</si>
  <si>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"Детективная схема"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29,5х29,5х4,5 см. В комплекте: 1 игровое поле,12 меток,40 колец, 54 карточки. В коробке.</t>
  </si>
  <si>
    <t>197680</t>
  </si>
  <si>
    <t>Игра наст."Цвето-табло"(21х20,5х4,6 см)(2 игр.диска,1 колокол,30 карт.,16 кружков)(Арт. Y25458026)</t>
  </si>
  <si>
    <t>Y25458026</t>
  </si>
  <si>
    <t>4670159002963</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</si>
  <si>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"Цвето-табло"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2 игровых диска,1 колокол,30 карточек,16 кружков. В коробке.</t>
  </si>
  <si>
    <t>197674</t>
  </si>
  <si>
    <t>Игра настольная "Спорт игра"(21х20,5х4,6)(разм. игр.поля 37х27, 4 крышки,1 кубик) ( Арт. Y25458047)</t>
  </si>
  <si>
    <t>Y25458047</t>
  </si>
  <si>
    <t>4670159002925</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</si>
  <si>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Собрать игровые блоги и выбрать себе цвет для старта.
2. Первый игрок бросает кубик и делает столько ходов, сколько выпало на кубике, на картинке будет написано какое упражнение вам необходимо сделать.
3. Затем вращайте стрелку, вам выпадет еще одно одно действия (повторение упражнения столько раз сколько написано, бросать кубик еще раз, перейти на клетку вперед, вернуться на два шага назад или же снова стать на старт).
Настольная игра "Спорт игра"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игрового поля: 37х27 см. В комплекте: 4 крышки,1 кубик. В коробке.</t>
  </si>
  <si>
    <t>200991</t>
  </si>
  <si>
    <t>Настольная игра. Игромания. Брызгающая акула (26,5х7,8х26,5см) ( Арт. Y18723216)</t>
  </si>
  <si>
    <t>Y18723216</t>
  </si>
  <si>
    <t>4670159023296</t>
  </si>
  <si>
    <t>«Брызгающая акула» – это веселая динамичная игра, которая порадует всех участников и родителей. Суть игры - доставать из пасти морского жителя зубы. Если сделать это неаккуратно, то акула выпустит струю воды.  Игра продолжается до тех пор, пока у акулы не будут вырваны все зубы, а победителем становится тот, то соберет больше акульих зубов. Игра развивает внимание, мелкую моторику и логическое мышление. Размер: 26,5х7,8х26,5см. В коробке.</t>
  </si>
  <si>
    <t>200989</t>
  </si>
  <si>
    <t>Настольная игра. Копилка. Динозавр (27х12,8х27см) ( Арт. Y18723218)</t>
  </si>
  <si>
    <t>Y18723218</t>
  </si>
  <si>
    <t>4670159023272</t>
  </si>
  <si>
    <t>Настольная игра "Копилка. Динозавр" раасчитана на 2-4 игрока и придется по душе взрослым и детям! Правила довольно просты: игрокам по очереди нужно вращать стрелку, располеженную в центре игрового поля для выбора действия, если стрелка указывает на монетку в копилке, ее нужно закинуть в "копилку- динозавр", если молоток, то нужно ударить молоточком по кнопке на динозавре, копилка расколется на пополам и приз ваш! Выигрывает тот, кто больше соберет монеток. Размер: 27х12,8х27см. В коробке.</t>
  </si>
  <si>
    <t>233138</t>
  </si>
  <si>
    <t>Развивающая настольная игра "Динозаврики" 50,2х17,2х18см (арт.Y24961067)</t>
  </si>
  <si>
    <t>Y24961067</t>
  </si>
  <si>
    <t>4670159188773</t>
  </si>
  <si>
    <t>Развивающая настольная игра Динозаврики" - это увлекательное путешествие в мир древних существ! Эта игра поможет вашему ребенку развить логическое мышление, воображение и мелкую моторику рук. Игра подходит для детей от 3 лет и старше. Подарите своему ребенку возможность окунуться в увлекательный мир динозавров. Размер игры: 502х172х180 мм. В коробке.</t>
  </si>
  <si>
    <t>06. ТВОРЧЕСТВО (мозаика, аппликации)</t>
  </si>
  <si>
    <t>02. ХОЛСТЫ ДЛЯ РИСОВАНИЯ С КРАСКАМИ</t>
  </si>
  <si>
    <t>02. Холсты для рисования на картоне</t>
  </si>
  <si>
    <t>238702</t>
  </si>
  <si>
    <t>Набор холстов на картоне. 40х50 см (хлопок, 2шт в наборе) (Арт. Х-1807)</t>
  </si>
  <si>
    <t>Х-1807</t>
  </si>
  <si>
    <t>4670159217817</t>
  </si>
  <si>
    <t>Набор холстов на картоне представляет собой набор высококачественных холстов, выполненных на прочной картонной основе. Они идеально подходят для рисования маслом, акрилом или другими видами красок. Этот набор позволит вам создавать красивые произведения и показать свои творческие способности. Размер: 40х50 см. Материал: хлопок, картон. В наборе 2 шт. Упаковка: плёнка, стикер, картонный уголок. Плотность холста: 280г/м2. Толщина холста: 3 мм. Холсты покрыты двумя слоями акрилового грунта.</t>
  </si>
  <si>
    <t>12. Холсты с красками 20х20 см по номерам (в коробке)</t>
  </si>
  <si>
    <t>Детские</t>
  </si>
  <si>
    <t>Малыши животные</t>
  </si>
  <si>
    <t>237226</t>
  </si>
  <si>
    <t>Холст с красками 20х20 по номер. в кор "Малыши-животные" (16цв) Енотик-полоскун (арт. Х-0641)</t>
  </si>
  <si>
    <t>Х-0641</t>
  </si>
  <si>
    <t>4670159206187</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</si>
  <si>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</si>
  <si>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237219</t>
  </si>
  <si>
    <t>Холст с красками 20х20 по номер. в кор "Малыши-животные" (16цв) Красочная обезьянка (арт. Х-0634)</t>
  </si>
  <si>
    <t>Х-0634</t>
  </si>
  <si>
    <t>4670159206118</t>
  </si>
  <si>
    <t>237215</t>
  </si>
  <si>
    <t>Холст с красками 20х20 по номер. в кор "Малыши-животные" (16цв) Красочный зайчонок (арт. Х-0630)</t>
  </si>
  <si>
    <t>Х-0630</t>
  </si>
  <si>
    <t>4670159206071</t>
  </si>
  <si>
    <t>244829</t>
  </si>
  <si>
    <t>Холст с красками 20х20 по номер. в кор "Малыши-животные" (16цв) Красочный лемур (арт.Х-6304)</t>
  </si>
  <si>
    <t>Х-6304</t>
  </si>
  <si>
    <t>4640163456571</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</si>
  <si>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16 шт.</t>
  </si>
  <si>
    <t>237227</t>
  </si>
  <si>
    <t>Холст с красками 20х20 по номер. в кор "Малыши-животные" (16цв) Маленькая обезьянка (арт. Х-0642)</t>
  </si>
  <si>
    <t>Х-0642</t>
  </si>
  <si>
    <t>4670159206194</t>
  </si>
  <si>
    <t>237223</t>
  </si>
  <si>
    <t>Холст с красками 20х20 по номер. в кор "Малыши-животные" (16цв) Оленёнок  в цветах (арт. Х-0638)</t>
  </si>
  <si>
    <t>Х-0638</t>
  </si>
  <si>
    <t>4670159206156</t>
  </si>
  <si>
    <t>18.Холсты с красками 22х30 см по номерам (в коробке)</t>
  </si>
  <si>
    <t>ДЕТСКИЕ</t>
  </si>
  <si>
    <t>213240</t>
  </si>
  <si>
    <t>Холст с красками 22х30 по номер. в кор. (17цв.) Любознательный кот (Арт. Х-4013)</t>
  </si>
  <si>
    <t>Х-4013</t>
  </si>
  <si>
    <t>4670159090137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</si>
  <si>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17 акриловых красок. Размер: 22х30 см.</t>
  </si>
  <si>
    <t>213255</t>
  </si>
  <si>
    <t>Холст с красками 22х30 см по номерам (19цв.) Совушка на тыкве (Арт. Х-4026)</t>
  </si>
  <si>
    <t>Х-4026</t>
  </si>
  <si>
    <t>4670159090267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</si>
  <si>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19 акриловых красок. Размер: 22х30 см.</t>
  </si>
  <si>
    <t>20.Холсты с красками 25х30 см по номерам (7 акриловых красок по 3,5 мл)</t>
  </si>
  <si>
    <t>211050</t>
  </si>
  <si>
    <t>Холст с красками 25х30 см по номерам. ЧУДЕСНЫЙ ЕДИНОРОГ (Арт. Х-7350)</t>
  </si>
  <si>
    <t>Х-7350</t>
  </si>
  <si>
    <t>4670159073208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</si>
  <si>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25х30 см.</t>
  </si>
  <si>
    <t>21.Холсты с красками 30х30 см по номерам (в коробке)</t>
  </si>
  <si>
    <t>244839</t>
  </si>
  <si>
    <t>Холст с красками 30х30 по номер. в кор "Малыши-животные" (20цв) Красочный лемур (арт.Х-6311)</t>
  </si>
  <si>
    <t>Х-6311</t>
  </si>
  <si>
    <t>4640163456649</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</si>
  <si>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30х30 см. Материал: хлопок, пластик, дерево, полимерный материал (акрил), металл, бумага. Упаковка: коробка. Количество цветов: 20 шт.</t>
  </si>
  <si>
    <t>244875</t>
  </si>
  <si>
    <t>Холст с красками 30х30 по номер. в кор "Собаки" (20цв) Пёс смотрит вдаль (арт. Х-6346)</t>
  </si>
  <si>
    <t>Х-6346</t>
  </si>
  <si>
    <t>4640163456991</t>
  </si>
  <si>
    <t>244880</t>
  </si>
  <si>
    <t>Холст с красками 30х30 по номер. в кор "Собаки" (20цв) Собака в бабочках (арт. Х-6351)</t>
  </si>
  <si>
    <t>Х-6351</t>
  </si>
  <si>
    <t>4640163457042</t>
  </si>
  <si>
    <t>244866</t>
  </si>
  <si>
    <t>Холст с красками 30х30 по номер. в кор "Стильные животные" (20цв) Пёс-художник (арт. Х-6337)</t>
  </si>
  <si>
    <t>Х-6337</t>
  </si>
  <si>
    <t>4640163456908</t>
  </si>
  <si>
    <t>244874</t>
  </si>
  <si>
    <t>Холст с красками 30х30 по номер. в кор "Стильные животные" (20цв) Стильный гусь (арт. Х-6345)</t>
  </si>
  <si>
    <t>Х-6345</t>
  </si>
  <si>
    <t>4640163456984</t>
  </si>
  <si>
    <t>244870</t>
  </si>
  <si>
    <t>Холст с красками 30х30 по номер. в кор "Стильные животные" (20цв) Шимпанзе в костюме (арт. Х-6341)</t>
  </si>
  <si>
    <t>Х-6341</t>
  </si>
  <si>
    <t>4640163456946</t>
  </si>
  <si>
    <t>24.Холсты с красками 30х40 см по номерам (в коробке)</t>
  </si>
  <si>
    <t>223031</t>
  </si>
  <si>
    <t>Холст с красками 30х40 см по номерам (в коробке) (30цв.) Нежное небо Венеции (Арт.Х-4134)</t>
  </si>
  <si>
    <t>Х-4134</t>
  </si>
  <si>
    <t>4670159141020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</si>
  <si>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</si>
  <si>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223049</t>
  </si>
  <si>
    <t>Холст с красками 30х40 см по номерам (в коробке) (30цв.) Тропический морской пейзаж (Арт.Х-4147)</t>
  </si>
  <si>
    <t>Х-4147</t>
  </si>
  <si>
    <t>4670159141150</t>
  </si>
  <si>
    <t>199072</t>
  </si>
  <si>
    <t>Холст с красками 30х40 см. Веселые котята на столе. ( Арт. ХК-0901)</t>
  </si>
  <si>
    <t>ХК-0901</t>
  </si>
  <si>
    <t>4670159009016</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</si>
  <si>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не требуют смешивания.
3. Кисти - з шт.
4. Фурнитура для крепления картины на стене.
5. Инструкция со схемой рисунка. Размер: 30х40 см.</t>
  </si>
  <si>
    <t>170489</t>
  </si>
  <si>
    <t>Холст с красками 30х40 см. по номерам (20 цв.) Ночные совы на ветке ( Арт. ХК-6606)</t>
  </si>
  <si>
    <t>ХК-6606</t>
  </si>
  <si>
    <t>4610144866064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</si>
  <si>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(20 шт.), не требуют смешивания.
3. Кисти - з шт.
4. Фурнитура для крепления картины на стене.
5. Инструкция со схемой рисунка. Размер: 30х40 см.</t>
  </si>
  <si>
    <t>170498</t>
  </si>
  <si>
    <t>Холст с красками 30х40 см. по номерам (20цв.) Собачка и котёнок в деревянном корытце ( Арт. ХК-6615)</t>
  </si>
  <si>
    <t>ХК-6615</t>
  </si>
  <si>
    <t>4610144866156</t>
  </si>
  <si>
    <t>ПЕЙЗАЖИ</t>
  </si>
  <si>
    <t>168857</t>
  </si>
  <si>
    <t>Холст с красками 30х40 см по номерам (в коробке). (20 цв.) Небольшое поселение у Альп.( Арт.ХК-6284)</t>
  </si>
  <si>
    <t>ХК-6284</t>
  </si>
  <si>
    <t>4610144862844</t>
  </si>
  <si>
    <t>РАЗНОЕ</t>
  </si>
  <si>
    <t>223127</t>
  </si>
  <si>
    <t>Холст с красками 30х40 см по номерам (в коробке) (30цв.) Дух Будды (Арт.Х-4198)</t>
  </si>
  <si>
    <t>Х-4198</t>
  </si>
  <si>
    <t>4670159141662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</si>
  <si>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</si>
  <si>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223128</t>
  </si>
  <si>
    <t>Холст с красками 30х40 см по номерам (в коробке) (30цв.) Поп-арт мужчина (Арт.Х-4199)</t>
  </si>
  <si>
    <t>Х-4199</t>
  </si>
  <si>
    <t>4670159141679</t>
  </si>
  <si>
    <t>223129</t>
  </si>
  <si>
    <t>Холст с красками 30х40 см по номерам (в коробке) (30цв.) Страстные объятия (Арт.Х-4200)</t>
  </si>
  <si>
    <t>Х-4200</t>
  </si>
  <si>
    <t>4670159141686</t>
  </si>
  <si>
    <t>30.Холсты с красками 40х50 см по номерам в коробке</t>
  </si>
  <si>
    <t>АНГЕЛЫ И ФЭНТЕЗИ</t>
  </si>
  <si>
    <t>193165</t>
  </si>
  <si>
    <t xml:space="preserve"> Холст с красками 40х50 см по номерам.(24цв) Единороги на морском побережье ( Арт. ХК-7980)</t>
  </si>
  <si>
    <t>ХК-7980</t>
  </si>
  <si>
    <t>4620129779807</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</si>
  <si>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</si>
  <si>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223245</t>
  </si>
  <si>
    <t>Холст с красками 40х50 см по номерам (в коробке) (30цв.) Большие крылья (Арт.Х-4569)</t>
  </si>
  <si>
    <t>Х-4569</t>
  </si>
  <si>
    <t>4670159145691</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</si>
  <si>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</si>
  <si>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АНИМЕ</t>
  </si>
  <si>
    <t>211742</t>
  </si>
  <si>
    <t>Холст с красками 40х50см по номерам (в коробке)(24цв) Красноволосая девочка с крыльями (Арт. Х-7551)</t>
  </si>
  <si>
    <t>Х-7551</t>
  </si>
  <si>
    <t>4670159075516</t>
  </si>
  <si>
    <t>193196</t>
  </si>
  <si>
    <t xml:space="preserve"> Холст с красками 40х50 см по номерам. (24цв) Хищная красота. ( Арт. ХК-8011)</t>
  </si>
  <si>
    <t>ХК-8011</t>
  </si>
  <si>
    <t>4620129780117</t>
  </si>
  <si>
    <t>212018</t>
  </si>
  <si>
    <t>Холсты с красками 40х50 см по номерам (в коробке) (24 цв.) ПРИНЦЕССА ЛЕСА (Арт. ХК-6894)</t>
  </si>
  <si>
    <t>ХК-6894</t>
  </si>
  <si>
    <t>4670159048947</t>
  </si>
  <si>
    <t>ТРЕНДЫ</t>
  </si>
  <si>
    <t>223321</t>
  </si>
  <si>
    <t>Холст с красками 40х50 см по номерам (в коробке) (30цв.) Влюбленный Париж (Арт.Х-4626)</t>
  </si>
  <si>
    <t>Х-4626</t>
  </si>
  <si>
    <t>4670159146261</t>
  </si>
  <si>
    <t>223322</t>
  </si>
  <si>
    <t>Холст с красками 40х50 см по номерам (в коробке) (30цв.) Уют в мелочах (Арт.Х-4627)</t>
  </si>
  <si>
    <t>Х-4627</t>
  </si>
  <si>
    <t>4670159146278</t>
  </si>
  <si>
    <t>33.Холсты с красками 40х60 см по номерам в коробке</t>
  </si>
  <si>
    <t>Ангелы и фентази</t>
  </si>
  <si>
    <t>230512</t>
  </si>
  <si>
    <t>Холст с красками 40х60 см по номерам (в коробке) (30 цв.) Большие крылья  (арт. Х-7923)</t>
  </si>
  <si>
    <t>Х-7923</t>
  </si>
  <si>
    <t>4670159178545</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</si>
  <si>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40х60 см. В коробке.</t>
  </si>
  <si>
    <t>Аниме</t>
  </si>
  <si>
    <t>230506</t>
  </si>
  <si>
    <t>Холст с красками 40х60 см по номерам (в коробке) (30 цв.) Девушка с одуванчиком  (арт. Х-7918)</t>
  </si>
  <si>
    <t>Х-7918</t>
  </si>
  <si>
    <t>4670159178491</t>
  </si>
  <si>
    <t>Город</t>
  </si>
  <si>
    <t>230488</t>
  </si>
  <si>
    <t>Холст с красками 40х60 см по номерам (в коробке) (30 цв.) Весенняя Венеция  (арт. Х-7917)</t>
  </si>
  <si>
    <t>Х-7917</t>
  </si>
  <si>
    <t>4670159178484</t>
  </si>
  <si>
    <t>230481</t>
  </si>
  <si>
    <t>Холст с красками 40х60 см по номерам (в коробке) (30 цв.) Осенний Нью-Йорк  (арт. Х-7913)</t>
  </si>
  <si>
    <t>Х-7913</t>
  </si>
  <si>
    <t>4670159178446</t>
  </si>
  <si>
    <t>Девушки</t>
  </si>
  <si>
    <t>230463</t>
  </si>
  <si>
    <t>Холст с красками 40х60 см по номерам (в коробке) (30 цв.) Девушка в красках (арт. Х-7910)</t>
  </si>
  <si>
    <t>Х-7910</t>
  </si>
  <si>
    <t>4670159178415</t>
  </si>
  <si>
    <t>230497</t>
  </si>
  <si>
    <t>Холст с красками 40х60 см по номерам (в коробке) (30 цв.) Милый енот  (арт. Х-7915)</t>
  </si>
  <si>
    <t>Х-7915</t>
  </si>
  <si>
    <t>4670159178460</t>
  </si>
  <si>
    <t>230501</t>
  </si>
  <si>
    <t>Холст с красками 40х60 см по номерам (в коробке) (30 цв.) Таинственный леопард  (арт. Х-7921)</t>
  </si>
  <si>
    <t>Х-7921</t>
  </si>
  <si>
    <t>4670159178521</t>
  </si>
  <si>
    <t>Тренды</t>
  </si>
  <si>
    <t>230504</t>
  </si>
  <si>
    <t>Холст с красками 40х60 см по номерам (в коробке) (30 цв.) Красочный кот  (арт. Х-7919)</t>
  </si>
  <si>
    <t>Х-7919</t>
  </si>
  <si>
    <t>4670159178507</t>
  </si>
  <si>
    <t>230503</t>
  </si>
  <si>
    <t>Холст с красками 40х60 см по номерам (в коробке) (30 цв.) Танец балерины  (арт. Х-7916)</t>
  </si>
  <si>
    <t>Х-7916</t>
  </si>
  <si>
    <t>4670159178477</t>
  </si>
  <si>
    <t>05. ХОЛСТЫ ДЛЯ РИСОВАНИЯ С ЧЕРНЫМ ФОНОМ</t>
  </si>
  <si>
    <t>01. Холсты с красками 30х40 см по номерам (в коробке)</t>
  </si>
  <si>
    <t>240233</t>
  </si>
  <si>
    <t>Холст с красками 30х40 см по номерам (в коробке) (24цв.) Яркие губы (арт. Х-7108)</t>
  </si>
  <si>
    <t>Х-7108</t>
  </si>
  <si>
    <t>4670159171089</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</si>
  <si>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30х40 см. Материал: хлопок, пластик, дерево, полимерный материал (акрил), металл, бумага. В коробке.</t>
  </si>
  <si>
    <t>240229</t>
  </si>
  <si>
    <t>Холст с красками 30х40 см по номерам (в коробке) (29цв.) Бабочка на розе (арт. Х-7104)</t>
  </si>
  <si>
    <t>Х-7104</t>
  </si>
  <si>
    <t>4670159171041</t>
  </si>
  <si>
    <t>240227</t>
  </si>
  <si>
    <t>Холст с красками 30х40 см по номерам (в коробке) (30цв.) Олень в лесу (арт. Х-7102)</t>
  </si>
  <si>
    <t>Х-7102</t>
  </si>
  <si>
    <t>4670159171027</t>
  </si>
  <si>
    <t>240225</t>
  </si>
  <si>
    <t>Холст с красками 30х40 см по номерам (в коробке) (30цв.) Притаившийся тигр (арт. Х-7100)</t>
  </si>
  <si>
    <t>Х-7100</t>
  </si>
  <si>
    <t>4670159171003</t>
  </si>
  <si>
    <t>240231</t>
  </si>
  <si>
    <t>Холст с красками 30х40 см по номерам (в коробке) (30цв.) Сердце из цветов (Х-7106)</t>
  </si>
  <si>
    <t>Х-7106</t>
  </si>
  <si>
    <t>4670159171065</t>
  </si>
  <si>
    <t>02. Холсты с красками 40х50 см по номерам (в коробке)</t>
  </si>
  <si>
    <t>240241</t>
  </si>
  <si>
    <t>Холст с красками 40х50 см по номерам (в коробке) (24цв.) Бабочки над цветами (арт. Х-7115)</t>
  </si>
  <si>
    <t>Х-7115</t>
  </si>
  <si>
    <t>4670159171157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</si>
  <si>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40х50 см. Материал: хлопок, пластик, дерево, полимерный материал (акрил), металл, бумага. В коробке.</t>
  </si>
  <si>
    <t>240243</t>
  </si>
  <si>
    <t>Холст с красками 40х50 см по номерам (в коробке) (24цв.) Модный медвежонок (арт. Х-7117)</t>
  </si>
  <si>
    <t>Х-7117</t>
  </si>
  <si>
    <t>4670159171171</t>
  </si>
  <si>
    <t>240244</t>
  </si>
  <si>
    <t>Холст с красками 40х50 см по номерам (в коробке) (24цв.) Статуя Давида (арт. Х-7118)</t>
  </si>
  <si>
    <t>Х-7118</t>
  </si>
  <si>
    <t>4670159171188</t>
  </si>
  <si>
    <t>240240</t>
  </si>
  <si>
    <t>Холст с красками 40х50 см по номерам (в коробке) (29цв.) Цветочный букет (арт. Х-7114)</t>
  </si>
  <si>
    <t>Х-7114</t>
  </si>
  <si>
    <t>4670159171140</t>
  </si>
  <si>
    <t>240235</t>
  </si>
  <si>
    <t>Холст с красками 40х50 см по номерам (в коробке) (30цв.) Модный кот (арт. Х-7110)</t>
  </si>
  <si>
    <t>Х-7110</t>
  </si>
  <si>
    <t>4670159171102</t>
  </si>
  <si>
    <t>240234</t>
  </si>
  <si>
    <t>Холст с красками 40х50 см по номерам (в коробке) (30цв.) Модный пёс (арт. Х-7109)</t>
  </si>
  <si>
    <t>Х-7109</t>
  </si>
  <si>
    <t>4670159171096</t>
  </si>
  <si>
    <t>06. АЛМАЗНАЯ МОЗАИКА</t>
  </si>
  <si>
    <t>Алмазная мозаика 22х32</t>
  </si>
  <si>
    <t xml:space="preserve"> Классическая</t>
  </si>
  <si>
    <t>212494</t>
  </si>
  <si>
    <t>Алмазн. мозаика 22х32 c подр., с полн. заполн. (класс.),35цв.  Идеальный ужин (Арт. НД-8531)</t>
  </si>
  <si>
    <t>НД-8531</t>
  </si>
  <si>
    <t>4670159085317</t>
  </si>
  <si>
    <t>Алмазная мозаика с полным заполнением "Идеальный ужин"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</si>
  <si>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212497</t>
  </si>
  <si>
    <t>Алмазн. мозаика 22х32 c подр.,с полн. заполн. (класс.),28цв. Домик у цветочной поляны (Арт. НД-8534)</t>
  </si>
  <si>
    <t>НД-8534</t>
  </si>
  <si>
    <t>4670159085348</t>
  </si>
  <si>
    <t>Алмазная мозаика с полным заполнением "Домик у цветочной поляны"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</si>
  <si>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212482</t>
  </si>
  <si>
    <t>Алмазн. мозаика 22х32 c подр.,с полн. заполн. (класс.),30цв. Набережная Средиземноморья(Арт. НД-8525</t>
  </si>
  <si>
    <t>НД-8525</t>
  </si>
  <si>
    <t>4670159085256</t>
  </si>
  <si>
    <t>Алмазная мозаика с полным заполнением "Набережная Средиземноморья"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</si>
  <si>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212513</t>
  </si>
  <si>
    <t>Алмазн. мозаика 22х32 c подр., с полн. заполн. (блест.), 18цв. Роковая женщина (Арт. НД-8550)</t>
  </si>
  <si>
    <t>НД-8550</t>
  </si>
  <si>
    <t>4670159085508</t>
  </si>
  <si>
    <t>Алмазная мозаика с полным заполнением "Роковая женщина"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</si>
  <si>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212503</t>
  </si>
  <si>
    <t>Алмазн. мозаика 22х32 c подр., с полн. заполн. (блест.), 30цв. Венецианский закат (Арт. НД-8540)</t>
  </si>
  <si>
    <t>НД-8540</t>
  </si>
  <si>
    <t>4670159085409</t>
  </si>
  <si>
    <t>Алмазная мозаика с полным заполнением "Венецианский закат"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</si>
  <si>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212504</t>
  </si>
  <si>
    <t>Алмазн. мозаика 22х32 c подр., с полн. заполн. (блест.), 30цв. Дождливый Париж (Арт. НД-8541)</t>
  </si>
  <si>
    <t>НД-8541</t>
  </si>
  <si>
    <t>4670159085416</t>
  </si>
  <si>
    <t>Алмазная мозаика с полным заполнением "Дождливый Париж"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</si>
  <si>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212507</t>
  </si>
  <si>
    <t>Алмазн. мозаика 22х32 c подр., с полн. заполн. (блест.), 30цв. Зелоноглазый леопард (Арт. НД-8544)</t>
  </si>
  <si>
    <t>НД-8544</t>
  </si>
  <si>
    <t>4670159085447</t>
  </si>
  <si>
    <t>Алмазная мозаика с полным заполнением "Зеленоглазый леопард"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</si>
  <si>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212506</t>
  </si>
  <si>
    <t>Алмазн. мозаика 22х32 c подр., с полн. заполн. (блест.), 30цв. Котёнок в корзине (Арт. НД-8543)</t>
  </si>
  <si>
    <t>НД-8543</t>
  </si>
  <si>
    <t>4670159085430</t>
  </si>
  <si>
    <t>Алмазная мозаика с полным заполнением "Котёнок в корзине"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</si>
  <si>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212512</t>
  </si>
  <si>
    <t>Алмазн. мозаика 22х32 c подр., с полн. заполн. (блест.), 30цв. Маяк на берегу (Арт. НД-8549)</t>
  </si>
  <si>
    <t>НД-8549</t>
  </si>
  <si>
    <t>4670159085492</t>
  </si>
  <si>
    <t>Алмазная мозаика с полным заполнением "Маяк на берегу"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</si>
  <si>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212514</t>
  </si>
  <si>
    <t>Алмазн. мозаика 22х32 c подр., с полн. заполн. (блест.), 30цв. Французский десерт (Арт. НД-8551)</t>
  </si>
  <si>
    <t>НД-8551</t>
  </si>
  <si>
    <t>4670159085515</t>
  </si>
  <si>
    <t>Алмазная мозаика с полным заполнением "Французский десерт"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</si>
  <si>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Квадратная</t>
  </si>
  <si>
    <t>212515</t>
  </si>
  <si>
    <t>Алмаз. моз. квадратная 22x32 (класс.) с подр., полн. заполн. (24 цв.) Античный город (Арт. НД-8552)</t>
  </si>
  <si>
    <t>НД-8552</t>
  </si>
  <si>
    <t>4670159085522</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</si>
  <si>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</si>
  <si>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Алмазная мозаика 30х40</t>
  </si>
  <si>
    <t>212527</t>
  </si>
  <si>
    <t>Алмаз. моз.(класс.) 30х40см,без подр.,с част.заполн.(33цв)Нежный натюрморт с сиренью (Арт. НД-8564)</t>
  </si>
  <si>
    <t>НД-8564</t>
  </si>
  <si>
    <t>4670159085645</t>
  </si>
  <si>
    <t>Алмазная мозаика с частичным заполнением "Нежный натюрморт с сиренью"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</si>
  <si>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212525</t>
  </si>
  <si>
    <t>Алмаз. мозаика (класс.) 30х40см,без подр.,с част. заполн.(27цв.) Горные орлы (Арт. НД-8562)</t>
  </si>
  <si>
    <t>НД-8562</t>
  </si>
  <si>
    <t>4670159085621</t>
  </si>
  <si>
    <t>Алмазная мозаика с частичным заполнением "Горные орлы"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</si>
  <si>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212521</t>
  </si>
  <si>
    <t>Алмаз. мозаика (класс.) 30х40см,без подр.,с част. заполн.(32цв.) Вечер в Венеции (Арт. НД-8558)</t>
  </si>
  <si>
    <t>НД-8558</t>
  </si>
  <si>
    <t>4670159085584</t>
  </si>
  <si>
    <t>Алмазная мозаика с частичным заполнением "Вечер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</si>
  <si>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212522</t>
  </si>
  <si>
    <t>Алмаз. мозаика (класс.) 30х40см,без подр.,с част. заполн.(34цв.) Веселое селфи котят (Арт. НД-8559)</t>
  </si>
  <si>
    <t>НД-8559</t>
  </si>
  <si>
    <t>4670159085591</t>
  </si>
  <si>
    <t>Алмазная мозаика с частичным заполнением "Весёлое селфи котят"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</si>
  <si>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212523</t>
  </si>
  <si>
    <t>Алмаз. мозаика (класс.) 30х40см,без подр.,с част. заполн.(35цв.) Котята у камина (Арт. НД-8560)</t>
  </si>
  <si>
    <t>НД-8560</t>
  </si>
  <si>
    <t>4670159085607</t>
  </si>
  <si>
    <t>Алмазная мозаика с частичным заполнением "Котята у камина"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</si>
  <si>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212529</t>
  </si>
  <si>
    <t>Алмаз. мозаика (класс.)30х40см,без подр.,с част. заполн.(30цв.) Парусник у набережной (Арт.НД-8565)</t>
  </si>
  <si>
    <t>НД-8565</t>
  </si>
  <si>
    <t>4670159085652</t>
  </si>
  <si>
    <t>Алмазная мозаика с частичным заполнением "Парусник у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</si>
  <si>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212524</t>
  </si>
  <si>
    <t>Алмаз. мозаика (класс.)30х40см,без подр.,с част. заполн.(30цв.) Щенки на пикнике (Арт. НД-8561)</t>
  </si>
  <si>
    <t>НД-8561</t>
  </si>
  <si>
    <t>4670159085614</t>
  </si>
  <si>
    <t>Алмазная мозаика с частичным заполнением "Щенки на пикнике"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</si>
  <si>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212526</t>
  </si>
  <si>
    <t>Алмаз. мозаика(класс.) 30х40см,без подр.,с част. заполн.(35цв)Таинственный натюрморт (Арт. НД-8563)</t>
  </si>
  <si>
    <t>НД-8563</t>
  </si>
  <si>
    <t>4670159085638</t>
  </si>
  <si>
    <t>Алмазная мозаика с частичным заполнением "Таинственный натюрморт"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</si>
  <si>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Ангелы и фэнтези</t>
  </si>
  <si>
    <t>215268</t>
  </si>
  <si>
    <t>Алмаз мозаика (клас.) 30х40 см, с подр., с полн. заполн. (30 цв.) Девушка и дракон (Арт. НД-0332)</t>
  </si>
  <si>
    <t>НД-0332</t>
  </si>
  <si>
    <t>4670159103325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</si>
  <si>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</si>
  <si>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215278</t>
  </si>
  <si>
    <t>Алмаз мозаика (клас.) 30х40 см, с подр., с полн. заполн. (30 цв.) Девушка на балконе (Арт. НД-0341)</t>
  </si>
  <si>
    <t>НД-0341</t>
  </si>
  <si>
    <t>4670159103417</t>
  </si>
  <si>
    <t>215272</t>
  </si>
  <si>
    <t>Алмаз мозаика (клас.) 30х40 см, с подр., с полн. заполн. (30 цв.) Девушка с цветком (Арт. НД-0335)</t>
  </si>
  <si>
    <t>НД-0335</t>
  </si>
  <si>
    <t>4670159103356</t>
  </si>
  <si>
    <t>215277</t>
  </si>
  <si>
    <t>Алмаз мозаика (клас.) 30х40 см, с подр., с полн. заполн. (30 цв.) Летний балкон (Арт. НД-0340)</t>
  </si>
  <si>
    <t>НД-0340</t>
  </si>
  <si>
    <t>4670159103400</t>
  </si>
  <si>
    <t>215274</t>
  </si>
  <si>
    <t>Алмаз мозаика (клас.) 30х40 см, с подр., с полн. заполн. (30 цв.) Темная жрица (Арт. НД-0337)</t>
  </si>
  <si>
    <t>НД-0337</t>
  </si>
  <si>
    <t>4670159103370</t>
  </si>
  <si>
    <t>212531</t>
  </si>
  <si>
    <t>Алмаз моз. (клас.) 30х40см,с подр., с полн. заполн. (26 цв.) Венеция осенним днём (Арт. НД-8567)</t>
  </si>
  <si>
    <t>НД-8567</t>
  </si>
  <si>
    <t>4670159085676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</si>
  <si>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</si>
  <si>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215291</t>
  </si>
  <si>
    <t>Алмаз мозаика (клас.) 30х40 см, с подр., с полн. заполн. (30 цв.) Каналы Венеции (Арт. НД-0353)</t>
  </si>
  <si>
    <t>НД-0353</t>
  </si>
  <si>
    <t>4670159103530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</si>
  <si>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</si>
  <si>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215287</t>
  </si>
  <si>
    <t>Алмаз мозаика (клас.) 30х40 см, с подр., с полн. заполн.(30цв.) Карлов мост на закате (Арт. НД-0349)</t>
  </si>
  <si>
    <t>НД-0349</t>
  </si>
  <si>
    <t>4670159103493</t>
  </si>
  <si>
    <t>215298</t>
  </si>
  <si>
    <t>Алмаз мозаика (клас.) 30х40 см, с подр., с полн. заполн. (30 цв.) Девушка в саду (Арт. НД-0358)</t>
  </si>
  <si>
    <t>НД-0358</t>
  </si>
  <si>
    <t>4670159103585</t>
  </si>
  <si>
    <t>215297</t>
  </si>
  <si>
    <t>Алмаз мозаика (клас.) 30х40 см, с подр., с полн. заполн. (30 цв.) Девушка с совой (Арт. НД-0357)</t>
  </si>
  <si>
    <t>НД-0357</t>
  </si>
  <si>
    <t>4670159103578</t>
  </si>
  <si>
    <t>212537</t>
  </si>
  <si>
    <t>Алмаз мозаика (класс.) 30х40 см, с подр., с полн. заполн. (27 цв.) Девушка с совой (Арт. НД-8573)</t>
  </si>
  <si>
    <t>НД-8573</t>
  </si>
  <si>
    <t>4670159085737</t>
  </si>
  <si>
    <t>215326</t>
  </si>
  <si>
    <t>Алмаз мозаика (клас.) 30х40 см, с подр., с полн. заполн. (30цв.) Разноцветные медузы (Арт. НД-0381)</t>
  </si>
  <si>
    <t>НД-0381</t>
  </si>
  <si>
    <t>4670159103813</t>
  </si>
  <si>
    <t>215502</t>
  </si>
  <si>
    <t>Алмаз мозаика (класс.) 30х40 см, с подр., с полн. заполн. (30цв) Волчий взгляд (Арт. НД-0520)</t>
  </si>
  <si>
    <t>НД-0520</t>
  </si>
  <si>
    <t>4670159105206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</si>
  <si>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</si>
  <si>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215509</t>
  </si>
  <si>
    <t>Алмаз мозаика (класс.) 30х40 см, с подр., с полн. заполн. (30цв) Лесной тигр (Арт. НД-0527)</t>
  </si>
  <si>
    <t>НД-0527</t>
  </si>
  <si>
    <t>4670159105275</t>
  </si>
  <si>
    <t>215510</t>
  </si>
  <si>
    <t>Алмаз мозаика (класс.) 30х40 см, с подр., с полн. заполн. (30цв) Щенки в шапочках (Арт. НД-0528)</t>
  </si>
  <si>
    <t>НД-0528</t>
  </si>
  <si>
    <t>4670159105282</t>
  </si>
  <si>
    <t>Пейзаж</t>
  </si>
  <si>
    <t>215337</t>
  </si>
  <si>
    <t>Алмаз мозаика (клас.) 30х40 см, с подр., с полн. заполн. (30цв) Горный пейзаж (Арт. НД-0392)</t>
  </si>
  <si>
    <t>НД-0392</t>
  </si>
  <si>
    <t>4670159103929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</si>
  <si>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</si>
  <si>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215332</t>
  </si>
  <si>
    <t>Алмаз мозаика (клас.) 30х40 см, с подр., с полн. заполн. (30цв) Домик на берегу моря (Арт. НД-0387)</t>
  </si>
  <si>
    <t>НД-0387</t>
  </si>
  <si>
    <t>4670159103875</t>
  </si>
  <si>
    <t>212573</t>
  </si>
  <si>
    <t>Алмаз. мозаика (класс.) 30х40 см, с подр., с полн. заполн.(27цв) Маяк в городе у моря (Арт. НД-8591)</t>
  </si>
  <si>
    <t>НД-8591</t>
  </si>
  <si>
    <t>4670159085911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</si>
  <si>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27 цветов. С подрамником.</t>
  </si>
  <si>
    <t>Разное</t>
  </si>
  <si>
    <t>215355</t>
  </si>
  <si>
    <t>Алмаз мозаика (клас.) 30х40 см, с подр., с полн. заполн. (30цв) Загорелая девушка (Арт. НД-0402)</t>
  </si>
  <si>
    <t>НД-0402</t>
  </si>
  <si>
    <t>4670159104025</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</si>
  <si>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</si>
  <si>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215358</t>
  </si>
  <si>
    <t>Алмаз мозаика (клас.) 30х40 см, с подр., с полн. заполн. (30цв) Портрет девушки (Арт. НД-0405)</t>
  </si>
  <si>
    <t>НД-0405</t>
  </si>
  <si>
    <t>4670159104056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</si>
  <si>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</si>
  <si>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215354</t>
  </si>
  <si>
    <t>Алмаз мозаика (клас.) 30х40 см, с подр., с полн. заполн. (30цв) Тело девушки 18+ (Арт. НД-0401)</t>
  </si>
  <si>
    <t>НД-0401</t>
  </si>
  <si>
    <t>4670159104018</t>
  </si>
  <si>
    <t>212582</t>
  </si>
  <si>
    <t>Алмаз. мозаика (клас.)30х40 см, c подр.,с полн. заполн. (25 цв) Радужный леопард (Арт. НД-8596)</t>
  </si>
  <si>
    <t>НД-8596</t>
  </si>
  <si>
    <t>4670159085966</t>
  </si>
  <si>
    <t>Цветы и натюрморты</t>
  </si>
  <si>
    <t>212567</t>
  </si>
  <si>
    <t>Алмаз мозаика (клас.) 30х40 см, с подр., с полн. заполн. (29 цв.) Изящный натюрморт (Арт. НД-8586)</t>
  </si>
  <si>
    <t>НД-8586</t>
  </si>
  <si>
    <t>4670159085867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</si>
  <si>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</si>
  <si>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215364</t>
  </si>
  <si>
    <t>Алмаз мозаика (клас.) 30х40 см, с подр., с полн. заполн. (30цв) Английский завтрак (Арт. НД-0411)</t>
  </si>
  <si>
    <t>НД-0411</t>
  </si>
  <si>
    <t>4670159104117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</si>
  <si>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</si>
  <si>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215363</t>
  </si>
  <si>
    <t>Алмаз мозаика (клас.) 30х40 см, с подр., с полн. заполн. (30цв) Магический натюрморт (Арт. НД-0410)</t>
  </si>
  <si>
    <t>НД-0410</t>
  </si>
  <si>
    <t>4670159104100</t>
  </si>
  <si>
    <t>215575</t>
  </si>
  <si>
    <t>Алмаз мозаика (класс.) 30х40 см, с подр., с полн. заполн. (30цв) Натюрморт с шахматами (Арт.НД-0553)</t>
  </si>
  <si>
    <t>НД-0553</t>
  </si>
  <si>
    <t>4670159105534</t>
  </si>
  <si>
    <t>215481</t>
  </si>
  <si>
    <t>Алмаз мозаика (блест.) 30х40 см, с подр., с полн. заполн. (30цв) Грустный ангел (Арт. НД-0499)</t>
  </si>
  <si>
    <t>НД-0499</t>
  </si>
  <si>
    <t>4670159104995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</si>
  <si>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</si>
  <si>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215492</t>
  </si>
  <si>
    <t>Алмаз мозаика (блест.) 30х40 см, с подр., с полн. заполн. (30цв) Венецианское свидание (Арт.НД-0510)</t>
  </si>
  <si>
    <t>НД-0510</t>
  </si>
  <si>
    <t>4670159105107</t>
  </si>
  <si>
    <t>215489</t>
  </si>
  <si>
    <t>Алмаз мозаика (блест.) 30х40 см, с подр., с полн. заполн. (30цв) Вечерний Биг-Бен (Арт. НД-0507)</t>
  </si>
  <si>
    <t>НД-0507</t>
  </si>
  <si>
    <t>4670159105077</t>
  </si>
  <si>
    <t>215488</t>
  </si>
  <si>
    <t>Алмаз мозаика (блест.) 30х40 см, с подр., с полн. заполн. (30цв) Город каналов (Арт. НД-0506)</t>
  </si>
  <si>
    <t>НД-0506</t>
  </si>
  <si>
    <t>4670159105060</t>
  </si>
  <si>
    <t>215483</t>
  </si>
  <si>
    <t>Алмаз мозаика (блест.) 30х40 см, с подр., с полн. заполн. (30цв) Парк развлечений (Арт. НД-0501)</t>
  </si>
  <si>
    <t>НД-0501</t>
  </si>
  <si>
    <t>4670159105015</t>
  </si>
  <si>
    <t>215487</t>
  </si>
  <si>
    <t>Алмаз мозаика (блест.) 30х40 см, с подр., с полн. заполн. (30цв) Тихий квартал Венеции (Арт.НД-0505)</t>
  </si>
  <si>
    <t>НД-0505</t>
  </si>
  <si>
    <t>4670159105053</t>
  </si>
  <si>
    <t>215545</t>
  </si>
  <si>
    <t>Алмаз мозаика (блест.) 30х40 см, с подр., с полн. заполн. (30цв) На берегу моря (Арт. НД-0541)</t>
  </si>
  <si>
    <t>НД-0541</t>
  </si>
  <si>
    <t>4670159105411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</si>
  <si>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</si>
  <si>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215546</t>
  </si>
  <si>
    <t>Алмаз мозаика (блест.) 30х40 см,с подр.,с полн.заполн.(30цв) Домик у большого водопада (Арт.НД-0542)</t>
  </si>
  <si>
    <t>НД-0542</t>
  </si>
  <si>
    <t>4670159105428</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</si>
  <si>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t>
  </si>
  <si>
    <t>Алмазная мозаика 40х50</t>
  </si>
  <si>
    <t>212589</t>
  </si>
  <si>
    <t>Алмаз. моз. (класс)40х50см, с подр.,с полн.заполн.(30цв) Прибрежный город на закате (Арт. НД-8601)</t>
  </si>
  <si>
    <t>НД-8601</t>
  </si>
  <si>
    <t>4670159086017</t>
  </si>
  <si>
    <t>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С подрамником.</t>
  </si>
  <si>
    <t>212594</t>
  </si>
  <si>
    <t>Алмаз. мозаика (класс) 40х50 см, с подр., с полн. заполн. (30цв.) Грозный леопард (Арт. НД-8606)</t>
  </si>
  <si>
    <t>НД-8606</t>
  </si>
  <si>
    <t>4670159086062</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</si>
  <si>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</si>
  <si>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212595</t>
  </si>
  <si>
    <t>Алмаз. мозаика (класс) 40х50 см, с подр., с полн. заполн. (30цв.) Игривые котята (Арт. НД-8607)</t>
  </si>
  <si>
    <t>НД-8607</t>
  </si>
  <si>
    <t>4670159086079</t>
  </si>
  <si>
    <t>212597</t>
  </si>
  <si>
    <t>Алмаз. мозаика (класс) 40х50 см, с подр., с полн. заполн. (30цв.) Котята в корзинке (Арт. НД-8609)</t>
  </si>
  <si>
    <t>НД-8609</t>
  </si>
  <si>
    <t>4670159086093</t>
  </si>
  <si>
    <t>212600</t>
  </si>
  <si>
    <t>Алмаз. мозаика (класс) 40х50 см, с подр., с полн. заполн. (30цв) Комната художника  (Арт. НД-8612)</t>
  </si>
  <si>
    <t>НД-8612</t>
  </si>
  <si>
    <t>4670159086123</t>
  </si>
  <si>
    <t>212590</t>
  </si>
  <si>
    <t>Алмаз. мозаика (класс) 40х50 см, с подр., с полн. заполн. (30цв) Ночной Амстердам (Арт. НД-8602)</t>
  </si>
  <si>
    <t>НД-8602</t>
  </si>
  <si>
    <t>4670159086024</t>
  </si>
  <si>
    <t>212591</t>
  </si>
  <si>
    <t>Алмаз. мозаика (класс) 40х50 см, с подр., с полн. заполн. (30цв) Поцелуй дракона (Арт. НД-8603)</t>
  </si>
  <si>
    <t>НД-8603</t>
  </si>
  <si>
    <t>4670159086031</t>
  </si>
  <si>
    <t>212604</t>
  </si>
  <si>
    <t>Алмаз. мозаика (класс) 40х50 см, с подр., с полн. заполн.(30цв) Ночной домик в горах (Арт. НД-8616)</t>
  </si>
  <si>
    <t>НД-8616</t>
  </si>
  <si>
    <t>4670159086161</t>
  </si>
  <si>
    <t>212601</t>
  </si>
  <si>
    <t>Алмаз. мозаика (класс)40х50см, с подр., с полн.заполн.(30цв)  Венецианский натюрморт (Арт. НД-8613)</t>
  </si>
  <si>
    <t>НД-8613</t>
  </si>
  <si>
    <t>4670159086130</t>
  </si>
  <si>
    <t>215633</t>
  </si>
  <si>
    <t>Алмаз. мозаика (клас.) 40х50 см, с подр.,с частичн. заполн. (30цв) Космический город (Арт. НД-0584)</t>
  </si>
  <si>
    <t>НД-0584</t>
  </si>
  <si>
    <t>4670159105848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</si>
  <si>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</si>
  <si>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215634</t>
  </si>
  <si>
    <t>Алмаз. мозаика (клас.) 40х50 см, с подр.,с частичн. заполн. (30цв) Неоновые огни (Арт. НД-0585)</t>
  </si>
  <si>
    <t>НД-0585</t>
  </si>
  <si>
    <t>4670159105855</t>
  </si>
  <si>
    <t>212613</t>
  </si>
  <si>
    <t>Алмаз.моз. (блест)40х50см,с подр.,с полн.заполн.(30цв) Романтичный пейзаж Прованса (Арт. НД-8625)</t>
  </si>
  <si>
    <t>НД-8625</t>
  </si>
  <si>
    <t>4670159086253</t>
  </si>
  <si>
    <t xml:space="preserve">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t>
  </si>
  <si>
    <t>212610</t>
  </si>
  <si>
    <t>Алмаз.мозаика (блест) 40х50 см, с подр., с полн.заполн. (30цв) Ночной тигр (Арт. НД-8622)</t>
  </si>
  <si>
    <t>НД-8622</t>
  </si>
  <si>
    <t>4670159086222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</si>
  <si>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t>
  </si>
  <si>
    <t>212608</t>
  </si>
  <si>
    <t>Алмаз.мозаика (блест) 40х50 см, с подр.,с полн.заполн.(30цв) Вечер у озера в Гальштате (Арт.НД-8620)</t>
  </si>
  <si>
    <t>НД-8620</t>
  </si>
  <si>
    <t>4670159086208</t>
  </si>
  <si>
    <t>212609</t>
  </si>
  <si>
    <t>Алмаз.мозаика (блест) 40х50 см, с подр.,с полн.заполн.(30цв) Итальянский город у моря (Арт.НД-8621)</t>
  </si>
  <si>
    <t>НД-8621</t>
  </si>
  <si>
    <t>4670159086215</t>
  </si>
  <si>
    <t>215624</t>
  </si>
  <si>
    <t>Алмаз. мозаика (блест.) 40х50 см, с подр., с част.заполн.(30цв) Спокойное утро Венеции (Арт.НД-0581)</t>
  </si>
  <si>
    <t>НД-0581</t>
  </si>
  <si>
    <t>4670159105817</t>
  </si>
  <si>
    <t xml:space="preserve">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 </t>
  </si>
  <si>
    <t>Алмазные наклейки</t>
  </si>
  <si>
    <t>242873</t>
  </si>
  <si>
    <t>Алмазные стикеры "Милашки" 30 цв. (23х15х5см, в коробке) Арт. АН-1169</t>
  </si>
  <si>
    <t>АН-1169</t>
  </si>
  <si>
    <t>4670159211693</t>
  </si>
  <si>
    <t>Алмазные стикеры – это отличный вид рукоделия, который позволит разнообразить занятие вашего ребенка. Наборы стикеры-наклейки содержат все необходимое, чтобы создать красивые аппликации. В наборе: 10 листов со стикерами (21х14 см), стразы (30 цветов), пластиковый контейнер для страз (28 ячеек, 17х10,5 см), лист с наклейками для контейнера, 1 маркер, 2 стилуса, 2 лотка для страз, 8 клеевых подушечек (2х2 см), инструкция, лист с готовым видом стикеров. Размер: 23х15х5 см. Материал: пластик, бумага, полимерный материал. В коробке.</t>
  </si>
  <si>
    <t>242875</t>
  </si>
  <si>
    <t>Алмазные стикеры "Тренды" 30 цв. (23х15х5см, в коробке) Арт. АН-1170</t>
  </si>
  <si>
    <t>АН-1170</t>
  </si>
  <si>
    <t>4670159211709</t>
  </si>
  <si>
    <t>14. 3D-РУЧКИ</t>
  </si>
  <si>
    <t>078792</t>
  </si>
  <si>
    <t>КАРТРИДЖ ДЛЯ 3D-РУЧКИ (цвета микс) (Арт. 200085340)</t>
  </si>
  <si>
    <t>200085340</t>
  </si>
  <si>
    <t>4665299667776</t>
  </si>
  <si>
    <t>Картридж для 3D ручки - это необходимый предмет для тех, кто любит создавать трехмерные рисунки. Яркий цвет геля позволит создать яркие фигуры, которые будут радовать глаз.</t>
  </si>
  <si>
    <t>15. НАБОРЫ ДЛЯ ВЫЖИГАНИЯ</t>
  </si>
  <si>
    <t>НАБОРЫ БЕЗ ВЫЖИГАТЕЛЯ</t>
  </si>
  <si>
    <t>075244</t>
  </si>
  <si>
    <t>Заготовка деревянная для выжигания. 15х15 см. САНКТ-ПЕТЕРБУРГ. ИСААКИЕВСКИЙ СОБОР (Арт. НР-8357)</t>
  </si>
  <si>
    <t>НР-8357</t>
  </si>
  <si>
    <t>4665301883576</t>
  </si>
  <si>
    <t>Деревянная заготовка для выжигания станет замечательным подарком любителю творчества и позволит познакомиться с новой техникой. Темный контур уже нанесен на основу, нужно лишь выжечь картинку, воспользовавшись специальным прибором. По желанию затем можно получившееся изображение раскрасить. Такой вид творчества способствует развитию фантазии, мелкой моторики, художественного вкуса, усидчивости и внимания. Увлекательное занятие поможет детям разнообразить свой досуг и создать оригинальный аксессуар или подарок. Размер: 15х15 см.</t>
  </si>
  <si>
    <t>23. РИСОВАНИЕ СВЕТОМ</t>
  </si>
  <si>
    <t>167421</t>
  </si>
  <si>
    <t>Создай волшебный рисунок. СВЕТОМАНИЯ (40*29) (Арт. НРС-5437)</t>
  </si>
  <si>
    <t>НРС-5437</t>
  </si>
  <si>
    <t>4610144854375</t>
  </si>
  <si>
    <t>Самый необычный способ рисования - рисование светом с помощью специального планшета и ручки-фонарика. Это похоже на волшебство! Каждый ребёнок может стать волшебником и рисовать светом. Когда свет от фонарика ручки попадает на планшет, плёнка в этом месте начинает светиться и появляется след, как от фломастера. Только создан он светом. Фотолюминесценция абсолютно безопасна. Дети думают, что это волшебство, и увлекаются созданием своих светящихся картин. Размер: 40*29 см.</t>
  </si>
  <si>
    <t>24. БИСЕРОПЛЕТЕНИЕ</t>
  </si>
  <si>
    <t>232348</t>
  </si>
  <si>
    <t>Набор для бисероплетения (19,5х18см, 18 видов бисера, в боксе) зеленый (арт. БИС-8387)</t>
  </si>
  <si>
    <t>БИС-8387</t>
  </si>
  <si>
    <t>4670159183877</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</si>
  <si>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19,5х18 см. Упаковка: пластиковый бокс в пакете.</t>
  </si>
  <si>
    <t>232347</t>
  </si>
  <si>
    <t>Набор для бисероплетения (19,5х18см, 18 видов бисера, в боксе) красный (арт. БИС-8386)</t>
  </si>
  <si>
    <t>БИС-8386</t>
  </si>
  <si>
    <t>4670159183860</t>
  </si>
  <si>
    <t>232353</t>
  </si>
  <si>
    <t>Набор для бисероплетения (19,5х18см, 18 видов бисера, в боксе) серый (арт. БИС-8392)</t>
  </si>
  <si>
    <t>БИС-8392</t>
  </si>
  <si>
    <t>4670159183921</t>
  </si>
  <si>
    <t>232350</t>
  </si>
  <si>
    <t>Набор для бисероплетения (19,5х18см, 18 видов бисера, в боксе) синий (арт. БИС-8389)</t>
  </si>
  <si>
    <t>БИС-8389</t>
  </si>
  <si>
    <t>4670159183891</t>
  </si>
  <si>
    <t>232354</t>
  </si>
  <si>
    <t>Набор для бисероплетения (19,5х18см, 4 вида бисера, в боксе) цв. микс (арт. БИС-8393)</t>
  </si>
  <si>
    <t>БИС-8393</t>
  </si>
  <si>
    <t>4670159183938</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</si>
  <si>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4 цвета бисера, 2 лески диаметром 0.6 мм и длиной 10 м, фурнитура: замочки, колечки, 1 ножницы, 1 пинцет. Размер: 19,5х18 см. Упаковка: пластиковый бокс в пакете.</t>
  </si>
  <si>
    <t>232343</t>
  </si>
  <si>
    <t>Набор для бисероплетения (19х17см, 18 видов бисера, в боксе) зеленый (арт. БИС-8376)</t>
  </si>
  <si>
    <t>БИС-8376</t>
  </si>
  <si>
    <t>4670159183761</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</si>
  <si>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19х17 см. Упаковка: пластиковый бокс в пакете.</t>
  </si>
  <si>
    <t>232342</t>
  </si>
  <si>
    <t>Набор для бисероплетения (19х17см, 18 видов бисера, в боксе) красный (арт. БИС-8375)</t>
  </si>
  <si>
    <t>БИС-8375</t>
  </si>
  <si>
    <t>4670159183754</t>
  </si>
  <si>
    <t>232345</t>
  </si>
  <si>
    <t>Набор для бисероплетения (19х17см, 18 видов бисера, в боксе) розовый (арт. БИС-8378)</t>
  </si>
  <si>
    <t>БИС-8378</t>
  </si>
  <si>
    <t>4670159183785</t>
  </si>
  <si>
    <t>232341</t>
  </si>
  <si>
    <t>Набор для бисероплетения (19х17см, 18 видов бисера, в боксе) синий (арт. БИС-8374)</t>
  </si>
  <si>
    <t>БИС-8374</t>
  </si>
  <si>
    <t>4670159183747</t>
  </si>
  <si>
    <t>232344</t>
  </si>
  <si>
    <t>Набор для бисероплетения (19х17см, 18 видов бисера, в боксе) фиолетовый (арт. БИС-8377)</t>
  </si>
  <si>
    <t>БИС-8377</t>
  </si>
  <si>
    <t>4670159183778</t>
  </si>
  <si>
    <t>232356</t>
  </si>
  <si>
    <t>Набор для бисероплетения (19х17см, 18 видов бисера, в боксе) цв. микс (арт. БИС-8397)</t>
  </si>
  <si>
    <t>БИС-8397</t>
  </si>
  <si>
    <t>4670159183976</t>
  </si>
  <si>
    <t>07. ИГРУШКИ ИЗ ДЕРЕВА</t>
  </si>
  <si>
    <t>00. ТМ "Рыжий кот"</t>
  </si>
  <si>
    <t>Игры развивающие</t>
  </si>
  <si>
    <t>169030</t>
  </si>
  <si>
    <t>Деревянная мозаика-сортер (32х31х8) "Считаем до 10" в коробке ( Арт.ИД-6304)</t>
  </si>
  <si>
    <t>ИД-6304</t>
  </si>
  <si>
    <t>4610144863049</t>
  </si>
  <si>
    <t>Деревянная мозаика "Считаем до 10" придется по душе любому ребенку! С ее помощью малыш будет развивать моторику, умственные способности, координацию движений и пространственное мышление, а также учиться простому счету. Игрушка изготовлена из экологически чистой древесины, безопасна, отличается высоким качеством обработки и ярким дизайном. в наборе : 10 фигур 10 цифр, 7 корзинок для шариков,77 шариков,3 карточки, 8 рыб, 55 колец, 1 ложка, 2 палочки, щипцы, удочка. Размер: 32х31х8 см.</t>
  </si>
  <si>
    <t>216411</t>
  </si>
  <si>
    <t>Игрушка развивающая. Сортер "Умная шкатулка 4в1". 23х9,5х12 см (Арт. СР00006)</t>
  </si>
  <si>
    <t>СР00006</t>
  </si>
  <si>
    <t>4630166464307</t>
  </si>
  <si>
    <t>Волшебная шкатулка - это развивающая игра, которая включает в себя несколько игр. В игровом формате ребенок развивает мелкую моторику и логическое мышление. Играясь с волшебной шкатулкой, малыш сможет без труда выучить геометрические фигуры и цвета. Размер: 23х9,5х12 см.</t>
  </si>
  <si>
    <t>Лабиринты деревянные</t>
  </si>
  <si>
    <t>Большие лабиринты</t>
  </si>
  <si>
    <t>169712</t>
  </si>
  <si>
    <t>Лабиринт "КОСМОС" (23*21*20 см)(в коробке) ( Арт. ИД-5131)</t>
  </si>
  <si>
    <t>ИД-5131</t>
  </si>
  <si>
    <t>4610144851312</t>
  </si>
  <si>
    <t>Лабиринт "КОСМОС"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</si>
  <si>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169711</t>
  </si>
  <si>
    <t>Лабиринт "МОРСКОЕ ПУТЕШЕСТВИЕ" (25*21*20 см)(в коробке) ( Арт. ИД-5130)</t>
  </si>
  <si>
    <t>ИД-5130</t>
  </si>
  <si>
    <t>4610144851305</t>
  </si>
  <si>
    <t>Лабиринт "МОРСКОЕ ПУТЕШЕСТВИЕ"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</si>
  <si>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199961</t>
  </si>
  <si>
    <t>Лабиринт (31*28,5*25,2см, в разобранном виде, пленка)  ( Арт. ИД-1602)</t>
  </si>
  <si>
    <t>ИД-1602</t>
  </si>
  <si>
    <t>4670159016021</t>
  </si>
  <si>
    <t>Лабиринт "Собери сам"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31х28,5х25,2 см. В пленке.</t>
  </si>
  <si>
    <t>Обучение</t>
  </si>
  <si>
    <t>026622</t>
  </si>
  <si>
    <t>Деревянная игрушка. Счетный материал. "ГРИБОЧКИ" (Арт. ИД-5924) кратно 12</t>
  </si>
  <si>
    <t>ИД-5924</t>
  </si>
  <si>
    <t>4665304687515</t>
  </si>
  <si>
    <t>Замечательная деревянная игрушка "Учимся считать"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</si>
  <si>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222797</t>
  </si>
  <si>
    <t>Набор для счёта деревянный 24х21х3,7см (Арт.И-4018)</t>
  </si>
  <si>
    <t>И-4018</t>
  </si>
  <si>
    <t>4670159140184</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</si>
  <si>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24х21х3,7 см. Материал: дерево, картон. Упаковка: коробка.</t>
  </si>
  <si>
    <t>222798</t>
  </si>
  <si>
    <t>Набор для счёта деревянный 25х21х4см (цифры на англ. языке, пазлы, палочки для счета)(Арт.И-4019)</t>
  </si>
  <si>
    <t>И-4019</t>
  </si>
  <si>
    <t>4670159140191</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</si>
  <si>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25х21х4 см. В комплекте: палочки для счета (5цветов по 20шт), карточки с примерами, деревянные цифры, карточки-пазлы (на англ. языке), маркер. Материал: дерево, картон. Упаковка: коробка.</t>
  </si>
  <si>
    <t>Рамки-пазлы деревянные</t>
  </si>
  <si>
    <t>РАМКИ-ВКЛАДЫШИ РАЗВИВАЮЩИЕ</t>
  </si>
  <si>
    <t>125851</t>
  </si>
  <si>
    <t>Деревянная игрушка. Рамка-вкладыш (22,5х30см) "УЧИМСЯ СЧИТАТЬ" Арт. AN02348</t>
  </si>
  <si>
    <t>AN02348</t>
  </si>
  <si>
    <t>4665308006121</t>
  </si>
  <si>
    <t>Деревянная рамка-вкладыш "УЧИМСЯ СЧИТАТЬ"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</si>
  <si>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РАМКИ-ПАЗЛЫ</t>
  </si>
  <si>
    <t>197503</t>
  </si>
  <si>
    <t>Деревянная пазл-рамка (14,5х14,5 см) "Полет в космос" (16 элементов) ( Арт. ИД-0133)</t>
  </si>
  <si>
    <t>ИД-0133</t>
  </si>
  <si>
    <t>4670159001331</t>
  </si>
  <si>
    <t>Деревянная пазл-рамка из 16 элементов "Полет в космос"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</si>
  <si>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 xml:space="preserve">РАМКИ-ПАЗЛЫ МАГНИТНЫЕ </t>
  </si>
  <si>
    <t>215089</t>
  </si>
  <si>
    <t>Рамка-пазл магнитная с рыбалкой и маркером 30х30см. (Арт. И-0408)</t>
  </si>
  <si>
    <t>И-0408</t>
  </si>
  <si>
    <t>4670159102083</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</si>
  <si>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</si>
  <si>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Рыбалки</t>
  </si>
  <si>
    <t>151325</t>
  </si>
  <si>
    <t>Рыбалка деревянная магнитная "Груша" (15х14х7,5 см) в коробке (арт. ИД-5549)</t>
  </si>
  <si>
    <t>ИД-5549</t>
  </si>
  <si>
    <t>4680088455495</t>
  </si>
  <si>
    <t>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Размер: 15х14х7,5 см. В коробке.</t>
  </si>
  <si>
    <t>151330</t>
  </si>
  <si>
    <t>Рыбалка деревянная магнитная "Помидор" (15х14х7,5 см) в коробке (арт. ИД-5551)</t>
  </si>
  <si>
    <t>ИД-5551</t>
  </si>
  <si>
    <t>4680088455518</t>
  </si>
  <si>
    <t>125967</t>
  </si>
  <si>
    <t>Рыбалка деревянная магнитная (30х22,5cм) "МЕГА РЫБАЛКА" (+пазл) (в слюде) Арт.AN02407</t>
  </si>
  <si>
    <t>AN02407</t>
  </si>
  <si>
    <t>4665308006473</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</si>
  <si>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</si>
  <si>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Центры игровые</t>
  </si>
  <si>
    <t>222805</t>
  </si>
  <si>
    <t>Набор развивайка деревянный 13х17,5х12,5см (Арт.И-4023)</t>
  </si>
  <si>
    <t>И-4023</t>
  </si>
  <si>
    <t>4670159140238</t>
  </si>
  <si>
    <t>Набор для детей представляет собой деревянный комплект, который предназначен для подбора и сортировки предметов по форме. Этот детский развивающий набор также может использоваться в пальчиковой гимнастике! Деревянная игрушка изготовлена из экологично чистого дерева — ведь безопасность детских игрушек очень важна! Размер: 13х17,5х12,5 см. Материал: дерево, пластик, магнит. Упаковка: коробка.</t>
  </si>
  <si>
    <t>08. ИГРУШКИ ДЛЯ МАЛЫШЕЙ</t>
  </si>
  <si>
    <t>02. МУЗЫКАЛЬНЫЕ ИНСТРУМЕНТЫ (пластик)</t>
  </si>
  <si>
    <t xml:space="preserve"> ТМ "Рыжий кот"</t>
  </si>
  <si>
    <t>Наборы</t>
  </si>
  <si>
    <t>165877</t>
  </si>
  <si>
    <t>Набор музыкальных инструментов-19 "Веселый оркестр"(7 инструментов,в пакете) (Арт. И-4128)</t>
  </si>
  <si>
    <t>И-4128</t>
  </si>
  <si>
    <t>4610144841283</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</si>
  <si>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губная гармошка, кастаньеты, бубен, стучалки 2 шт., колотушка. Размер: дудочка 28,1х4,3х3,3 см; губная гармошка 11х4х2,2 см; кастаньеты 5,9х5,3х2,2 см; бубен 13 см; стучалка 17х5,5х1,5 см; колотушка 16,2х6,6х2,7 см. В пакете.</t>
  </si>
  <si>
    <t xml:space="preserve">Пианино детское </t>
  </si>
  <si>
    <t>193666</t>
  </si>
  <si>
    <t xml:space="preserve">Детское пианино  "Бегемотик"  29,5х4,7х19 см (бат. 2*АА не в компл.,в коробке) ( Арт. 2290619) </t>
  </si>
  <si>
    <t>2290619</t>
  </si>
  <si>
    <t>4620129782333</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</si>
  <si>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коробке. Размер: 29,5х4,7х19 см. Батарейки 2*АА приобретаются отдельно.</t>
  </si>
  <si>
    <t xml:space="preserve">04. ИГРУШКИ ДЛЯ КУПАНИЯ </t>
  </si>
  <si>
    <t xml:space="preserve">Заводные игрушки </t>
  </si>
  <si>
    <t>196729</t>
  </si>
  <si>
    <t>Заводная игрушка для купания."Крабик"(в пакете)(8,3х4,5х3,6 см) ( Арт. 1208438)</t>
  </si>
  <si>
    <t>1208438</t>
  </si>
  <si>
    <t>4620129794312</t>
  </si>
  <si>
    <t>Заводная игрушка для купания "Крабик"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8,3х4,5х3,6 см. Упаковка: пакет.</t>
  </si>
  <si>
    <t>196731</t>
  </si>
  <si>
    <t>Заводная игрушка для купания."Черепашка"(в пакете)(7,6х7х4,5 см) ( Арт. 2163680)</t>
  </si>
  <si>
    <t>2163680</t>
  </si>
  <si>
    <t>4620129794336</t>
  </si>
  <si>
    <t>Заводная игрушка для купания "Черепашка"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7,6х7х4,5 см. Упаковка: пакет.</t>
  </si>
  <si>
    <t>08. РАЗВИВАЩИЕ КОВРИКИ</t>
  </si>
  <si>
    <t xml:space="preserve"> Мягкие коврики для малышей ТМ "Рыжий Кот"</t>
  </si>
  <si>
    <t>230340</t>
  </si>
  <si>
    <t>Коврик развивающий, 80*80*55см, 4 подвесные игрушки, в сумке (Арт. И-7677)</t>
  </si>
  <si>
    <t>И-7677</t>
  </si>
  <si>
    <t>4670159176770</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</si>
  <si>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</si>
  <si>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Мягкие коврики для малышей</t>
  </si>
  <si>
    <t>172167</t>
  </si>
  <si>
    <t>Коврик развивающий с игрушками "Подводный мир" (120х110х50см) (в коробке) (Арт. Y8300305)</t>
  </si>
  <si>
    <t>Y8300305</t>
  </si>
  <si>
    <t>4610144877183</t>
  </si>
  <si>
    <t>Развивающий детский игровой коврик разработан специально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Игрушки идут в комплекте. Поверхность коврика легко чистится, а при необходимости его можно даже постирать. Размер: 120х110х50 см. В коробке.</t>
  </si>
  <si>
    <t>14.СОРТЕРЫ</t>
  </si>
  <si>
    <t>213131</t>
  </si>
  <si>
    <t>Сортер "Учим цвета. Транспорт" (17х9х9см., 36 фигурок,  6 цвет. тарелок, 2 пинцета) (арт. И-9396)</t>
  </si>
  <si>
    <t>И-9396</t>
  </si>
  <si>
    <t>4670159093961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</si>
  <si>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</si>
  <si>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231915</t>
  </si>
  <si>
    <t>Сортер "Фермерский рынок" (20х10х25 см, в коробке) (арт. 2805829)</t>
  </si>
  <si>
    <t>2805829</t>
  </si>
  <si>
    <t>4670159182733</t>
  </si>
  <si>
    <t>Сортер "Фермерский рынок"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Материал: пластик. Размер упаковки 20х10х25 см. В коробке.</t>
  </si>
  <si>
    <t>231913</t>
  </si>
  <si>
    <t>Сортер "Фрукты" (23х20 см, 2 тарелки, щипцы, фрукты, в пакете) (арт. 2805826)</t>
  </si>
  <si>
    <t>2805826</t>
  </si>
  <si>
    <t>4670159182719</t>
  </si>
  <si>
    <t>Сортер "Фрукты"создан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Материал: пластик. Размер упаковки 23х20 см. В пакете с хедером.</t>
  </si>
  <si>
    <t>231914</t>
  </si>
  <si>
    <t>Сортер "Фрукты" (34х20 см, 2 тарелки, щипцы, поднос, фрукты, в пакете) (арт. 2399158)</t>
  </si>
  <si>
    <t>2399158</t>
  </si>
  <si>
    <t>4670159182726</t>
  </si>
  <si>
    <t>Сортер "Фрукты"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поднос. Материал: пластик. Размер упаковки 34х20 см. В пакете с хедером.</t>
  </si>
  <si>
    <t xml:space="preserve">15.РУЛИ </t>
  </si>
  <si>
    <t>195000</t>
  </si>
  <si>
    <t>Муз.развивающая игрушка РУЛЬ "Тигренок" 20 см(звук,бат.3хАА не в компл.,в пак.) ( Арт. 2173350)</t>
  </si>
  <si>
    <t>2173350</t>
  </si>
  <si>
    <t>4620129788359</t>
  </si>
  <si>
    <t>Маленький гонщик непременно придёт в восторг от невероятного музыкального руля "Тигренок".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</si>
  <si>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 xml:space="preserve">23. РАЗВИВАЮЩИЕ ИГРУШКИ </t>
  </si>
  <si>
    <t>229034</t>
  </si>
  <si>
    <t>Развивающая игрушка (10 в 1) 12х12х12 см в коробке (Арт. 2473510BB)</t>
  </si>
  <si>
    <t>2473510BB</t>
  </si>
  <si>
    <t>4670159155317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</si>
  <si>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12х12х12 см.</t>
  </si>
  <si>
    <t>229037</t>
  </si>
  <si>
    <t>Развивающая игрушка (5 в 1) 12,5х15,5х6,5 см в коробке (Арт. 2347198BB)</t>
  </si>
  <si>
    <t>2347198BB</t>
  </si>
  <si>
    <t>4670159155348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</si>
  <si>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12,5х15,5х6,5 см.</t>
  </si>
  <si>
    <t>229011</t>
  </si>
  <si>
    <t>Развивающий "Жираф" (ушки, ручки прорезыватели, кнопки поп-ит, в короб) (Арт. 2800506BB)</t>
  </si>
  <si>
    <t>2800506BB</t>
  </si>
  <si>
    <t>4670159155232</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</si>
  <si>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У игрушки есть ушки, ручки прорезыватели и кнопки поп-ит. Материал: пластик, полимерный материал. Упаковка: коробка.</t>
  </si>
  <si>
    <t>24. РАЗВИВАЮЩИЕ ИГРОВЫЕ ЦЕНТРЫ</t>
  </si>
  <si>
    <t>193382</t>
  </si>
  <si>
    <t>Игровой центр-каталка голубой (свет,звук), (66х11,5х45см) бат 3хАА не в комп. ( Арт. 2007947)</t>
  </si>
  <si>
    <t>2007947</t>
  </si>
  <si>
    <t>4620129780506</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</si>
  <si>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</si>
  <si>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229005</t>
  </si>
  <si>
    <t>Телефончик развивающий "Кролик" (ушки, ручки прорезыватели, кнопки поп-ит, в коробке) (Арт. 2800507)</t>
  </si>
  <si>
    <t>2800507BB</t>
  </si>
  <si>
    <t>4670159155188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</si>
  <si>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</si>
  <si>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26.ПОГРЕМУШКА-СПИННЕР</t>
  </si>
  <si>
    <t>218986</t>
  </si>
  <si>
    <t>Погремушка-спиннер на присоске (Арт. Y26033058)</t>
  </si>
  <si>
    <t>Y26033058</t>
  </si>
  <si>
    <t>4670159122302</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</si>
  <si>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10,8х4х3 см, 9,5х9,5х3 см, 8,5х10,5х3 см. Материал: пластик и резина. В коробке.</t>
  </si>
  <si>
    <t>09. ТОВАРЫ ДЛЯ МАЛЫШЕЙ</t>
  </si>
  <si>
    <t>05. ЗАМКИ-БЛОКИРАТОРЫ ТМ РК</t>
  </si>
  <si>
    <t>236717</t>
  </si>
  <si>
    <t>ЗАМОК БЛОКИРАТОР (6 ШТУК  В НАБОРЕ) (Арт. ЗА-9512)</t>
  </si>
  <si>
    <t>ЗА-9512</t>
  </si>
  <si>
    <t>4670159195122</t>
  </si>
  <si>
    <t>Замок блокатор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</si>
  <si>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236718</t>
  </si>
  <si>
    <t>ЗАМОК БЛОКИРАТОР (8 ШТУК В НАБОРЕ) (Арт. ЗА-9513)</t>
  </si>
  <si>
    <t>ЗА-9513</t>
  </si>
  <si>
    <t>4670159195139</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</si>
  <si>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</si>
  <si>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236724</t>
  </si>
  <si>
    <t>ЗАЩИТНЫЕ УГОЛКИ L-ОБРАЗНОЙ ФОРМЫ (4 ШТУКИ В НАБОРЕ) (Арт. ЗА-9519)</t>
  </si>
  <si>
    <t>ЗА-9519</t>
  </si>
  <si>
    <t>4670159195191</t>
  </si>
  <si>
    <t>Защитные силиконовые накладки на углы сглаживают углы в доме и обеспечивают безопасность ребенка от травм. Прозрачные накладки выполнены из мягкого силикона. С помощью двусторонней самоклеящейся ленты легко крепятся на углы. Подходят для фиксации на углах всех видов мебели: столов, шкафов, кроватей, комодов, тумб и т.д. Могут крепиться на любые поверхности (дерево, стекло, пластик и т. д.). С этими накладками дети будут в безопасности!</t>
  </si>
  <si>
    <t>236723</t>
  </si>
  <si>
    <t>ЗАЩИТНЫЕ УГОЛКИ КРУГЛОЙ ФОРМЫ (4 ШТУКИ В НАБОРЕ) (Арт. ЗА-9518)</t>
  </si>
  <si>
    <t>ЗА-9518</t>
  </si>
  <si>
    <t>4670159195184</t>
  </si>
  <si>
    <t>Защитные уголки L-образной формы обеспечивают надежную защиту углов мебели от повреждений. В наборе 4 штуки, что позволяет защитить сразу несколько углов.</t>
  </si>
  <si>
    <t>236722</t>
  </si>
  <si>
    <t>МАГНИТНЫЙ ЗАМОК БЛОКИРАТОР (4+1 ШТ В НАБОРЕ) (Арт. ЗА-9517)</t>
  </si>
  <si>
    <t>ЗА-9517</t>
  </si>
  <si>
    <t>4670159195177</t>
  </si>
  <si>
    <t>Невидимые магнитные блокираторы - это простой и эффективный способ защиты ребенка от защемления пальчиков и от опасных предметов. Дверные замочки устанавливаются без сверления внутри тумбы, не портят внешний вид и абсолютно незаметны в интерьере. Этапы установки:1) приклейте одну составляющую замка к неподвижной части мебели 2)ответную половинку прикрепите на внутреннюю сторону дверцы при помощи специального шаблона, который входит в набор 3)закройте шкаф 4)откройте магнитным ключом. Этот тип механизма хорош для всех видов шкафов: выдвижные, распашные двойные, откидные ящики. Принцип работы очень прост. Когда магнит приближается, блокирующий язычок опускается, и ящик открывается. Если отвести магнит, защелка сомкнется.</t>
  </si>
  <si>
    <t>07. СКЛАДНЫЕ КОВРИКИ ТМ РК</t>
  </si>
  <si>
    <t>237206</t>
  </si>
  <si>
    <t>Складной коврик (200x180x0,8см,  двухсторонний, водонепроницаемый) (арт. КВ-8729)</t>
  </si>
  <si>
    <t>КВ-8729</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</si>
  <si>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200х180х0,8 см. Особенности: двухсторонний, водонепроницаемый. Материал: вспененный полиэтилен. В коробке.</t>
  </si>
  <si>
    <t>237207</t>
  </si>
  <si>
    <t>Складной коврик (200x180x0,8см,  двухсторонний, водонепроницаемый) (арт. КВ-8730)</t>
  </si>
  <si>
    <t>КВ-8730</t>
  </si>
  <si>
    <t>237208</t>
  </si>
  <si>
    <t>Складной коврик (200x180x0,8см,  двухсторонний, водонепроницаемый) (арт. КВ-8731)</t>
  </si>
  <si>
    <t>КВ-8731</t>
  </si>
  <si>
    <t>08. ПАЛАТКИ ИГРОВЫЕ</t>
  </si>
  <si>
    <t>214315</t>
  </si>
  <si>
    <t>Палатка игровая "Летний домик", цвет голубой, 140*140*135 см, в сумке(Арт. SMYQ17-B)</t>
  </si>
  <si>
    <t>SMYQ17-B</t>
  </si>
  <si>
    <t>4670159094586</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</si>
  <si>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голубой.</t>
  </si>
  <si>
    <t>237164</t>
  </si>
  <si>
    <t>Палатка игровая (130х100х130см) (арт. G00000193)</t>
  </si>
  <si>
    <t>G00000193</t>
  </si>
  <si>
    <t>4670159210443</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</si>
  <si>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130х100х130см. Материал: пластик, хлопок, полиэстер. В текстильной сумке. </t>
  </si>
  <si>
    <t>141135</t>
  </si>
  <si>
    <t>Палатка игровая (150х120х120см)  "Вигвам синий" (в коробке) (Арт. 8179)</t>
  </si>
  <si>
    <t>8179</t>
  </si>
  <si>
    <t xml:space="preserve">4665308223962 </t>
  </si>
  <si>
    <t>Палатка игровая "Вигвам синий"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150х120х120 см. В коробке. Дно имеется, материал: 100% полиэстер 300D.</t>
  </si>
  <si>
    <t>154045</t>
  </si>
  <si>
    <t>Палатка игровая туннель (46х180 см) "ГУСЕНИЧКА" (в коробке) (арт. 8601)</t>
  </si>
  <si>
    <t>8601</t>
  </si>
  <si>
    <t>4680088478593</t>
  </si>
  <si>
    <t>Каждый ребёнок мечтает о собственном домике, поэтому игровая палатка "ГУСЕНИЧКА"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</si>
  <si>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214235</t>
  </si>
  <si>
    <t>Палатка игровая, 88 деталей, полотно в к-те, размер коробки 35х5,5х25см (Арт. 2103363)</t>
  </si>
  <si>
    <t>2103363</t>
  </si>
  <si>
    <t>4670159098058</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</si>
  <si>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В комплекте: 88 деталей, полотно. Размер: 35х5,5х25 см. Особенности: палки в темноте светятся, размер полотна-1,6х1,2 м, только оранженный. В коробке.</t>
  </si>
  <si>
    <t>10. ТРАНСПОРТ ИГРОВОЙ</t>
  </si>
  <si>
    <t>00. ТМ "РЫЖИЙ КОТ"</t>
  </si>
  <si>
    <t>Машинки (свет, звук)</t>
  </si>
  <si>
    <t>255498</t>
  </si>
  <si>
    <t>Машинка инерционная (дрифтует,16,5х7,8х5,5 см, желтый, свет, звук) в пакете (Арт. ИК-0837)</t>
  </si>
  <si>
    <t>ИК-0837</t>
  </si>
  <si>
    <t>4650239008375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</si>
  <si>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жёлтый. В пакете с хедером.</t>
  </si>
  <si>
    <t>255501</t>
  </si>
  <si>
    <t>Машинка инерционная (дрифтует,16,5х7,8х5,5 см, красный, свет, звук) в пакете (Арт.ИК-0839)</t>
  </si>
  <si>
    <t>ИК-0839</t>
  </si>
  <si>
    <t>4650239008399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</si>
  <si>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красный. В пакете с хедером.</t>
  </si>
  <si>
    <t>255500</t>
  </si>
  <si>
    <t>Машинка инерционная (дрифтует,16,5х7,8х5,5, белый, свет, звук) в пакете (Арт. ИК-0838)</t>
  </si>
  <si>
    <t>ИК-0838</t>
  </si>
  <si>
    <t>4650239008382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</si>
  <si>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белый. В пакете с хедером.</t>
  </si>
  <si>
    <t>Машины и мотоциклы</t>
  </si>
  <si>
    <t>210172</t>
  </si>
  <si>
    <t>Машинка инерционная (12,7х5,3х5 см, цвет микс, в пакете) (Арт. МИ-7492)</t>
  </si>
  <si>
    <t>МИ-7492</t>
  </si>
  <si>
    <t>4670159074922</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</si>
  <si>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12,7х5,3х5 см. Цвет микс. В пакете.</t>
  </si>
  <si>
    <t>Стройтехника</t>
  </si>
  <si>
    <t>214354</t>
  </si>
  <si>
    <t>Самосвал инерционный (12,8х7,2х7,1 см, свет и звук, подвижные детали, в пакете) (Арт. И-9423)</t>
  </si>
  <si>
    <t>И-9423</t>
  </si>
  <si>
    <t>4670159098331</t>
  </si>
  <si>
    <t>Машинка "Самосвал "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12,8х7,2х7,1 см. Размеры кузова грузовика: 11.5х6.5х4.5 см. Особенности: свет и звук, подвижные детали. В пакете.</t>
  </si>
  <si>
    <t>214372</t>
  </si>
  <si>
    <t>Строительная машина инерционная(крюк может поворачиваться на 360°, в пакете) (Арт. И-9429)</t>
  </si>
  <si>
    <t>И-9429</t>
  </si>
  <si>
    <t>4670159098393</t>
  </si>
  <si>
    <t>Строительная машина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крюк может поворачиваться на 360°. В пакете.</t>
  </si>
  <si>
    <t>214383</t>
  </si>
  <si>
    <t>Экскаватор (8,4х6,3х11,2 см, ковш может поворачиваться на 360°, в пакете) (Арт. И-9431)</t>
  </si>
  <si>
    <t>И-9431</t>
  </si>
  <si>
    <t>4670159098416</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</si>
  <si>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8,4х6,3х11,2 см. Особенности: ковш может поворачиваться на 360°. В пакете.</t>
  </si>
  <si>
    <t>214337</t>
  </si>
  <si>
    <t>Экскаватор инерционный (20,2х8,2х9,7 см, подвижные детали, в пакете) (Арт. И-9418)</t>
  </si>
  <si>
    <t>И-9418</t>
  </si>
  <si>
    <t>4670159098287</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</si>
  <si>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20,2х8,2х9,7 см. Особенности: подвижные детали. В пакете.</t>
  </si>
  <si>
    <t>01. ТРАНСПОРТ В АССОРТИМЕНТЕ (металл)</t>
  </si>
  <si>
    <t>Машинки легковые инерционные</t>
  </si>
  <si>
    <t>Блистер</t>
  </si>
  <si>
    <t>180468</t>
  </si>
  <si>
    <t>Машинка инерционная "Гоночный автомобиль-1"(7,5 см, металл,1:64,6 видов микс,в блист.)(Арт. 2103188)</t>
  </si>
  <si>
    <t>2103188</t>
  </si>
  <si>
    <t>4620129720410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</si>
  <si>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 см. Масштаб: 1:64. В ассортименте 6 видов микс. В блистере.</t>
  </si>
  <si>
    <t>180469</t>
  </si>
  <si>
    <t>Машинка инерционная "Гоночный автомобиль-2"(7,5 см,металл,1:64,6 видов микс,в блист.)(Арт. 2103189)</t>
  </si>
  <si>
    <t>2103189</t>
  </si>
  <si>
    <t>4620129720427</t>
  </si>
  <si>
    <t>Наборы машинок, игровые наборы</t>
  </si>
  <si>
    <t>Коробка, блистер</t>
  </si>
  <si>
    <t>214226</t>
  </si>
  <si>
    <t>Военная техника в наборе (25х3,9х28,8 см, металл, в кор.) (Арт. 2015725)</t>
  </si>
  <si>
    <t>2015725</t>
  </si>
  <si>
    <t>4670159097860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</si>
  <si>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25х3,9х28,8 см. В коробке.</t>
  </si>
  <si>
    <t>165377</t>
  </si>
  <si>
    <t>Набор машинок "Спецтехника.Скорая помощь" (металл, 3шт., 2 вида микс, в коробке) (Арт. 2029111)</t>
  </si>
  <si>
    <t>2029111</t>
  </si>
  <si>
    <t>4610144840873</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</si>
  <si>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Количество машинок в наборе: 3 шт., 2 вида микс. В коробке.</t>
  </si>
  <si>
    <t>Танки, военная техника</t>
  </si>
  <si>
    <t>212746</t>
  </si>
  <si>
    <t>Машинка "Военная техника" (1:64, 6 видов микс,металлическая,в блистере)(Арт. 2103194)</t>
  </si>
  <si>
    <t>2103194</t>
  </si>
  <si>
    <t>4670159092810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</si>
  <si>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Микс 6 видов. В блистере.</t>
  </si>
  <si>
    <t>02. ТРАНСПОРТ В АССОРТИМЕНТЕ (пластик)</t>
  </si>
  <si>
    <t>Машинки свет, звук, пар с гаражом</t>
  </si>
  <si>
    <t>Пакет, сетка</t>
  </si>
  <si>
    <t>239779</t>
  </si>
  <si>
    <t>Инерционная машинка (1 шт, цвет микс 6 видов, р-р м-ки 6,2х10х6,8, пластик, пакет)(Арт. M1723-5)</t>
  </si>
  <si>
    <t>M1723-5</t>
  </si>
  <si>
    <t>4640163451248</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</si>
  <si>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6,2х10х6,8 см. Возрастная категория 3+. Цвет: микс. Материал: пластик. В пакете.</t>
  </si>
  <si>
    <t>239778</t>
  </si>
  <si>
    <t>Инерционная машинка (1 шт, цвет микс, 6 видов, р-р м-ки 4,5х4,5х10 см, пластик, пакет)(Арт. M1647-1)</t>
  </si>
  <si>
    <t>M1647-1</t>
  </si>
  <si>
    <t>4640163451231</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</si>
  <si>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4,5х4,5х10 см. Возрастная категория 3+. Цвет: микс. Материал: пластик. В пакете.</t>
  </si>
  <si>
    <t>261152</t>
  </si>
  <si>
    <t>Машинка инерционная трюковая (цвет микс, может делать кувырок, в пакете) (Арт. 3128792)</t>
  </si>
  <si>
    <t>3128792</t>
  </si>
  <si>
    <t>4670419710317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</si>
  <si>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</si>
  <si>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Пакет</t>
  </si>
  <si>
    <t>239838</t>
  </si>
  <si>
    <t>Инерционные машинки "Животное на мотоцикле" (в н-е 4 шт, р-р м-к 7х13х12,5 см, пакет) (Арт. 2796171)</t>
  </si>
  <si>
    <t>2796171</t>
  </si>
  <si>
    <t>4640163451439</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</si>
  <si>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7х13х12,5 см. Материал: пластик. Упаковка: пакет. В наборе: 4 шт.</t>
  </si>
  <si>
    <t>Транспорт на батарейках</t>
  </si>
  <si>
    <t>164224</t>
  </si>
  <si>
    <t>Гоночная машинка с шестеренками (20,3 см, свет, бат. 3шт.АА не в компл., в коробке) (Арт. 2023342)</t>
  </si>
  <si>
    <t>2023342</t>
  </si>
  <si>
    <t>4610144824477</t>
  </si>
  <si>
    <t>Гоночная 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</si>
  <si>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164226</t>
  </si>
  <si>
    <t>Машинка "Автобус с шестеренками" (22,7 см, свет, бат. 3шт.АА не в компл., в коробке) (Арт. 2051917)</t>
  </si>
  <si>
    <t>2051917</t>
  </si>
  <si>
    <t>4610144824521</t>
  </si>
  <si>
    <t>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</si>
  <si>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03. МАШИНКИ НА РАДИОУПРАВЛЕНИИ</t>
  </si>
  <si>
    <t>Внедорожники, большие колеса РУ</t>
  </si>
  <si>
    <t xml:space="preserve"> до 15 см</t>
  </si>
  <si>
    <t>197300</t>
  </si>
  <si>
    <t>Машинка на р/у "Джип" (14х9,5х9 см,свет,акк. 2.4V в компл, 2*АА не в комп.,цвет микс,в кор.) 2171792</t>
  </si>
  <si>
    <t>2171792</t>
  </si>
  <si>
    <t>4620129798495</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</si>
  <si>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Радиус действия пульта 7-10 м, время зарядки 2-3 часа, время игры 30 минут. Размер: 14х9,5х9 см. Цвет микс. В коробке. В комплекте: аккумулятор 2,4V, пульт. Батарейки 2*АА приобретаются отдельно.</t>
  </si>
  <si>
    <t>197290</t>
  </si>
  <si>
    <t>Машинка на р/у "Джип"(14х9,5х8см,2 цв микс,свет,аккум.3.7V в компл, 2*АА не в компл.,в кор.) 2075444</t>
  </si>
  <si>
    <t>2075444</t>
  </si>
  <si>
    <t>4620129798396</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</si>
  <si>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Размер: 14х9,5х8 см. Цвет микс. В коробке. В комплекте: аккумулятор 3,7V, пульт. Батарейки 2*АА приобретаются отдельно. 2 цвета микс</t>
  </si>
  <si>
    <t>15 - 25см</t>
  </si>
  <si>
    <t>229565</t>
  </si>
  <si>
    <t>Машина на р/у (25х11х8,5 см, батарейки в комплекте) (Арт. Y15090037)</t>
  </si>
  <si>
    <t>Y15090037</t>
  </si>
  <si>
    <t>4670159175827</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</si>
  <si>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25х11х8,5 см. Упаковка: коробка с окном. Цвет: голубой. Особенности: диаметр колес - 9,5 см, материал колес - резина, время заряда 2,5 - 3 часа, время работы 25 минут, аккумулятор 3,7 вольт включен, батарейки 2*АА включены.</t>
  </si>
  <si>
    <t>более 25см</t>
  </si>
  <si>
    <t>229047</t>
  </si>
  <si>
    <t>Машина на р/у (масштаб 1:18, 36 км/ч, 4 канала, USB, в коробке)(Арт.Y23979009)</t>
  </si>
  <si>
    <t>Y23979009</t>
  </si>
  <si>
    <t>4670159173083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</si>
  <si>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t>
  </si>
  <si>
    <t>Машинки легковые Р/У</t>
  </si>
  <si>
    <t>198832</t>
  </si>
  <si>
    <t>Машинка на р/у "Кабриолет"(25х10,5х6,5см,свет, 2 цв.микс,3*АА и 2*АА не в к-те,в кор.)(Арт. 2226307)</t>
  </si>
  <si>
    <t>2226307</t>
  </si>
  <si>
    <t>4670159006695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</si>
  <si>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Батарейки 2*АА и 3*АА приобретаются отдельно. Размер:25х10,5х6,5 см. В коробке. 2 цвета микс</t>
  </si>
  <si>
    <t>Перевертыши, вездеходы, амфибии Р/У</t>
  </si>
  <si>
    <t>229570</t>
  </si>
  <si>
    <t>Машина на радиоуправлении (15,7 см, USB, акк. 7,2V, бат 2хАА в комплекте, в коробке)(Арт. Y16072623)</t>
  </si>
  <si>
    <t>Y16072623</t>
  </si>
  <si>
    <t>4670159175841</t>
  </si>
  <si>
    <t>Игрушечная машинкана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15,7 см. Упаковка: коробка с окном. Особенности: USB, диаметр  передних колес - 4,7 см, задних - 6,3 см, материал колес - резина, время заряда 3 часа, время работы 20 минут, аккумулятор 7.2V“AA” Ni-CD  включен, батарейки 2*1.5V"AA"  включены. Цвет: красный.</t>
  </si>
  <si>
    <t>222690</t>
  </si>
  <si>
    <t>Машинка в колесе на радиоуправлении (34,9х15,9х28,9 см, 3.7V аккумулятор в комплекте)(Арт.И-3981)</t>
  </si>
  <si>
    <t>И-3981</t>
  </si>
  <si>
    <t>4670159139812</t>
  </si>
  <si>
    <t xml:space="preserve">Ваш ребенок не заскучает, если у него появится такая игрушка на радиоуправлении! С ней можно придумать много разных игр и сюжетов. Веселые машинки для подходят для активных детей, которые любят подвижные игры. Они подойдут даже для маленьких детей, так как у них нет мелких деталей. Трюковая машинка идеальный вариант для ваших детей, если вы беспокоитесь за их безопасность! Скорость 5 км/ч, дальность действия пульта
20 метров. Аккумулятор 3.7V идет в комплекте. Упаковка: коробка. Размер: 34,9х15,9х28,9 см. Материал: пластик. </t>
  </si>
  <si>
    <t>223936</t>
  </si>
  <si>
    <t>Машинка р/у (13,5х18х12 см, зелёный, USB и аккум. 3.4V в ком-е, бат. 2*AA не в ком-е)(Арт.И-4913)</t>
  </si>
  <si>
    <t>И-4913</t>
  </si>
  <si>
    <t>4670159149132</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</si>
  <si>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зеленый. В комплекте: USB и аккумулятор 3.4 В. Батарейки 2*АА не входят. Размеры: 13,5х18х12 см. Материал: пластик. Упаковка: коробка с окном.</t>
  </si>
  <si>
    <t>05. ТРЕКИ</t>
  </si>
  <si>
    <t>Треки с батарейками</t>
  </si>
  <si>
    <t>224520</t>
  </si>
  <si>
    <t>Автотрек (68х64х27 см, светящийся, на бат. 3*ААА не в комплекте)(Арт. Y26938005)</t>
  </si>
  <si>
    <t>Y26938005</t>
  </si>
  <si>
    <t>4670159150183</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</si>
  <si>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68х64х27 см. Размер лодки: 9,5х7,5х7,5 см. Материал: пластик. Упаковка: коробка.</t>
  </si>
  <si>
    <t>224519</t>
  </si>
  <si>
    <t>Автотрек (86х29х32 см, светящийся, на бат. 3*ААА не в комплекте)(Арт. Y26938003)</t>
  </si>
  <si>
    <t>Y26938003</t>
  </si>
  <si>
    <t>4670159150176</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</si>
  <si>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86х29х32 см. Размер лодки: 9,5х7,5х7,5 см. Материал: пластик. Упаковка: коробка.</t>
  </si>
  <si>
    <t>224518</t>
  </si>
  <si>
    <t>Автотрек (светящийся, 68х29х20 см, на бат. 3*ААА не в комплекте, в коробке)(Арт. Y26938001)</t>
  </si>
  <si>
    <t>Y26938001</t>
  </si>
  <si>
    <t>4670159150169</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</si>
  <si>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35х7х26 см. Размер лодки: 9,5х7,5х7,5 см. Материал: пластик. Упаковка: коробка.</t>
  </si>
  <si>
    <t>Треки с механическим запуском, ручные</t>
  </si>
  <si>
    <t>217026</t>
  </si>
  <si>
    <t>Трек "Яркие гонки" (6 маш., 39,3х10,1х24,7 см, размер машинки 1,5х3х4,5 см)(Арт. Y26682001)</t>
  </si>
  <si>
    <t>Y26682001</t>
  </si>
  <si>
    <t>4670159113577</t>
  </si>
  <si>
    <t>Трек "Яркие гонки"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39,3х10,1х24,7 см. В комплекте: 6 машинок. Основа трека: дерево Размер машинки: 1,5х3х4,5см. В коробке.</t>
  </si>
  <si>
    <t>11. ИГРУШКИ ДЛЯ МАЛЬЧИКОВ</t>
  </si>
  <si>
    <t>00. ТМ Рыжий кот</t>
  </si>
  <si>
    <t>Оружие</t>
  </si>
  <si>
    <t>224859</t>
  </si>
  <si>
    <t>Автомат 3в1 син.(св., звук, генератор пузырей, софт пули)  на бат. 6*LR44 (в комплекте) (Арт.И-5174)</t>
  </si>
  <si>
    <t>И-5174</t>
  </si>
  <si>
    <t>4670159151746</t>
  </si>
  <si>
    <t>Автомат 3 в 1 содержит в себе 3 режима захватывающей игры: 
Просто налейте мыльный раствор в магазин автомата и нажмите на курок - из бластера вылетит облако разноцветных мыльных пузырей. 
Зарядите один мягкий снаряд в дуло пистолета и нажмите на курок - оружие готово к стрельбе по мишеням, входящим в комплект. Игра идеально подойдет для военных сценариев или веселых вечеринок. 
В верхней части игрушечного оружия есть отверстие под крышкой, куда можно положить водяные пули-орбизы. В этом режиме бластер превращается в орбибольный автомат. 
Световые и звуковые эффекты добавят еще больше веселья и реализма. 
Цвет: синий. Функции: свет, звук, генератор мыльных пузырей. Работает на батарейках 6*LR44 (входят в комплект). Пули: в комплекте 16 софт пуль 50мл*2, расстояние выстрела 6-7 м. Материал: пластик. Упаковка: коробка. Размер оружия: 41х19х22 см.</t>
  </si>
  <si>
    <t>01. ОРУЖИЕ</t>
  </si>
  <si>
    <t>ОРУЖИЕ (механическое)</t>
  </si>
  <si>
    <t>Автоматы</t>
  </si>
  <si>
    <t>185505</t>
  </si>
  <si>
    <t>Автомат-трещотка "Сезон охоты" (40 см, в пакете) ( Арт. 2010168)</t>
  </si>
  <si>
    <t>2010168</t>
  </si>
  <si>
    <t>4620129740272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</si>
  <si>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Без мишени в наборе. Размер: 40 см. В пакете.</t>
  </si>
  <si>
    <t>ОРУЖИЕ (свет/звук)</t>
  </si>
  <si>
    <t>Пистолеты</t>
  </si>
  <si>
    <t>195545</t>
  </si>
  <si>
    <t>Игрушечное оружие "Космический выстрел" (звук,свет,в пак.) (24,5x5х16,5cм) ( Арт. 2236919)</t>
  </si>
  <si>
    <t>2236919</t>
  </si>
  <si>
    <t>4620129790123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</si>
  <si>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24,5x5х16,5 см. В пакете. Батарейки 3*АА приобретаются отдельно.</t>
  </si>
  <si>
    <t>195536</t>
  </si>
  <si>
    <t>Пистолет  "Цель" (свет,звук,проекция,2*АА не в комп., в пакете) (16,5x3х11 cм) ( Арт. 2305500)</t>
  </si>
  <si>
    <t>2305500</t>
  </si>
  <si>
    <t>4620129790192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</si>
  <si>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проекция. Размер: 16,5x3х11 см. В пакете. Батарейки 2*АА приобретаются отдельно.</t>
  </si>
  <si>
    <t>ОРУЖИЕ С ГИЛЬЗАМИ</t>
  </si>
  <si>
    <t>213558</t>
  </si>
  <si>
    <t>Винтовка автомат 95см,usb,7,4V акк в к-кте,24пат,пластик,коробка 20,5*8*4,5см арт. Y23015018</t>
  </si>
  <si>
    <t>Y23015018</t>
  </si>
  <si>
    <t>4640163452474</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</si>
  <si>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95х6х20 см, 24 патрона, usb,7,4V акк в к-кте. Размер коробки: 20,5х8х4,5 см. Дальность стрельбы 10 м. Время зарядки 2 часа,время работы 25 минут. Автоматическая,может стрелять очередью. Материал: пластик: ABS-пластик. Упаковка: коробка.</t>
  </si>
  <si>
    <t>213548</t>
  </si>
  <si>
    <t>Винтовка,размер 90 см,20патронов,6 шт в заряд,пластик,коробка 66,8*26,5*7 арт. Y25249002</t>
  </si>
  <si>
    <t>Y25249002</t>
  </si>
  <si>
    <t>4640163452443</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</si>
  <si>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90 см, 20 патронов, 6 шт. в заряде. Размер коробки: 66,8х26,5х7 см. Дальность стрельбы 9 м. В наборе 24 предмета. Возрастная категория 8+. Механический, одиночная стрельба. Материал: пластик: ABS-пластик. Упаковка: коробка.</t>
  </si>
  <si>
    <t>ОРУЖИЕ С МЯГКИМИ ПУЛЯМИ, ПРИСОСКАМИ, ШАРИКАМИ, ГИЛЬЗАМИ</t>
  </si>
  <si>
    <t>АВТОМАТЫ, РУЖЬЯ</t>
  </si>
  <si>
    <t>212448</t>
  </si>
  <si>
    <t>Автомат с софт-патронами (20 патронов), 3*AA  не в к-те, длина 43см (арт. 2144539)</t>
  </si>
  <si>
    <t>2144539</t>
  </si>
  <si>
    <t>4670159087755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</si>
  <si>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 см. В комплекте: 20 патронов. Батарейки 3*AA не в комплекте. В коробке.</t>
  </si>
  <si>
    <t>212452</t>
  </si>
  <si>
    <t>Автомат с софт-патронами (20 патронов), 4*AA не в к-те, 52,5х8,5х32см (арт. 2414595)</t>
  </si>
  <si>
    <t>2414595</t>
  </si>
  <si>
    <t>4670159087793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</si>
  <si>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обойму помещается 10 патронов. Размер: 52,5х8,5х32 см. В комплекте: 20 патронов. Батарейки 4*AA не в комплекте. В коробке.</t>
  </si>
  <si>
    <t>ПИСТОЛЕТЫ</t>
  </si>
  <si>
    <t>212445</t>
  </si>
  <si>
    <t>Бластер с софт-патронами (10 патронов) 3*AA не в к-те, 53х7х24см (арт. 2127173)</t>
  </si>
  <si>
    <t>2127173</t>
  </si>
  <si>
    <t>4670159087724</t>
  </si>
  <si>
    <t>Игрушка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53х7х24 см. В комплекте: 10 патронов. Батарейки 3*AA не в комплекте. В коробке.</t>
  </si>
  <si>
    <t>212453</t>
  </si>
  <si>
    <t>Бластер с софт-патронами (6 патронов), 29х5,5х22см (арт. 2414593)</t>
  </si>
  <si>
    <t>2414593</t>
  </si>
  <si>
    <t>4670159087809</t>
  </si>
  <si>
    <t>Все мальчишки любят играть в "войнушку", поэтому бластер с софт-патронами станет отличным подарком для вашего ребенка! Игрушка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29х5,5х22 см. В комплекте: 6 патронов. В коробке.</t>
  </si>
  <si>
    <t>185080</t>
  </si>
  <si>
    <t>Детское мини оружие с софт-патронами (17см) (6 патронов в компл.,цвет-микс, в пакете) (Арт. 2058891)</t>
  </si>
  <si>
    <t>2058891</t>
  </si>
  <si>
    <t>4620129738095</t>
  </si>
  <si>
    <t>Методы воспитания и образования будут меняться бесконечно, но во все времена постоянным остаётся одно ― радость ребёнка от подаренной ему игрушки. Как известно, счастливая улыбка крохи ― самая большая награда для родителей. Оружие с софт-патронами — отличный подарок вашему малышу. Игрушечное оружие непременно понравится ребенку и позволит весело провести время играя с друзьями в войнушку. В комплекте: 6 патронов. Размер: 17 см. В пакете. Цвет: микс.</t>
  </si>
  <si>
    <t>195550</t>
  </si>
  <si>
    <t>Пистолет  "Точное попадание" (8 пуль мягких, в пакете) (31x4,5х23 cм) ( Арт. 2209456)</t>
  </si>
  <si>
    <t>2209456</t>
  </si>
  <si>
    <t>4620129790185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</si>
  <si>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игрушечное оружие "Точное попадание" выглядит эффектно и напоминает настоящее оружие, при этом является безопасным и лёгким. Оно точно никого не оставит равнодушным! Пистолет поможет малышу бороться с преступностью, преследовать врагов и защищать мирных жителей. Такие активные сюжетные игры развивают воображение, мышление ребенка, навыки социализации. В комплекте: пули (8 шт). Размер: 31x4,5х23 см. В пакете.</t>
  </si>
  <si>
    <t>199153</t>
  </si>
  <si>
    <t>Пистолет "Точная цель" (11х4х13 см) (3 софт-патрона,держатель для пуль,в пакете) ( Арт. 2278073)</t>
  </si>
  <si>
    <t>2278073</t>
  </si>
  <si>
    <t>4670159008125</t>
  </si>
  <si>
    <t>Какой мальчишка не любит играть в "войнушку"? Пистолет "Точная цель"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софт-патрона, держатель для пуль. Размер: 11х4х13 см. В пакете.</t>
  </si>
  <si>
    <t>ОРУЖИЕ С ОРБИЗАМИ</t>
  </si>
  <si>
    <t>237097</t>
  </si>
  <si>
    <t>Автомат с орбизами в наборе (30х16х48см,1000 светящихся пуль,очки, граната) (арт. Y5772024)</t>
  </si>
  <si>
    <t>Y5772024</t>
  </si>
  <si>
    <t>4640163451682</t>
  </si>
  <si>
    <t>Автомат с гидропулями - это мощный инструмент. Размер: 30х16х48 см. В комплекте: 1000 светящихся пуль, граната, очки, аккумулятор. Дальность выстрела: 15-20 м, USB, время заряда: 2-3 часа, время работы: 1 час. Размер упаковки: 37х7,5х17,5 см. Пули положить на 2-3 часа в воду перед использованием.</t>
  </si>
  <si>
    <t>237087</t>
  </si>
  <si>
    <t>Винтовка  с орбизами (93х29х8см,500 пуль, дальность выстрела 20м) (арт. Y27309001)</t>
  </si>
  <si>
    <t>Y27309001</t>
  </si>
  <si>
    <t>4640163451644</t>
  </si>
  <si>
    <t>Винтовка  с гидропулями - это мощный инструмент. Размер: 93х29х8 см. В комплекте: 500 пуль, аккумулятор. Размер шарика: 0,7-0,8 см. Дальность выстрела: 20 м. Время заряда: 90 мин, время работы 16 мин, USB.</t>
  </si>
  <si>
    <t>ХОЛОДНОЕ ОРУЖИЕ</t>
  </si>
  <si>
    <t>226227</t>
  </si>
  <si>
    <t>Нож "Банан" (13,5х9х2 см) (ш/б 16 шт) цвет микс (Арт. Y15283332) кратно 16</t>
  </si>
  <si>
    <t>Y15283332</t>
  </si>
  <si>
    <t>4670159159629</t>
  </si>
  <si>
    <t>Игрушечный нож "Банан" - это забавный и безопасный игровой аксессуар для детей, представляющий собой миниатюрную модель настоящего ножа, выполненного в виде яркого и оригинального банана. Игрушка изготовлена из мягкого и безвредного пластика, что обеспечивает безопасность при игре. Игрушечный нож "Банан" предоставляет детям возможность весело и безопасно воплотить свои игровые фантазии. Он идеально подходит для ролевых игр, костюмированных вечеринок и других игровых активностей, где дети могут играть в различные сценарии, такие как пираты, повара или просто кокетливо позировать с забавным аксессуаром. Благодаря ярким цветам и уникальному дизайну, игрушечный нож "Банан" станет любимой игрушкой для детей всех возрастов. Он поможет развить детскую фантазию и творческие навыки, а также улучшить социальные навыки, такие как взаимодействие с другими детьми и совместная игра. Размер: 13,5х9,2 см. Цвет: микс. Материал: пластик. Упаковка: коробка. В шоубоксе 16 шт.</t>
  </si>
  <si>
    <t>206173</t>
  </si>
  <si>
    <t>Световой меч, 57,5х7,0см, 3*ААА бат. (не в комплекте) ( Арт.2363696)</t>
  </si>
  <si>
    <t>2363696</t>
  </si>
  <si>
    <t>4670159052180</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</si>
  <si>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3*ААА не в комплекте. Размер: 57,5х7,0см.</t>
  </si>
  <si>
    <t>02. ИГРОВЫЕ НАБОРЫ</t>
  </si>
  <si>
    <t>НАБОРЫ "ВОЕННЫЙ"</t>
  </si>
  <si>
    <t>Наборы с оружием</t>
  </si>
  <si>
    <t>185048</t>
  </si>
  <si>
    <t>Игровой набор "В разведку" (23 см)(пистолет-пулемет,штык-нож,компас, бат.2*АА в комп) (Арт. M1387-2)</t>
  </si>
  <si>
    <t>M1387-2</t>
  </si>
  <si>
    <t>4620129738231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</si>
  <si>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пистолет-пулемет, штык-нож, компас, батарейки 2*АА. Размер: 23 см. В пакете.</t>
  </si>
  <si>
    <t>НАБОРЫ ИНСТРУМЕНТОВ</t>
  </si>
  <si>
    <t>ДРУГАЯ УПАКОВКА</t>
  </si>
  <si>
    <t>262278</t>
  </si>
  <si>
    <t>Набор инструментов "Юный мастер" (19 пред.,в сумке)(Арт.Y13235005)</t>
  </si>
  <si>
    <t>Y13235005</t>
  </si>
  <si>
    <t>4670419716098</t>
  </si>
  <si>
    <t>Набор инструментов "Юный мастер" понравится любому ребенку! Развивает мышление и мелкую моторику. В наборе 19 предметов. В сумке.</t>
  </si>
  <si>
    <t>КОРОБКА, БЛИСТЕР</t>
  </si>
  <si>
    <t>256643</t>
  </si>
  <si>
    <t>Набор инструментов(28 предметов,26х11х30 см, 2*AA не в  к-те,в коробке) (арт. 2354646)</t>
  </si>
  <si>
    <t>2354646</t>
  </si>
  <si>
    <t>4620387738424</t>
  </si>
  <si>
    <t>Набор инструментов (28 предметов) в удобном кейсе (26 х 11 х 30 см) для работы дома и на выезде. В комплекте 2 батарейки типа AA (не в комплекте). В коробке.</t>
  </si>
  <si>
    <t>ПАКЕТ, СЕТКА</t>
  </si>
  <si>
    <t>263302</t>
  </si>
  <si>
    <t>Игровой набор "Юный мастер"(11 элементов, в пакете) (Арт. M1774-11)</t>
  </si>
  <si>
    <t>M1774-11</t>
  </si>
  <si>
    <t>4670419721078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</si>
  <si>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</si>
  <si>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03. ФИГУРКИ, РОБОТЫ, СУПЕРГЕРОИ</t>
  </si>
  <si>
    <t>ИГРОВЫЕ НАБОРЫ С ФИГУРКАМИ</t>
  </si>
  <si>
    <t>БОЛЬШИЕ НАБОРЫ</t>
  </si>
  <si>
    <t>235006</t>
  </si>
  <si>
    <t>Бетономешалка, в наборе (2 работника, свет,звук, 2 бат АА не в к-те) (арт.Y26934002)</t>
  </si>
  <si>
    <t>Y26934002</t>
  </si>
  <si>
    <t>4670159196495</t>
  </si>
  <si>
    <t>Игрушка бетономешалка - это интересная и увлекательная игрушка, которая поможет развить воображение и творческие способности ребенка. Оборудована вращающимся смесительным барабаном, ручной тележкой, грудой камней, мешком цемента, различными инструментами. В комплекте: 2 работника. Материал: пластик. В коробке.</t>
  </si>
  <si>
    <t>НАБОРЫ С ФИГУРКАМИ</t>
  </si>
  <si>
    <t>235018</t>
  </si>
  <si>
    <t>Мотоцикл, в наборе (свет,3 бат LR754в к-те) ш/б, кратно 8 (арт. Y26934015)</t>
  </si>
  <si>
    <t>Y26934015</t>
  </si>
  <si>
    <t>4670159196600</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</si>
  <si>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аксессуары включают фотоаппараты, наручники, оружие, телефоны, фонарики и предупреждающие знаки.</t>
  </si>
  <si>
    <t>235031</t>
  </si>
  <si>
    <t>Мотоцикл, в наборе (свет,3 бат LR754в к-те) ш/б, кратно 8 (арт.Y26934008)</t>
  </si>
  <si>
    <t>Y26934008</t>
  </si>
  <si>
    <t>4670159196655</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</si>
  <si>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специальный полицейский мотоцикл: мигает сигнальными огнями, быстро прибывает на место происшествия.</t>
  </si>
  <si>
    <t>235026</t>
  </si>
  <si>
    <t>Мотоцикл, в наборе( 1 медработник,свет,  3 бат LR754в к-те) ш/б, кратно 8 (арт. Y26934022)</t>
  </si>
  <si>
    <t>Y26934022</t>
  </si>
  <si>
    <t>4670159196556</t>
  </si>
  <si>
    <t>Мотоцикл - отличный выбор для детей, которые любят играть с транспортными средствами и хотят добавить немного реализма в свои игры. Оснащен мигающими сигнальными огнями. Работает от батареек типа LR754 (в комплекте). В комплекте: 1 медработник. Материал: пластик. В шоубоксе.</t>
  </si>
  <si>
    <t>235032</t>
  </si>
  <si>
    <t>Полицейский (полицейский,собака, оружие) ш/б, кратно 8 (арт. Y26934007)</t>
  </si>
  <si>
    <t>Y26934007</t>
  </si>
  <si>
    <t>4670159196662</t>
  </si>
  <si>
    <t>Игровой набор "ПОЛИЦЕЙСКИЙ"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полицейский,собака, оружие, антитеррористическая машина: мы выполняем задачи по борьбе с терроризмом и предотвращению массовых беспорядков, чтобы обеспечить безопасность каждого.</t>
  </si>
  <si>
    <t>СОЛДАТИКИ</t>
  </si>
  <si>
    <t>212668</t>
  </si>
  <si>
    <t>Мини-фигурка "Военная серия" (200шт., микс) ( Арт. Y6456079)</t>
  </si>
  <si>
    <t>Y6456079</t>
  </si>
  <si>
    <t>4670159091998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</si>
  <si>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200 фигурок. Ассортимент: микс. В блистере.</t>
  </si>
  <si>
    <t>РОБОТЫ, ТРАНСФОРМЕРЫ</t>
  </si>
  <si>
    <t>185295</t>
  </si>
  <si>
    <t>Машинка-робот спорткар(11,5см)(цвет-микс,в пакете) ( Арт. 1973453)</t>
  </si>
  <si>
    <t>1973453</t>
  </si>
  <si>
    <t>4620129739313</t>
  </si>
  <si>
    <t xml:space="preserve">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 </t>
  </si>
  <si>
    <t>12. ИГРУШКИ ДЛЯ ДЕВОЧЕК</t>
  </si>
  <si>
    <t>02. Куклы (более 30см)</t>
  </si>
  <si>
    <t>Коробка</t>
  </si>
  <si>
    <t>01. Реборны "Кукла мечты"</t>
  </si>
  <si>
    <t>241627</t>
  </si>
  <si>
    <t>Кукла мечты Reborn 38см (тело винил, 12 звуков, 11 асексс.)(Арт.ИК-5116)</t>
  </si>
  <si>
    <t>ИК-5116</t>
  </si>
  <si>
    <t>4640163451163</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</si>
  <si>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0,95 кг. Особенности - звуки: пьет воду, ходит на горшок. звуки: папа, мама, смеется, плач, кашель, чихание, зевота, икота, крик, поцелуи, отрыжка. В комлекте: одежда (комбинезон,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</si>
  <si>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241628</t>
  </si>
  <si>
    <t>Кукла мечты Reborn 38см (тело винил, 12 звуков, 11 асексс.)(Арт.ИК-5117)</t>
  </si>
  <si>
    <t>ИК-5117</t>
  </si>
  <si>
    <t>4640163451170</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</si>
  <si>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0,96 кг. Особенности - звуки: пьет воду, ходит на горшок. звуки: папа, мама, смеется, плач, кашель, чихание, зевота, икота, крик, поцелуи, отрыжка. В комлекте: одежда (кофта, штаны,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</si>
  <si>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241629</t>
  </si>
  <si>
    <t>Кукла мечты Reborn 50см (тело винил, аксессуары в наборе, свид.о рождении)(Арт.ИК-5118)</t>
  </si>
  <si>
    <t>ИК-5118</t>
  </si>
  <si>
    <t>4640163451187</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</si>
  <si>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1,29 кг. В комлекте: одежда (комбинезон), обувь. Также в наборе: бутылка 11,7х8,5 см, памперсы, магнитная соска 4,7х4,6 см, мягкая игрушка 24х14,5 см, резинка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</si>
  <si>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241631</t>
  </si>
  <si>
    <t>Кукла мечты Reborn 50см (тело винил, аксессуары в наборе, свид.о рождении)(Арт.ИК-5119)</t>
  </si>
  <si>
    <t>ИК-5119</t>
  </si>
  <si>
    <t>4640163451194</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</si>
  <si>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1,36 кг. В комлекте: одежда (кофта, юбка), обувь. Также в наборе: бутылка 11,7х8,5 см, памперсы, магнитная соска 4,7х4,6 см, мягкая игрушка 24х14,5 см, ободок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</si>
  <si>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241624</t>
  </si>
  <si>
    <t>Кукла мечты Reborn 55см (тело винил, одежда 2 компл.,аксесс. в наборе, свид.о рождении)(Арт.ИК-5114)</t>
  </si>
  <si>
    <t>ИК-5114</t>
  </si>
  <si>
    <t>4640163451149</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</si>
  <si>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1,85 кг. В комлекте: 2 набора одежды. 1 набор: повязка на голову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</si>
  <si>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241625</t>
  </si>
  <si>
    <t>Кукла мечты Reborn 55см (тело винил, одежда 2 компл.,аксесс. в наборе, свид.о рождении)(Арт.ИК-5115)</t>
  </si>
  <si>
    <t>ИК-5115</t>
  </si>
  <si>
    <t>4640163451156</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</si>
  <si>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1,82 кг. В комлекте: 2 набора одежды. 1 набор: корона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</si>
  <si>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01. КУКЛЫ</t>
  </si>
  <si>
    <t>КУКЛЫ (БОЛЕЕ 20 СМ)</t>
  </si>
  <si>
    <t>КУКЛЫ (БЕЗ ФУНКЦИЙ)</t>
  </si>
  <si>
    <t>Glo-Up Girl Doll</t>
  </si>
  <si>
    <t>236030</t>
  </si>
  <si>
    <t>Кукла Glo-Up Кортни (25 см, с аксессуарами, в коробке) (арт. ИК-0413)</t>
  </si>
  <si>
    <t>ИК-0413</t>
  </si>
  <si>
    <t>4670159204961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</si>
  <si>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"Glo-Up Кортни" придется по душе маленькой хозяюшке! Размер: 25 см. Аксессуары в комплекте. В коробке с окном.</t>
  </si>
  <si>
    <t>ФУНКЦИОНАЛЬНЫЕ, ИНТЕРАКТИВНЫЕ КУКЛЫ</t>
  </si>
  <si>
    <t>235606</t>
  </si>
  <si>
    <t>Кукла-зверюшка Единорог (30 см, говорит 9 фраз) ( Арт. И-9879)</t>
  </si>
  <si>
    <t>И-9879</t>
  </si>
  <si>
    <t>4670159198796</t>
  </si>
  <si>
    <t>Кукла-зверюшка - удивительная игрушка для детей, которая не только мягкая и приятная на ощупь, но и умеет разговаривать! Благодаря встроенному механизму и записанным фразам, кукла может говорить целых 9 фраз: "Привет", "Я хочу стать твоей лучшей подружкой", "Отгадай мою загадку", "У маленькой девушки уселся на макушке ни мотылек, ни птичка, и держит две косички", "Конечно же это бабочка", "Я обожаю петь, давай вместе споем веселую песенку", "Песенка про дружбу", "Как хорошо, что мы с тобой познакомились, теперь мы с тобой настоящие подружки". Этот забавный персонаж станет отличным другом и спутником для вашего малыша, с которым ему будет очень интересно играть и создавать интересные сюжеты! Размер: 30 см. Материал: пластик, полимерный материал. Упаковка: коробка с окном.</t>
  </si>
  <si>
    <t>235603</t>
  </si>
  <si>
    <t>Кукла-зверюшка Жираф в наборе (30 см, говорит 9 фраз) ( Арт. И-9876)</t>
  </si>
  <si>
    <t>И-9876</t>
  </si>
  <si>
    <t>4670159198765</t>
  </si>
  <si>
    <t>235605</t>
  </si>
  <si>
    <t>Кукла-зверюшка Кошка в наборе (30 см, говорит 9 фраз) ( Арт. И-9878)</t>
  </si>
  <si>
    <t>И-9878</t>
  </si>
  <si>
    <t>4670159198789</t>
  </si>
  <si>
    <t>235604</t>
  </si>
  <si>
    <t>Кукла-зверюшка Медведь, в наборе (30 см, говорит 9 фраз) ( Арт. И-9877)</t>
  </si>
  <si>
    <t>И-9877</t>
  </si>
  <si>
    <t>4670159198772</t>
  </si>
  <si>
    <t>КУКЛЫ-МОДЕЛИ (БОЛЕЕ 20 СМ)</t>
  </si>
  <si>
    <t>КУКЛЫ БЕРЕМЕННЫЕ</t>
  </si>
  <si>
    <t>230260</t>
  </si>
  <si>
    <t>Беременная кукла (28см, микс) (арт. ИК-7801)</t>
  </si>
  <si>
    <t>ИК-7801</t>
  </si>
  <si>
    <t>4670159178019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</si>
  <si>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29 см. Микс в коробке с окном.</t>
  </si>
  <si>
    <t>КУКЛЫ-МОДЕЛИ В НАБОРЕ</t>
  </si>
  <si>
    <t>261252</t>
  </si>
  <si>
    <t>Кукла 29 см в наборе с расчёской, в коробке (Арт. FCJ1459546)</t>
  </si>
  <si>
    <t>FCJ1459546</t>
  </si>
  <si>
    <t>4670419711178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</si>
  <si>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</si>
  <si>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02. ПУПСЫ</t>
  </si>
  <si>
    <t>МИНИ-ПУПСЫ (ДО 15 СМ)</t>
  </si>
  <si>
    <t>238228</t>
  </si>
  <si>
    <t>Пупс (13х5 см) "Мамина радость" (в пакете)</t>
  </si>
  <si>
    <t>2350993</t>
  </si>
  <si>
    <t>4670159216087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</si>
  <si>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12х4х6,5 см. Материал: текстиль, пластик. Аксессуары в комплекте. В пакете с хедером.</t>
  </si>
  <si>
    <t>238237</t>
  </si>
  <si>
    <t>Пупс в наборе "Малыш в кроватке" (аксесс. 5 предметов) (арт. 2351085)</t>
  </si>
  <si>
    <t>2351085</t>
  </si>
  <si>
    <t>4670159216162</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</si>
  <si>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15х9х17 см. Материал: текстиль, пластик. Аксессуары в комплекте, 5 предметов. В коробке с окном.</t>
  </si>
  <si>
    <t>ПУПСЫ ФУНКЦИОНАЛЬНЫЕ И ИНТЕРАКТИВНЫЕ</t>
  </si>
  <si>
    <t>238594</t>
  </si>
  <si>
    <t>Пупс Сара (33 см, пьет, писает, закрывает глаза, с аксес., 3*AG13 не в компл.) Арт. 2072500</t>
  </si>
  <si>
    <t>2072500</t>
  </si>
  <si>
    <t>4670159216346</t>
  </si>
  <si>
    <t>Пупс "Сара"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(10х3 см.), кроватка (29.5х20х19.5 см.), стульчик (38х20х28 см.), коляска (36х23х60 см.), тарелка (11х2.3 см.), ложка (8х3 см.), вилка (8х3 см.) В коробке с окном.</t>
  </si>
  <si>
    <t>04. КОЛЯСКИ ДЛЯ КУКОЛ И ПУПСОВ</t>
  </si>
  <si>
    <t>00. ТМ "Рыжий Кот"</t>
  </si>
  <si>
    <t>Серия "Angelina"</t>
  </si>
  <si>
    <t>216048</t>
  </si>
  <si>
    <t>Коляска для кукол 51X35X67,5см (Арт. 9364-AL)</t>
  </si>
  <si>
    <t>9364-AL</t>
  </si>
  <si>
    <t>4670159108351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</si>
  <si>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51х35х67,5 см. Упаковка: пакет.</t>
  </si>
  <si>
    <t xml:space="preserve">Серия "Gloria" </t>
  </si>
  <si>
    <t>216059</t>
  </si>
  <si>
    <t>Коляска для кукол 51X35X67,5см (Арт. 9364-GL)</t>
  </si>
  <si>
    <t>9364-GL</t>
  </si>
  <si>
    <t>4670159108443</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</si>
  <si>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сумка. Размер: 51х35х67,5 см. Упаковка: коробка.</t>
  </si>
  <si>
    <t>2. Коляска-люлька для куклы</t>
  </si>
  <si>
    <t>01. Коляска-люлька (обычная) для куклы</t>
  </si>
  <si>
    <t>147057</t>
  </si>
  <si>
    <t>Коляска для кукол (63.5х36х73см) складывается, с люлькой, в пакете (Арт. 9308A)</t>
  </si>
  <si>
    <t>9308A</t>
  </si>
  <si>
    <t>4680088420455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</si>
  <si>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длина 48 см, ширина 21 см, высота 14 см</t>
  </si>
  <si>
    <t>147058</t>
  </si>
  <si>
    <t>Коляска для кукол (64х35.5х73см) складывается, с люлькой, в пакете (Арт. 9308WA)</t>
  </si>
  <si>
    <t>9308WA</t>
  </si>
  <si>
    <t>4680088420462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</si>
  <si>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длина 48 см, ширина 21 см, высота 14 см.</t>
  </si>
  <si>
    <t>02. Коляска-люлька в наборе для куклы</t>
  </si>
  <si>
    <t>191492</t>
  </si>
  <si>
    <t>Коляска для кукол (54х36х61,5см) со складной люлькой и сумкой (арт. 9325C)</t>
  </si>
  <si>
    <t>9325C</t>
  </si>
  <si>
    <t>4620129772853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</si>
  <si>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сумкка для необходимых принадлежностей во время прогулки. Размер: 54х36х61,5 см. Упаковка: пакет.</t>
  </si>
  <si>
    <t>249104</t>
  </si>
  <si>
    <t xml:space="preserve">Коляска для кукол (58х33х55см) в наборе с люлькой, в пакете (арт.9325H-D) </t>
  </si>
  <si>
    <t>9325H-D</t>
  </si>
  <si>
    <t>4650239001970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</si>
  <si>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58х33х55 см. Упаковка: коробка. Колёса 10х15 см, съемный козырёк. Для куклы размером 30-45 см. В коробке.</t>
  </si>
  <si>
    <t>4. Коляска-трансформер для куклы</t>
  </si>
  <si>
    <t>166518</t>
  </si>
  <si>
    <t>Коляска для кукол (66х36х66см) складывается, в коробке (Арт. 9346A)</t>
  </si>
  <si>
    <t>9346A</t>
  </si>
  <si>
    <t>4610144839723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</si>
  <si>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66х36х66 см.</t>
  </si>
  <si>
    <t>213716</t>
  </si>
  <si>
    <t>Коляска для кукол (73х42х78см) в наборе с сумкой, в коробке (Арт. 9631A-A )</t>
  </si>
  <si>
    <t>9631A-A</t>
  </si>
  <si>
    <t>4670159093367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</si>
  <si>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73х42х78 см. Упаковка: коробка. Поворотные передние колёса 5х13см и задние колёса 5х18см, регулируемая ручка, размер ручки 54~78см, складной козырёк. Сумка в комплекте. Для куклы размером 30~50 см.</t>
  </si>
  <si>
    <t>05. ИГРОВЫЕ ДОМА, ЗАМКИ, ЗООПАРК</t>
  </si>
  <si>
    <t>ДОМА ИГРОВЫЕ</t>
  </si>
  <si>
    <t>171429</t>
  </si>
  <si>
    <t>Домик для кукол "Вилла"(48*29,3*13,2см) (мебель, 1 кукла,в коробке) ( Арт. 2009411)</t>
  </si>
  <si>
    <t>2009411</t>
  </si>
  <si>
    <t>4610144873031</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</si>
  <si>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55,2х20,8х46,5 см. В комплекте: 1 кукла- 15см, мебель.</t>
  </si>
  <si>
    <t>06. ИГРОВЫЕ НАБОРЫ "ДОМАШНЕЕ ХОЗЯЙСТВО"</t>
  </si>
  <si>
    <t>02. БЫТОВАЯ ТЕХНИКА</t>
  </si>
  <si>
    <t>БЫТОВАЯ ТЕХНИКА</t>
  </si>
  <si>
    <t>193863</t>
  </si>
  <si>
    <t>Игровой набор  "Пылесос 2 в 1"(свет,звук, 5*AA не в к-те,в кор.) (18,5x9,5x36,5cм) ( Арт.2146840)</t>
  </si>
  <si>
    <t>2146840</t>
  </si>
  <si>
    <t>4620129782937</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</si>
  <si>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игровой набор  "Пылесос 2 в 1". Особенности: свет, звук. Батарейки 5*АА приобретаются отдельно. В коробке. Размер: 18,5x9,5x36,5 cм.</t>
  </si>
  <si>
    <t>193852</t>
  </si>
  <si>
    <t>Игровой набор"Хозяйка"(пылесос,3 насадки,свет,звук,3*AA не в к-те,в кор.)(61x10x25 cм)(Арт. 2150224)</t>
  </si>
  <si>
    <t>2150224</t>
  </si>
  <si>
    <t>4620129782777</t>
  </si>
  <si>
    <t>Игрушечный пылесос из набора «Хозяйка» выглядит совсем как настоящий и обязательно понравится юным хозяйкам, будет отличным тренажером для обучения ребенка!  В детской комнате вашего ребенка теперь будет слышен шум работающего пылесоса, ведь у крохи появится миниатюрная, но очень реалистичная копия этого бытового прибора. Девочки с удовольствием дополнят свои сюжетные игры этим пылесосом, который сделает развлечения еще более реалистичными. В этом им помогут звуковые эффекты изделия, имитирующие шум работающего бытового прибора. В наборе: пылесос, 3 насадки. Особенности: свет, звук. Батарейки 3*АА приобретаются отдельно. В коробке с окном. Размер: 61x10x25 cм.</t>
  </si>
  <si>
    <t>НАБОРЫ БЫТОВОЙ ТЕХНИКИ</t>
  </si>
  <si>
    <t>193907</t>
  </si>
  <si>
    <t>Игровой набор  "Глажка"(гладильная доска,утюг, плечики,свет вода) (39,5x10x32cм) ( Арт. 2110001)</t>
  </si>
  <si>
    <t>2110001</t>
  </si>
  <si>
    <t>4620129783026</t>
  </si>
  <si>
    <t>С игровым набором "Глажка" предоставляется возможность поближе познакомиться с такими домашними делами, как глажка и сушка. В комплекте представлены: гладильная доска,утюг, плечики. Все предметы выполнены в соответствии с оригиналами, а потому игра с ними будет отличаться невероятной реалистичностью. Особенности: свет, вода. Батарейки 4*АА приобретаются отдельно. В коробке с окном. Размер: 39,5x10x32 cм.</t>
  </si>
  <si>
    <t>193903</t>
  </si>
  <si>
    <t>Игровой набор  "Завтрак"(тостер, кофемашина, свет,звук,в кор.) (34x9,5x22cм) ( Арт. 2282970)</t>
  </si>
  <si>
    <t>2282970</t>
  </si>
  <si>
    <t>4620129782968</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</si>
  <si>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"Завтрак". В наборе: тостер, кофемашина. Батарейки 4*АА приобретаются отдельно. В коробке с окном. Размер: 34x9,5x22 cм.</t>
  </si>
  <si>
    <t>232790</t>
  </si>
  <si>
    <t>Игровой набор. Фритюрница  (свет, звук, бат. 3*AA не входят, 9 предметов в наборе) (арт. 2372245)</t>
  </si>
  <si>
    <t>2372245</t>
  </si>
  <si>
    <t>4670159186328</t>
  </si>
  <si>
    <t>Игровой набор "Фритюрница" позволит маленьким кулинарам почувствовать себя настоящими шеф-поварами. В комплекте есть все необходимое для игры в приготовлении вкусных и разнообразных блюд, а фритюрница добавит реализма и веселья в игровой процесс. Играя с этим набором, дети будут развивать воображение, моторику и навыки социализации. Материал: пластик. Упаковка: коробка. Особенности: свет, звук, бат. 3*AA не входят, 9 предметов в наборе.</t>
  </si>
  <si>
    <t>04. НАБОРЫ ПРОДУКТОВ</t>
  </si>
  <si>
    <t>НАБОРЫ ДЛЯ РЕЗКИ</t>
  </si>
  <si>
    <t>215230</t>
  </si>
  <si>
    <t>Набор для резки (30 предметов с тележкой) ( Арт. 2383503)</t>
  </si>
  <si>
    <t>2383503</t>
  </si>
  <si>
    <t>4670159103271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</si>
  <si>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30 предметов с тележкой. Упаковка: коробка с окном. Рекомендовано детям от 3х лет.</t>
  </si>
  <si>
    <t>07. ИГРОВЫЕ НАБОРЫ "ПРОФЕССИЯ"</t>
  </si>
  <si>
    <t>ИГРОВЫЕ НАБОРЫ "ПАРИКМАХЕР"</t>
  </si>
  <si>
    <t>ИГРОВЫЕ НАБОРЫ</t>
  </si>
  <si>
    <t>232766</t>
  </si>
  <si>
    <t>Игровой набор "Фен" (звук, бат. 2*AA не в компл., 2 насадки, 2 расчески) (арт. 2804567)</t>
  </si>
  <si>
    <t>2804567</t>
  </si>
  <si>
    <t>4670159186281</t>
  </si>
  <si>
    <t>Игровой набор "Фен" - отличный подарок для маленьких модниц и стилистов. В комплект входят игрушечный фен и другие предметы для ухода за волосами, позволяющие ребенку весело играть и творить прически. Этот набор развивает воображение и креативность, а также помогает малышам погрузиться в мир взрослых и создать свои собственные образы. Материал: пластик. Упаковка: коробка. Особенности:звук, бат. 2*AA в комплект не входят, 2 насадки, 2 расчески. 
Размер фена: 22,5см*8,5*6см. Размер коробки:33*7*21см
Размер гребня: 16*4*0,9см
Размер брашинга: 19*5*5см
Размер круглой насадки: 11*11*5см
Размер плоской насадки: 6*5*5см</t>
  </si>
  <si>
    <t>08. ИГРОВЫЕ НАБОРЫ УКРАШЕНИЙ</t>
  </si>
  <si>
    <t>КОЛЕЧКИ</t>
  </si>
  <si>
    <t>238774</t>
  </si>
  <si>
    <t>Кольцо детское "Разноцветные камушки-2" (микс, 10 шт., в пакете) (арт. УК-1799)</t>
  </si>
  <si>
    <t>УК-1799</t>
  </si>
  <si>
    <t>4670159217992</t>
  </si>
  <si>
    <t>Детское кольцо доставит радость вашей принцессе! Оно станет отличным вариантом для детского сада или веселой прогулки. Красочная бижутерия, выполненная в оригинальном дизайне и отвечающая модным тенденциям, поможет деткам создавать эффектные образы с самого детства. Изготовлено из гипоаллергенных материалов. Цвет: микс. Количесво колец: 10 шт. Материал: пластик. Упаковка: пакет.</t>
  </si>
  <si>
    <t>238775</t>
  </si>
  <si>
    <t>Кольцо детское "Разноцветные камушки-3" (микс, 10 шт., в пакете) (арт. УК-1800)</t>
  </si>
  <si>
    <t>УК-1800</t>
  </si>
  <si>
    <t>4670159218005</t>
  </si>
  <si>
    <t>238773</t>
  </si>
  <si>
    <t>Кольцо детское "Разноцветные камушки" (микс, 10 шт., в пакете) (арт. УК-1798)</t>
  </si>
  <si>
    <t>УК-1798</t>
  </si>
  <si>
    <t>4670159217985</t>
  </si>
  <si>
    <t>НАБОРЫ ДЛЯ СОЗДАНИЯ УКРАШЕНИЙ</t>
  </si>
  <si>
    <t>238779</t>
  </si>
  <si>
    <t>Набор для создания браслетов "Красавица" (в футляре, 12х2,8х11,5см) (арт. УК-1804)</t>
  </si>
  <si>
    <t>УК-1804</t>
  </si>
  <si>
    <t>4670159218043</t>
  </si>
  <si>
    <t>Набор для создания браслетов - это идеальный набор для любителей рукоделия и модных аксессуаров. Включает в себя разнообразные бусины, нити и другие материалы, необходимые для творчества. С помощью этого набора можно легко создать уникальные и стильные браслеты, которые подойдут к любому образу. Отличный подарок как для себя, так и для друзей и близких. Размер: 12х2,8х11,5 см. Материал: пластик. Упаковка: футляр в пакете.</t>
  </si>
  <si>
    <t>198820</t>
  </si>
  <si>
    <t>Набор для создания браслетов "Принцесса" (43 элемента) в коробке, 24,7х15,9х3 см ( Арт. Y15740017)</t>
  </si>
  <si>
    <t>Y15740017</t>
  </si>
  <si>
    <t>4670159010005</t>
  </si>
  <si>
    <t>Набор для создания браслетов "Принцесса" - это прекрасный подарок для девочки. Набор для творчества выполнен из качественных материалов, яркий, красочный, и обязательно порадует даже самого привередливого ребёнка! Создавайте свой уникальный первый браслет и присоединяйтесь к безграничному миру создания украшений. Меняйте дизайн браслета для девочки под настроение хоть каждый день! В наборе: 43 элемента. Размер: 24,7х15,9х3см. В коробке.</t>
  </si>
  <si>
    <t>198683</t>
  </si>
  <si>
    <t>Набор для украшений "Мороженка" (2 к-та бусин, 1 шнурок, 1 подвеска, 2 шармика) 20х16 см Y15616072</t>
  </si>
  <si>
    <t>Y15616072</t>
  </si>
  <si>
    <t>4670159008002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</si>
  <si>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2 к-та бусин, 1 шнурок, 1 подвеска, 2 шармика. Размер: 20х16 см.</t>
  </si>
  <si>
    <t>09. ЗВЕРУШКИ, ФИГУРКИ, ПИТОМЦЫ</t>
  </si>
  <si>
    <t>ИГРОВЫЕ НАБОРЫ С ПИТОМЦАМИ</t>
  </si>
  <si>
    <t>220432</t>
  </si>
  <si>
    <t>Игровой набор животных "Собака в коробке", микс, в ш/б кратно 12  (арт.Y17434095)</t>
  </si>
  <si>
    <t>Y17434095</t>
  </si>
  <si>
    <t>4670159127512</t>
  </si>
  <si>
    <t>Игровой набор обязательно понравится малышам! С ним они смогут придумать и разыграть множество увлекательных сюжетов. Игры с таким набором помогут деткам развить воображение, мелкую моторику и коммуникативные навыки. Материал: пластик. Упаковка: шоу-бокс. Цвет: микс. Количество: 12 шт.</t>
  </si>
  <si>
    <t>10. ИНТЕРАКТИВНЫЕ ПИТОМЦЫ</t>
  </si>
  <si>
    <t>234799</t>
  </si>
  <si>
    <t>Игрушка интерактивная мягкая Пудель (30х25см, звук, 3*АА не копмл.) к коробке (арт. И-9407)</t>
  </si>
  <si>
    <t>И-9407</t>
  </si>
  <si>
    <t>4670159194071</t>
  </si>
  <si>
    <t>Мягкая интерактивная игрушка "Пудель"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</si>
  <si>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234797</t>
  </si>
  <si>
    <t>Игрушка интерактивная мягкая Хаски (30х25см, звук, 3*АА не копмл.) к коробке (арт. И-9406)</t>
  </si>
  <si>
    <t>И-9406</t>
  </si>
  <si>
    <t>4670159194064</t>
  </si>
  <si>
    <t>Мягкая интерактивная игрушка "Хаски"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</si>
  <si>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241745</t>
  </si>
  <si>
    <t>Тактильно-интерактивная игрушка "Котенок"(20*17*23, с аксесс-ми, 2*1.5VLR44 (в комп)(Арт И-8056)</t>
  </si>
  <si>
    <t>И-8056</t>
  </si>
  <si>
    <t>4670159180364</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</si>
  <si>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20х17х23 см. Тип питания: батарейки 2*1.5V LR44 (в комплекте). Лапки котенка гибкие и могут менять позицию (внутри лапок проволка). Ударив по пузику котенка включается сердцкбиение. Особенности модели: издаёт звуки. Комплектация: 1 бутылочка для кормления, фен и расчёска, рюкзак-переноска. Материал: текстиль, пластик. В коробке с окном.</t>
  </si>
  <si>
    <t>241739</t>
  </si>
  <si>
    <t>Тактильно-интерактивная игрушка "Котёнок"(28,5*14,5*26, звук, на поводке,3*АА не в комп)(Арт И-8053)</t>
  </si>
  <si>
    <t>И-8053</t>
  </si>
  <si>
    <t>4670159180333</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</si>
  <si>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</si>
  <si>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241736</t>
  </si>
  <si>
    <t>Тактильно-интерактивная игрушка "Пушистая кошечка" (27*22*28,5, звук, 3*ААА не в комп) (Арт И-8051)</t>
  </si>
  <si>
    <t>И-8051</t>
  </si>
  <si>
    <t>4670159180319</t>
  </si>
  <si>
    <t>Тактильно-интерактивная игрушка «Пушистая кошечка»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</si>
  <si>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241738</t>
  </si>
  <si>
    <t>Тактильно-интерактивная игрушка "Пушистая собачка" (27*22*28,5, звук, 3*ААА не в комп)(Арт И-8052)</t>
  </si>
  <si>
    <t>И-8052</t>
  </si>
  <si>
    <t>4670159180326</t>
  </si>
  <si>
    <t>Тактильно-интерактивная игрушка «Пушистая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</si>
  <si>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13. КОНСТРУКТОРЫ</t>
  </si>
  <si>
    <t>02. КОНСТРУКТОРЫ Sluban</t>
  </si>
  <si>
    <t>2. Игровое поле для конструктора</t>
  </si>
  <si>
    <t>200820</t>
  </si>
  <si>
    <t>Игровое поле для конструктора, размер поля 398х398мм (  Арт. M38-B0182)</t>
  </si>
  <si>
    <t>M38-B0182</t>
  </si>
  <si>
    <t>4670159022336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</si>
  <si>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поля: 398х398мм. В пакете.</t>
  </si>
  <si>
    <t>3. Автомобили</t>
  </si>
  <si>
    <t>169674</t>
  </si>
  <si>
    <t>Конструктор пластиковый Sluban "Машинка"(268 деталей) ( Арт. M38-B0992)</t>
  </si>
  <si>
    <t>M38-B0992</t>
  </si>
  <si>
    <t>4610144853453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</si>
  <si>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268 шт.</t>
  </si>
  <si>
    <t>Внедорожники</t>
  </si>
  <si>
    <t>203104</t>
  </si>
  <si>
    <t>Конструктор пластик.Sluban Монстр-трак коричневый(38х28,5х6,7см,269дет.,1фигурка,в кор.) (M38-B1160)</t>
  </si>
  <si>
    <t>M38-B1160</t>
  </si>
  <si>
    <t>4670159033202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</si>
  <si>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269 шт., 1 фигурка. В коробке.</t>
  </si>
  <si>
    <t>169676</t>
  </si>
  <si>
    <t>Конструктор пластиковый Sluban "Машинка"(545деталей) ( Арт. M38-B0996)</t>
  </si>
  <si>
    <t>M38-B0996</t>
  </si>
  <si>
    <t>4610144853477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</si>
  <si>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270 шт.</t>
  </si>
  <si>
    <t>203105</t>
  </si>
  <si>
    <t>Конструктор пластиковый Sluban Монстр-трак бирюзовый(38х28,5х6,7см,252дет.,1фигур,в кор.)(M38-B1161)</t>
  </si>
  <si>
    <t>M38-B1161</t>
  </si>
  <si>
    <t>4670159033219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</si>
  <si>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252 шт., 1 фигурка. В коробке.</t>
  </si>
  <si>
    <t>203106</t>
  </si>
  <si>
    <t>Конструктор пластиковый Sluban Монстр-трак бирюзовый(38х28,5х6,7см,267дет.,1фигур,в кор.)(M38-B1162)</t>
  </si>
  <si>
    <t>M38-B1162</t>
  </si>
  <si>
    <t>4670159033226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</si>
  <si>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267 шт., 1 фигурка. В коробке.</t>
  </si>
  <si>
    <t>203101</t>
  </si>
  <si>
    <t>Конструктор пластиковый Sluban Монстр-трак зелёный(38х28,5х6,7см,264дет.,1фигурка,в кор.)(M38-B1158)</t>
  </si>
  <si>
    <t>M38-B1158</t>
  </si>
  <si>
    <t>4670159033189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</si>
  <si>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264 шт., 1 фигурка. В коробке.</t>
  </si>
  <si>
    <t>203103</t>
  </si>
  <si>
    <t>Конструктор пластиковый Sluban Монстр-трак красный(38х28,5х6,7см,261дет.,1фигурка,в кор.)(M38-B1159)</t>
  </si>
  <si>
    <t>M38-B1159</t>
  </si>
  <si>
    <t>4670159033196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</si>
  <si>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261 шт., 1 фигурка. В коробке.</t>
  </si>
  <si>
    <t>Легковые автомобили</t>
  </si>
  <si>
    <t>213918</t>
  </si>
  <si>
    <t>Конструктор пластиковый "Гоночные машинки" в шоубоксе, кратно 8 (Арт. M38-B1203)</t>
  </si>
  <si>
    <t>M38-B1203</t>
  </si>
  <si>
    <t>4670159095002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</si>
  <si>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</si>
  <si>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232844</t>
  </si>
  <si>
    <t>Конструктор пластиковый "Машинка" инерционная, 137 деталей, 1 фигура (арт. M38-B1051D)</t>
  </si>
  <si>
    <t>M38-B1051D</t>
  </si>
  <si>
    <t>4670159187400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</si>
  <si>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140 шт. Количество фигур: 1 шт.</t>
  </si>
  <si>
    <t>232843</t>
  </si>
  <si>
    <t>Конструктор пластиковый "Машинка", 140 деталей, 1 фигура (арт. M38-B1051C)</t>
  </si>
  <si>
    <t>M38-B1051C</t>
  </si>
  <si>
    <t>4670159187394</t>
  </si>
  <si>
    <t>232854</t>
  </si>
  <si>
    <t>Конструктор пластиковый "Машинка", 156 деталей, 1 фигура (арт. M38-B1207B)</t>
  </si>
  <si>
    <t>M38-B1207B</t>
  </si>
  <si>
    <t>4670159187486</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</si>
  <si>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156 шт. Количество фигур: 1 шт.</t>
  </si>
  <si>
    <t>232853</t>
  </si>
  <si>
    <t>Конструктор пластиковый "Машинка", 160 деталей, 1 фигура (арт. M38-B1207A)</t>
  </si>
  <si>
    <t>M38-B1207A</t>
  </si>
  <si>
    <t>4670159187479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</si>
  <si>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160 шт. Количество фигур: 1 шт.</t>
  </si>
  <si>
    <t>213915</t>
  </si>
  <si>
    <t>Конструктор пластиковый "Машинки" в шоубоксе, кратно 8 (Арт. M38-B1202)</t>
  </si>
  <si>
    <t>M38-B1202</t>
  </si>
  <si>
    <t>4670159094999</t>
  </si>
  <si>
    <t>213919</t>
  </si>
  <si>
    <t>Конструктор пластиковый "Машинки" в шоубоксе, кратно 8 (Арт.M38-B1205)</t>
  </si>
  <si>
    <t>M38-B1205</t>
  </si>
  <si>
    <t>4670159095019</t>
  </si>
  <si>
    <t>213921</t>
  </si>
  <si>
    <t>Конструктор пластиковый "Машинки" в шоубоксе, кратно 8 (Арт.M38-B1206)</t>
  </si>
  <si>
    <t>M38-B1206</t>
  </si>
  <si>
    <t>4670159095026</t>
  </si>
  <si>
    <t>232825</t>
  </si>
  <si>
    <t>Конструктор пластиковый "Машинки", в шоубоксе, кратно 8 (арт. M38-B1051)</t>
  </si>
  <si>
    <t>M38-B1051</t>
  </si>
  <si>
    <t>4670159187363</t>
  </si>
  <si>
    <t xml:space="preserve">Конструктор пластиковый "Машинки"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</si>
  <si>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203085</t>
  </si>
  <si>
    <t>Конструктор пластиковый Sluban Кабриолет(38х23,7х6,7см,264дет.,2фигурки,в кор.) ( Арт. M38-B1128)</t>
  </si>
  <si>
    <t>M38-B1128</t>
  </si>
  <si>
    <t>4670159033028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</si>
  <si>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38х23,7х6,7см. Количество деталей: 264 шт., 2 фигурки. В коробке.</t>
  </si>
  <si>
    <t>4. Военный конструктор</t>
  </si>
  <si>
    <t>140602</t>
  </si>
  <si>
    <t>Конструктор пластик. Sluban Армия. Камуфляжный танк (42,5х28,5см,524 дет.,3 фигур.) (Арт. M38-B0858)</t>
  </si>
  <si>
    <t>M38-B0858</t>
  </si>
  <si>
    <t>4665308219880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</si>
  <si>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(524 шт), 3 фигурки. Размер: 42,5х28,5 см.</t>
  </si>
  <si>
    <t>133587</t>
  </si>
  <si>
    <t>Конструктор пластик.SLUBAN.Армия.Танк (344 дет,5 фигур,в коробке) (Арт. M38-B0305)</t>
  </si>
  <si>
    <t>M38-B0305</t>
  </si>
  <si>
    <t>4665308087038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</si>
  <si>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344 детали, 5 фигурок.</t>
  </si>
  <si>
    <t>169662</t>
  </si>
  <si>
    <t>Конструктор пластиковый Sluban "Истребитель танков"(38см) (344 детали) ( Арт. M38-B0976)</t>
  </si>
  <si>
    <t>M38-B0976</t>
  </si>
  <si>
    <t>4610144853347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</si>
  <si>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334 шт. Размер: 38 см, 6 шт в шоубоксе.</t>
  </si>
  <si>
    <t>203093</t>
  </si>
  <si>
    <t>Конструктор пластиковый Sluban Армия. БМП 3в1(52х33х6,7см,738дет.,3фигурки,в кор.) (Арт. M38-B1136)</t>
  </si>
  <si>
    <t>M38-B1136</t>
  </si>
  <si>
    <t>4670159033103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</si>
  <si>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52х33х6,7см. Количество деталей: 738 шт., 3 фигурки. В коробке.</t>
  </si>
  <si>
    <t>203092</t>
  </si>
  <si>
    <t>Конструктор пластиковый Sluban Армия. Танк 3в1(47,5х33х6,7см,604 дет.,2фигурки,в кор.)(M38-B1135)</t>
  </si>
  <si>
    <t>M38-B1135</t>
  </si>
  <si>
    <t>4670159033097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</si>
  <si>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47,5х33х6,7см. Количество деталей: 604 шт., 2 фигурки. В коробке.</t>
  </si>
  <si>
    <t>149276</t>
  </si>
  <si>
    <t>Конструктор пластиковый Sluban Атомная буря. Застава (501 дет., 5 фигур.) (Арт. M38-B0912)</t>
  </si>
  <si>
    <t>M38-B0912</t>
  </si>
  <si>
    <t>4680088432014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</si>
  <si>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501 шт. В комплекте 5 фигурок.</t>
  </si>
  <si>
    <t>196192</t>
  </si>
  <si>
    <t>Конструктор пластиковый. Sluban.Военный танк (692 дет.,в кор.).Арт. M38-B1010</t>
  </si>
  <si>
    <t>M38-B1010</t>
  </si>
  <si>
    <t>4620129794404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</si>
  <si>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</si>
  <si>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102161</t>
  </si>
  <si>
    <t>Конструктор пластиковый.SLUBAN.Вторая мировая война.Немецкий танк Panzer(356 дет.,2 фигур) M38-B0691</t>
  </si>
  <si>
    <t>M38-B0691</t>
  </si>
  <si>
    <t>4665306872186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</si>
  <si>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</si>
  <si>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6. Город</t>
  </si>
  <si>
    <t>102176</t>
  </si>
  <si>
    <t>Конструктор пластик.SLUBAN.Полиция и спецназ.Группа быстрого реагир. (403 дет.,5 фигур.) M38-B0190</t>
  </si>
  <si>
    <t>M38-B0190</t>
  </si>
  <si>
    <t>4665306872339</t>
  </si>
  <si>
    <t>133443</t>
  </si>
  <si>
    <t>Конструктор пластик.SLUBAN.Полиция.Грузовик-трансформер полицейский.572 дет,5 фигур (Арт. M38-B0376)</t>
  </si>
  <si>
    <t>M38-B0376</t>
  </si>
  <si>
    <t xml:space="preserve">4665308087137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</si>
  <si>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572 детали, 5 фигурок. В коробке.</t>
  </si>
  <si>
    <t>232835</t>
  </si>
  <si>
    <t>Конструктор пластиковый "Забота о питомцах", в шоубоксе, кратно 8 (арт. M38-B1212)</t>
  </si>
  <si>
    <t>M38-B1212</t>
  </si>
  <si>
    <t>4670159187561</t>
  </si>
  <si>
    <t xml:space="preserve">Конструктор пластиковый "Забота о питомцах" - креативный набор для создания различных игрушек и аксессуаров для домашних животных. С его помощью ребенок может самостоятельно собрать предметы, чтобы ухаживать за своими виртуальными питомцами. Этот конструктор развивает логическое мышление, моторику и воображение, а также учит ответственности и заботе о животных. В шоубоксе 8 шт. </t>
  </si>
  <si>
    <t>232874</t>
  </si>
  <si>
    <t>Конструктор пластиковый "Полицейский транспорт", 113 деталей, 1 фигура (арт. M38-B1217A)</t>
  </si>
  <si>
    <t>M38-B1217A</t>
  </si>
  <si>
    <t>4670159187646</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</si>
  <si>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113 шт. Количество фигур: 1 шт.</t>
  </si>
  <si>
    <t>169634</t>
  </si>
  <si>
    <t>Конструктор пластиковый Sluban "Снегоуборочная станция"(251 деталь) ( Арт. M38-B0953)</t>
  </si>
  <si>
    <t>M38-B0953</t>
  </si>
  <si>
    <t>4610144850964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</si>
  <si>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251 шт.</t>
  </si>
  <si>
    <t>149357</t>
  </si>
  <si>
    <t>Конструктор пластиковый Sluban PowerBricks. Пожарная машина (55 дет.) (Арт. M38-B0916G)</t>
  </si>
  <si>
    <t>M38-B0916G</t>
  </si>
  <si>
    <t>4680088432205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</si>
  <si>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55 шт. Размер индивидуальной коробки: 14х9,4х4,5 см.</t>
  </si>
  <si>
    <t>203100</t>
  </si>
  <si>
    <t>Конструктор пластиковый Sluban Полиция на п/у (38х28,5х10см, 412 дет.,2 фигурки,в кор.) ( M38-B1156)</t>
  </si>
  <si>
    <t>M38-B1156</t>
  </si>
  <si>
    <t>4670159033172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</si>
  <si>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412 шт., 2 фигурки. В коробке.</t>
  </si>
  <si>
    <t>203099</t>
  </si>
  <si>
    <t>Конструктор пластиковый Sluban Экскаватор на п/у(38х28,5х10см,353дет.,1 фигурка,в кор.)( M38-B1155)</t>
  </si>
  <si>
    <t>M38-B1155</t>
  </si>
  <si>
    <t>4670159033165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</si>
  <si>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353 шт., 1 фигурка. В коробке.</t>
  </si>
  <si>
    <t>7. Роботы и трансформеры</t>
  </si>
  <si>
    <t>213901</t>
  </si>
  <si>
    <t>Конструктор пластиковый "Трансформер", 775 дет., в коробке (Арт. M38-B1180)</t>
  </si>
  <si>
    <t>M38-B1180</t>
  </si>
  <si>
    <t>4670159094890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</si>
  <si>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719 деталей. В коробке.</t>
  </si>
  <si>
    <t>9. Сказочный конструктор</t>
  </si>
  <si>
    <t>203114</t>
  </si>
  <si>
    <t>Конструктор пласт.Sluban со светомуз.Колесо обозрения(620 дет.,3 фигур.,USB,3*AA,в кор.)(M38-B1170)</t>
  </si>
  <si>
    <t>M38-B1170</t>
  </si>
  <si>
    <t>4670159033295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</si>
  <si>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620 шт., 2 фигурки. В наборе: USB, 3*AA батарейки. В коробке.</t>
  </si>
  <si>
    <t>203112</t>
  </si>
  <si>
    <t>Конструктор пласт.Sluban со светомузыкой Ледяной дворец(420 дет.,2фигур.,USB,3*AA,в кор.)(M38-B1168)</t>
  </si>
  <si>
    <t>M38-B1168</t>
  </si>
  <si>
    <t>4670159033271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</si>
  <si>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415 шт., 2 фигурки. В наборе: USB, 3*AA батарейки. В коробке.</t>
  </si>
  <si>
    <t>140590</t>
  </si>
  <si>
    <t>Конструктор пластик. Sluban Розовая мечта. Кондитерская 199 дет. (28,5х23,7см) (Арт. M38-B0873)</t>
  </si>
  <si>
    <t>M38-B0873</t>
  </si>
  <si>
    <t>4665308219996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</si>
  <si>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(199 шт), 2 фигурки. Размер: 28,5х23,7 см.</t>
  </si>
  <si>
    <t>102084</t>
  </si>
  <si>
    <t xml:space="preserve">Конструктор пластик. SLUBAN Розовая мечта. Пляжное кафе (225 деталей, 2 фигурки) M38-B0605 </t>
  </si>
  <si>
    <t>M38-B0605</t>
  </si>
  <si>
    <t>4665306871417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</si>
  <si>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225 деталей, 2 фигурки.</t>
  </si>
  <si>
    <t>102085</t>
  </si>
  <si>
    <t xml:space="preserve">Конструктор пластик. SLUBAN Розовая мечта. Пляжный отдых (272 детали, 2 фигурки) M38-B0606 </t>
  </si>
  <si>
    <t>M38-B0606</t>
  </si>
  <si>
    <t>4665306871424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</si>
  <si>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272 детали, 2 фигурки.</t>
  </si>
  <si>
    <t>133601</t>
  </si>
  <si>
    <t>Конструктор пластик.SLUBAN.Дневник счастья.Милый домик (244 дет,3 фигуры,в коробке) (Арт. M38-B0821)</t>
  </si>
  <si>
    <t>M38-B0821</t>
  </si>
  <si>
    <t xml:space="preserve">4665308087984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</si>
  <si>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244 детали, 3 фигурки.</t>
  </si>
  <si>
    <t>232850</t>
  </si>
  <si>
    <t>Конструктор пластиковый "Волшебная палатка", 179 деталей, 3 фигуры (арт. M38-B1055)</t>
  </si>
  <si>
    <t>M38-B1055</t>
  </si>
  <si>
    <t>4670159187431</t>
  </si>
  <si>
    <t>Конструктор пластиковой "Волшебная палатка" представляет собой набор деталей, с помощью которых можно создать удивительную и красочную палатку. Игрушка развивает воображение, моторику и ловкость рук у детей, а также стимулирует креативное мышление. Подходит для игры как в помещении, так и на улице. Упаковка: коробка. Количество деталей: 179 шт. Количество фигур: 3 шт.</t>
  </si>
  <si>
    <t>169671</t>
  </si>
  <si>
    <t>Конструктор пластиковый Sluban "Осень"(113 деталей) ( Арт. M38-B0989C)</t>
  </si>
  <si>
    <t>M38-B0989C</t>
  </si>
  <si>
    <t>4610144853422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</si>
  <si>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113 шт.</t>
  </si>
  <si>
    <t>149330</t>
  </si>
  <si>
    <t>Конструктор пластиковый Sluban Сказка о Зиме. Волшебная башня (247 дет., 2 фигур.) (Арт. M38-B0897)</t>
  </si>
  <si>
    <t>M38-B0897</t>
  </si>
  <si>
    <t>4680088431871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</si>
  <si>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247 шт. В комплекте 2 фигурки.</t>
  </si>
  <si>
    <t>149312</t>
  </si>
  <si>
    <t>Конструктор пластиковый Sluban Сказка о Зиме. Качели (135 дет., 1 фигур.) (Арт. M38-B0895)</t>
  </si>
  <si>
    <t>M38-B0895</t>
  </si>
  <si>
    <t>4680088431857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</si>
  <si>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(135 шт), 1 фигурка.</t>
  </si>
  <si>
    <t>102167</t>
  </si>
  <si>
    <t>Конструктор пластиковый. SLUBAN Розовая мечта. Дворец мечты (271 деталь, 4 фигурки) Арт. M38-B0153</t>
  </si>
  <si>
    <t>M38-B0153</t>
  </si>
  <si>
    <t>4665306872247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</si>
  <si>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271 деталь, 4 фигурки.</t>
  </si>
  <si>
    <t>102282</t>
  </si>
  <si>
    <t>Конструктор пластиковый. SLUBAN Розовая мечта. Загородный дом (380 деталей,4 фигурки) Арт. M38-B0533</t>
  </si>
  <si>
    <t>M38-B0533</t>
  </si>
  <si>
    <t>4665306872780</t>
  </si>
  <si>
    <t>116229</t>
  </si>
  <si>
    <t>Конструктор пластиковый. SLUBAN Розовая мечта. Свадебная церемония (398 деталей). Арт. M38-B0770</t>
  </si>
  <si>
    <t>M38-B0770</t>
  </si>
  <si>
    <t>4665307798966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</si>
  <si>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398 деталей.</t>
  </si>
  <si>
    <t>196224</t>
  </si>
  <si>
    <t>Конструктор пластиковый.SLUBAN. Дом мечты (1210 дет., 11 фигур,в кор.).Арт. M38-B1117</t>
  </si>
  <si>
    <t>M38-B1117</t>
  </si>
  <si>
    <t>4620129795166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</si>
  <si>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В коробке.</t>
  </si>
  <si>
    <t>196190</t>
  </si>
  <si>
    <t>Конструктор пластиковый.SLUBAN.Дом мечты  (571 дет., 4 фигуры в кор.).Арт. M38-B1090</t>
  </si>
  <si>
    <t>M38-B1090</t>
  </si>
  <si>
    <t>4620129790604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</si>
  <si>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571 деталь и 4 фигурки. В коробке.</t>
  </si>
  <si>
    <t>03. КОНСТРУКТОРЫ QMAN</t>
  </si>
  <si>
    <t>1. Военный конструктор</t>
  </si>
  <si>
    <t>195624</t>
  </si>
  <si>
    <t>Конструктор пластик. Броневик (603 дет., в коробке) ( Арт. 22014Q)</t>
  </si>
  <si>
    <t>22014Q</t>
  </si>
  <si>
    <t>4620129789042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</si>
  <si>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(603 шт). В коробке.</t>
  </si>
  <si>
    <t>209896</t>
  </si>
  <si>
    <t xml:space="preserve">Конструктор пластик. Военная техника в шоу-боксе ( Арт. 1731Q) кратно 4 </t>
  </si>
  <si>
    <t>1731Q</t>
  </si>
  <si>
    <t>4670159073369</t>
  </si>
  <si>
    <t>192228</t>
  </si>
  <si>
    <t>Конструктор пластик. Оружие ((747 дет., в коробке) ( Арт. 2123199/52003)</t>
  </si>
  <si>
    <t>2123199/52003</t>
  </si>
  <si>
    <t>4620129774949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</si>
  <si>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747 шт. Размер: 43х32х6,5 см. В коробке.</t>
  </si>
  <si>
    <t>210064</t>
  </si>
  <si>
    <t xml:space="preserve">Конструктор пластиковый "Броневик" (492 дет.) ( Арт. 21023Q) </t>
  </si>
  <si>
    <t>21023Q</t>
  </si>
  <si>
    <t>4670159071334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</si>
  <si>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492 шт.</t>
  </si>
  <si>
    <t>195623</t>
  </si>
  <si>
    <t>Конструктор пластиковый. Танк (858 дет., в коробке) ( Арт. 21014Q)</t>
  </si>
  <si>
    <t>21014Q</t>
  </si>
  <si>
    <t>4620129789035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</si>
  <si>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(858 шт). В коробке.</t>
  </si>
  <si>
    <t>2. Автомобили</t>
  </si>
  <si>
    <t>192230</t>
  </si>
  <si>
    <t>Конструктор пластик. Джип (413 дет., ик управление,в коробке) ( Арт. 2224484/54004)</t>
  </si>
  <si>
    <t>2224484/54004</t>
  </si>
  <si>
    <t>4620129774970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</si>
  <si>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413 шт. Размер: 52х35х10 см. В коробке.</t>
  </si>
  <si>
    <t>3. Город</t>
  </si>
  <si>
    <t>223159</t>
  </si>
  <si>
    <t>Конструктор пластик. Полицейская машина (517 дет., 3 фигурки,в коробке) (Арт.11014Q)</t>
  </si>
  <si>
    <t>11014Q</t>
  </si>
  <si>
    <t>4670159142515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</si>
  <si>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(517 шт). В коробке. Материал: пластик.</t>
  </si>
  <si>
    <t>5. Роботы и трансформеры</t>
  </si>
  <si>
    <t>192209</t>
  </si>
  <si>
    <t>Конструктор пластик. Робот-олень (152 дет., в коробке) ( Арт. 2059350/41210)</t>
  </si>
  <si>
    <t>2059350/41210</t>
  </si>
  <si>
    <t>4620129774796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</si>
  <si>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152 шт. Размер: 15х7х12 см. В коробке.</t>
  </si>
  <si>
    <t>192210</t>
  </si>
  <si>
    <t>Конструктор пластик. Робот-птица (126 дет., в коробке) ( Арт. 2059351/41211)</t>
  </si>
  <si>
    <t>2059351/41211</t>
  </si>
  <si>
    <t>4620129774802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</si>
  <si>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126 шт. Размер: 15х7х12 см. В коробке.</t>
  </si>
  <si>
    <t>210061</t>
  </si>
  <si>
    <t xml:space="preserve">Конструктор пластиковый "Дракон" (251 дет.) ( Арт. 41226Q) </t>
  </si>
  <si>
    <t>41226Q</t>
  </si>
  <si>
    <t>4670159071297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</si>
  <si>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"Дракон"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251 шт.</t>
  </si>
  <si>
    <t>210054</t>
  </si>
  <si>
    <t xml:space="preserve">Конструктор пластиковый "Лев" (278 дет.) ( Арт. 41224Q) </t>
  </si>
  <si>
    <t>41224Q</t>
  </si>
  <si>
    <t>4670159071204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</si>
  <si>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"Лев"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278 шт.</t>
  </si>
  <si>
    <t>210050</t>
  </si>
  <si>
    <t xml:space="preserve">Конструктор пластиковый "Носорог" (157 дет.) ( Арт. 41220Q) </t>
  </si>
  <si>
    <t>41220Q</t>
  </si>
  <si>
    <t>4670159071174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</si>
  <si>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"Носорог"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157 шт.</t>
  </si>
  <si>
    <t>210051</t>
  </si>
  <si>
    <t xml:space="preserve">Конструктор пластиковый "Птерозавр" (149 дет.) ( Арт. 41222Q) </t>
  </si>
  <si>
    <t>41222Q</t>
  </si>
  <si>
    <t>4670159071181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</si>
  <si>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149 шт.</t>
  </si>
  <si>
    <t>210042</t>
  </si>
  <si>
    <t xml:space="preserve">Конструктор пластиковый "Трансформер" (147 дет.) ( Арт. 41212Q) </t>
  </si>
  <si>
    <t>41212Q</t>
  </si>
  <si>
    <t>4670159071068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</si>
  <si>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147 шт.</t>
  </si>
  <si>
    <t>6. Сказочный конструктор</t>
  </si>
  <si>
    <t>209941</t>
  </si>
  <si>
    <t>Конструктор пластик. Тренировочный лагерь(248дет.,в коробке) ( Арт. 33012Q)</t>
  </si>
  <si>
    <t>33012Q</t>
  </si>
  <si>
    <t>4670159073482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</si>
  <si>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248 детали.</t>
  </si>
  <si>
    <t>04. КОНСТРУКТОРЫ Balody</t>
  </si>
  <si>
    <t>1. Животные</t>
  </si>
  <si>
    <t>243216</t>
  </si>
  <si>
    <t>Конструктор  пластиковый. Корова (арт.КП-5482)</t>
  </si>
  <si>
    <t>КП-5482</t>
  </si>
  <si>
    <t>4640163454829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</si>
  <si>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162 блока.</t>
  </si>
  <si>
    <t>200470</t>
  </si>
  <si>
    <t>Конструктор пластиковый Balody "Динозавр черный" (1530 деталей, в коробке) ( Арт. 16088BA)</t>
  </si>
  <si>
    <t>16088BA</t>
  </si>
  <si>
    <t>4670159018957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</si>
  <si>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4330 шт. В коробке.</t>
  </si>
  <si>
    <t>200487</t>
  </si>
  <si>
    <t>Конструктор пластиковый Balody "Шнауцер-2" (934 детали, в коробке) ( Арт. 18242BA)</t>
  </si>
  <si>
    <t>18242BA</t>
  </si>
  <si>
    <t>4670159019077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</si>
  <si>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934 шт. В коробке.</t>
  </si>
  <si>
    <t>209326</t>
  </si>
  <si>
    <t>Конструктор пластиковый Balody (1004 дет.в коробке) 16,5х18х8см ( Арт. 18403BA)</t>
  </si>
  <si>
    <t>18403BA</t>
  </si>
  <si>
    <t>4670159068761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</si>
  <si>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1004 шт. Размер: 16,5х18х8 см. В коробке.</t>
  </si>
  <si>
    <t>209319</t>
  </si>
  <si>
    <t>Конструктор пластиковый Balody (1008 дет.в коробке) 16,5х18х8см ( Арт. 18398BA)</t>
  </si>
  <si>
    <t>18398BA</t>
  </si>
  <si>
    <t>4670159068723</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</si>
  <si>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1008 шт. Размер: 16,5х18х8 см. В коробке.</t>
  </si>
  <si>
    <t>209324</t>
  </si>
  <si>
    <t>Конструктор пластиковый Balody (1060 дет.в коробке) 16,5х18х8см ( Арт. 18401BA)</t>
  </si>
  <si>
    <t>18401BA</t>
  </si>
  <si>
    <t>4670159068754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</si>
  <si>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1060 шт. Размер: 16,5х18х8 см. В коробке.</t>
  </si>
  <si>
    <t>2. Цветы и растения</t>
  </si>
  <si>
    <t>209287</t>
  </si>
  <si>
    <t>Конструктор пластиковый Balody (5543 дет. в коробке) 25,9х33,9х25,5см ( Арт. 16294BA)</t>
  </si>
  <si>
    <t>16294BA</t>
  </si>
  <si>
    <t>4670159068600</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</si>
  <si>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5543 шт. Размер: 25,9х33,9х25,5 см. В коробке.</t>
  </si>
  <si>
    <t>06. КОНСТРУКТОРЫ IMM</t>
  </si>
  <si>
    <t>1. Транспорт</t>
  </si>
  <si>
    <t>209645</t>
  </si>
  <si>
    <t>Конструктор пластиковый 1131 деталь (Арт. 9812IMM)</t>
  </si>
  <si>
    <t>9812IMM</t>
  </si>
  <si>
    <t>4670159070368</t>
  </si>
  <si>
    <t>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Количество деталей: 1131 шт. В коробке.Комплектация внутри коробки 3 больших пакета, в пакете А --  6 пакетов, в пакете В -- 5 пакетов,  и 3 пакета в последнем пакете.</t>
  </si>
  <si>
    <t>209668</t>
  </si>
  <si>
    <t>Конструктор пластиковый 351 деталь, 2в1, пульт управления (Арт. 8025IMM)</t>
  </si>
  <si>
    <t>8025IMM</t>
  </si>
  <si>
    <t>4670159070528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</si>
  <si>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351 деталей, 2в1, пульт управления (требуются батарейки 3*ААА, не входят в комплект). В коробке.</t>
  </si>
  <si>
    <t>209699</t>
  </si>
  <si>
    <t>Конструктор пластиковый 364 детали, 2в1, пульт управления (Арт. 8021IMM)</t>
  </si>
  <si>
    <t>8021IMM</t>
  </si>
  <si>
    <t>4670159070672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</si>
  <si>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364 деталей, 2в1, пульт управления (требуются батарейки 3*ААА, не входят в комплект). В коробке.</t>
  </si>
  <si>
    <t>209707</t>
  </si>
  <si>
    <t>Конструктор пластиковый 392 детали, 3в1, пульт управления (Арт. 8016IMM)</t>
  </si>
  <si>
    <t>8016IMM</t>
  </si>
  <si>
    <t>4670159070702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</si>
  <si>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392 деталей, 3в1, пульт управления (требуются батарейки 3*ААА, не входят в комплект). В коробке.</t>
  </si>
  <si>
    <t>07. КОНСТРУКТОРЫ Feelo</t>
  </si>
  <si>
    <t>210498</t>
  </si>
  <si>
    <t>Конструктор "вертолет" (120 дет.) (24х8х19см) (Арт. FL1681)</t>
  </si>
  <si>
    <t>FL1681</t>
  </si>
  <si>
    <t>4670159077084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</si>
  <si>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120 деталей. Размер: 24х8х19 см. В коробке.</t>
  </si>
  <si>
    <t>210503</t>
  </si>
  <si>
    <t>Конструктор "животные" (338 дет.) (38,5х11х29см) (Арт. FL1694)</t>
  </si>
  <si>
    <t>FL1694</t>
  </si>
  <si>
    <t>4670159077114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</si>
  <si>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338 деталей, две куколки. Размер: 38,5х11х29 см. В коробке.</t>
  </si>
  <si>
    <t>210472</t>
  </si>
  <si>
    <t>Конструктор "Милый домик" (151 дет.,одна куколка,звук,в кор.)(45x9x33 cм) Арт. FL1806</t>
  </si>
  <si>
    <t>FL1806</t>
  </si>
  <si>
    <t>4670159076988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</si>
  <si>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151 деталей, одна куколка. Особенности: звук. Размер: 45x9x33 см. В коробке.</t>
  </si>
  <si>
    <t>210500</t>
  </si>
  <si>
    <t>Конструктор "ракета" (20 дет.) (18х7,5х14см) (Арт. FL1685)</t>
  </si>
  <si>
    <t>FL1685</t>
  </si>
  <si>
    <t>4670159077091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</si>
  <si>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20 деталей, две куколки. Размер: 18х7,5х14 см. В коробке.</t>
  </si>
  <si>
    <t>210492</t>
  </si>
  <si>
    <t>Конструктор "столик" (55 дет.) (65х17,5х47,5см) (Арт. FL1679)</t>
  </si>
  <si>
    <t>FL1679</t>
  </si>
  <si>
    <t>4670159077060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</si>
  <si>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 деталей. Размер: 65х17,5х47,5 см. В коробке.</t>
  </si>
  <si>
    <t>210484</t>
  </si>
  <si>
    <t>Конструктор (117 дет.) (27х8х24см) (Арт. FL1668)</t>
  </si>
  <si>
    <t>FL1668</t>
  </si>
  <si>
    <t>4670159077039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</si>
  <si>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117 деталей, две куколки. Размер: 27х8х24 см. В коробке.</t>
  </si>
  <si>
    <t>198569</t>
  </si>
  <si>
    <t>Конструктор пластиковый "Вертолет-трансформер" (31х8х25 см) (87 деталей) в коробке. (Арт. FL1660)</t>
  </si>
  <si>
    <t>FL1660</t>
  </si>
  <si>
    <t>4670159006428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</si>
  <si>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87 деталей. Размер: 31х8х25 см. В коробке.</t>
  </si>
  <si>
    <t>08. КОНСТРУКТОР SEMBO</t>
  </si>
  <si>
    <t>1. Автомобили</t>
  </si>
  <si>
    <t>224784</t>
  </si>
  <si>
    <t>Конструктор пластиковый на радиоуправлении (525 дет.) (Арт. 701910SM)</t>
  </si>
  <si>
    <t>701910SM</t>
  </si>
  <si>
    <t>4670159151821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</si>
  <si>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радиоуправление, 525 элементов. В коробке.</t>
  </si>
  <si>
    <t>16. КОНСТРУКТОРЫ-ИГРУШКИ</t>
  </si>
  <si>
    <t>214909</t>
  </si>
  <si>
    <t>Игрушка конструктор. Динозавр (в наборе отвертка) 19х30см, в пакете ( 2313323)</t>
  </si>
  <si>
    <t>2313323</t>
  </si>
  <si>
    <t>4670159102700</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</si>
  <si>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</si>
  <si>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214911</t>
  </si>
  <si>
    <t>Игрушка конструктор. Самолёт (в наборе отвертка) 34,5х16,5х21см, в коробке ( 2313318)</t>
  </si>
  <si>
    <t>2313318</t>
  </si>
  <si>
    <t>4670159102717</t>
  </si>
  <si>
    <t>Идею полноценного и своевременного развития ребенка  поддерживает большинство родителей. Играть, используя конструктор "Самолёт"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34,5х16,5х21 см. В коробке.</t>
  </si>
  <si>
    <t>18. МАГНИТНЫЕ КОНСТРУКТОРЫ</t>
  </si>
  <si>
    <t>200192</t>
  </si>
  <si>
    <t>Магнитный конструктор "Магический магнит-2" (35х4,5х22 см)(38 деталей, в коробке) ( Арт. 2098715)</t>
  </si>
  <si>
    <t>2098715</t>
  </si>
  <si>
    <t>4670159017127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</si>
  <si>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 деталей. Размер: 35х4,5х22 см. В коробке.</t>
  </si>
  <si>
    <t>200188</t>
  </si>
  <si>
    <t>Магнитный конструктор "Магический магнит" (19,5х12,5х1 см)(6 деталей, в блистере) ( Арт. 2001547)</t>
  </si>
  <si>
    <t>2001547</t>
  </si>
  <si>
    <t>4670159017080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</si>
  <si>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6 деталей. Размер: 19,5х12,5х1 см. В блистере.</t>
  </si>
  <si>
    <t>200189</t>
  </si>
  <si>
    <t>Магнитный конструктор "Магический магнит" (26х19х1 см)(14 деталей, в блистере) ( Арт. 2001548)</t>
  </si>
  <si>
    <t>2001548</t>
  </si>
  <si>
    <t>4670159017097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</si>
  <si>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14 деталей. Размер: 26х19х1 см. В блистере.</t>
  </si>
  <si>
    <t>200185</t>
  </si>
  <si>
    <t>Магнитный конструктор для мальчиков (27х5,5х18,7 см)(20 деталей, в коробке) ( Арт. 2001541)</t>
  </si>
  <si>
    <t>2001541</t>
  </si>
  <si>
    <t>4670159017059</t>
  </si>
  <si>
    <t>Пользу магнитного конструктора давно признали все ведущие психологи и логопеды, поэтому и рекомендуют детям такие игры. Во время занятий с магнитным конструктором у ребенка очень хорошо развивается мелкая моторика пальцев, что напрямую связано с развитием речи. Магнитный конструктор развивает воображение, образное мышление, ловкость, усидчивость, терпеливость. Особенность конструктора — возможность соединять детали любой стороной, не ограничивая полет фантазии. Игрушка, собранная своими руками, станет одной из самых любимых! В комплекте: 20 деталей. Размер: 27х5,5х18,7 см. В коробке.</t>
  </si>
  <si>
    <t>19. КОНСТРУКТОРЫ С ОТВЕРТКОЙ И ДРЕЛЬЮ</t>
  </si>
  <si>
    <t>236165</t>
  </si>
  <si>
    <t>Конструктор пластиковый "Береговая охрана", 172 детали (арт. 2381686)</t>
  </si>
  <si>
    <t>2381686</t>
  </si>
  <si>
    <t>4670159205791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</si>
  <si>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172 детали. В коробке.</t>
  </si>
  <si>
    <t>236179</t>
  </si>
  <si>
    <t>Конструктор пластиковый "Военная техника", 185 деталей (арт. 2381682)</t>
  </si>
  <si>
    <t>2381682</t>
  </si>
  <si>
    <t>4670159205821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</si>
  <si>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185 деталей. В коробке.</t>
  </si>
  <si>
    <t>236177</t>
  </si>
  <si>
    <t>Конструктор пластиковый "Военная техника", 305 деталей (арт. 2381683)</t>
  </si>
  <si>
    <t>2381683</t>
  </si>
  <si>
    <t>4670159205814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</si>
  <si>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305 деталей. В коробке.</t>
  </si>
  <si>
    <t>236151</t>
  </si>
  <si>
    <t>Конструктор пластиковый "Дорожная спасательная служба", 244 детали (арт. 2381687)</t>
  </si>
  <si>
    <t>2381687</t>
  </si>
  <si>
    <t>4670159205784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</si>
  <si>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244 детали. В коробке.</t>
  </si>
  <si>
    <t>236184</t>
  </si>
  <si>
    <t>Конструктор пластиковый "ЗАПРАВОЧНАЯ СТАНЦИЯ", 340 деталей (арт. 2316924)</t>
  </si>
  <si>
    <t>2316924</t>
  </si>
  <si>
    <t>4670159205838</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</si>
  <si>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340 деталей. В коробке.</t>
  </si>
  <si>
    <t>14. МЯГКАЯ ИГРУШКА</t>
  </si>
  <si>
    <t xml:space="preserve"> 6-20 СМ</t>
  </si>
  <si>
    <t>242016</t>
  </si>
  <si>
    <t>Мягкая игрушка Котоакула (20см, в пакете) (арт. И-9865)</t>
  </si>
  <si>
    <t>И-9865</t>
  </si>
  <si>
    <t>4670159198659</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</si>
  <si>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20 см.</t>
  </si>
  <si>
    <t>21-30 СМ</t>
  </si>
  <si>
    <t>242023</t>
  </si>
  <si>
    <t>Мягкая игрушка Котик с авокадо (25см, в пакете) (арт. И-9868)</t>
  </si>
  <si>
    <t>И-9868</t>
  </si>
  <si>
    <t>4670159198680</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</si>
  <si>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25 см.</t>
  </si>
  <si>
    <t>242021</t>
  </si>
  <si>
    <t>Мягкая игрушка Летучая мышь (28см, в пакете) (арт. И-9867)</t>
  </si>
  <si>
    <t>И-9867</t>
  </si>
  <si>
    <t>4670159198673</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</si>
  <si>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28 см.</t>
  </si>
  <si>
    <t>МЯГКИЕ БРЕЛОКИ</t>
  </si>
  <si>
    <t>242019</t>
  </si>
  <si>
    <t>Мягкая игрушка. Брелок летучая мышь (12см , в пакете) (арт. И-9866)</t>
  </si>
  <si>
    <t>И-9866</t>
  </si>
  <si>
    <t>4670159198666</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</si>
  <si>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12 см.</t>
  </si>
  <si>
    <t>15. АКСЕССУАРЫ ДЛЯ ДЕТЕЙ</t>
  </si>
  <si>
    <t>ТАТУ-АРТ</t>
  </si>
  <si>
    <t>200056</t>
  </si>
  <si>
    <t>Татуировка-наклейка (11,4х21см) Животные ч/б микс 1 ( Арт. ТА-1758), кратно 10, цена за единицу</t>
  </si>
  <si>
    <t>ТА-1758</t>
  </si>
  <si>
    <t>4670159017585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</si>
  <si>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11,4х21 см. В пакете 10 штук.</t>
  </si>
  <si>
    <t>200059</t>
  </si>
  <si>
    <t>Татуировка-наклейка (11,4х21см) Мифология микс ( Арт. ТА-1761), кратно 10, цена за единицу</t>
  </si>
  <si>
    <t>ТА-1761</t>
  </si>
  <si>
    <t>4670159017615</t>
  </si>
  <si>
    <t>200060</t>
  </si>
  <si>
    <t>Татуировка-наклейка (11,4х21см) Надписи с цветами ( Арт. ТА-1762), кратно 10, цена за единицу</t>
  </si>
  <si>
    <t>ТА-1762</t>
  </si>
  <si>
    <t>4670159017622</t>
  </si>
  <si>
    <t>200055</t>
  </si>
  <si>
    <t>Татуировка-наклейка (12х19см) Японская мифология ( Арт. ТА-1757), кратно 8, цена за единицу</t>
  </si>
  <si>
    <t>ТА-1757</t>
  </si>
  <si>
    <t>4670159017578</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</si>
  <si>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12х19 см. В пакете 8 штук.</t>
  </si>
  <si>
    <t>221228</t>
  </si>
  <si>
    <t>Татуировка-наклейка (12х7см) (10 шт. в пакете) цена за единицу (Арт. ТА-3350)</t>
  </si>
  <si>
    <t>ТА-3350</t>
  </si>
  <si>
    <t>4670159133506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</si>
  <si>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10 шт.</t>
  </si>
  <si>
    <t>221215</t>
  </si>
  <si>
    <t>Татуировка-наклейка (14,8х21см) (8 шт. в пакете) цена за единицу (Арт. ТА-3344)</t>
  </si>
  <si>
    <t>ТА-3344</t>
  </si>
  <si>
    <t>4670159133445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</si>
  <si>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8шт.</t>
  </si>
  <si>
    <t>221225</t>
  </si>
  <si>
    <t>Татуировка-наклейка (14,8х21см) (8 шт. в пакете) цена за единицу (Арт. ТА-3347)</t>
  </si>
  <si>
    <t>ТА-3347</t>
  </si>
  <si>
    <t>4670159133476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</si>
  <si>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4 шт.</t>
  </si>
  <si>
    <t>221226</t>
  </si>
  <si>
    <t>Татуировка-наклейка (14,8х21см) (8 шт. в пакете) цена за единицу (Арт. ТА-3348)</t>
  </si>
  <si>
    <t>ТА-3348</t>
  </si>
  <si>
    <t>4670159133483</t>
  </si>
  <si>
    <t>221221</t>
  </si>
  <si>
    <t>Татуировка-наклейка (9х19см) (6 шт. в пакете) цена за единицу (Арт. ТА-3345)</t>
  </si>
  <si>
    <t>ТА-3345</t>
  </si>
  <si>
    <t>4670159133452</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</si>
  <si>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9х19 см. В пакете 6 шт.</t>
  </si>
  <si>
    <t>221224</t>
  </si>
  <si>
    <t>Татуировка-наклейка (9х19см) (6 шт. в пакете) цена за единицу (Арт. ТА-3346)</t>
  </si>
  <si>
    <t>ТА-3346</t>
  </si>
  <si>
    <t>4670159133469</t>
  </si>
  <si>
    <t>221227</t>
  </si>
  <si>
    <t>Татуировка-наклейка с блестками (10,5х12см) (6 шт. в пакете) цена за единицу (Арт. ТА-3349)</t>
  </si>
  <si>
    <t>ТА-3349</t>
  </si>
  <si>
    <t>4670159133490</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</si>
  <si>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10,5х12 см. В пакете 6 шт.</t>
  </si>
  <si>
    <t>221231</t>
  </si>
  <si>
    <t>Татуировка-наклейка с позолотой (12х7см) (10 шт. в пакете) цена за единицу (Арт. ТА-3352)</t>
  </si>
  <si>
    <t>ТА-3352</t>
  </si>
  <si>
    <t>4670159133520</t>
  </si>
  <si>
    <t>221229</t>
  </si>
  <si>
    <t>Татуировка-наклейка светится в темноте (12х7см) (8 шт. в пакете) цена за единицу (Арт. ТА-3351)</t>
  </si>
  <si>
    <t>ТА-3351</t>
  </si>
  <si>
    <t>4670159133513</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</si>
  <si>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8 шт.</t>
  </si>
  <si>
    <t>181328</t>
  </si>
  <si>
    <t>Татуировка-наклейка"Современное искусство-1" (26,5х14,5)(12шт.) ( Арт. ТА-2410) кратно 12</t>
  </si>
  <si>
    <t>ТА-2410</t>
  </si>
  <si>
    <t>4620129724104</t>
  </si>
  <si>
    <t>Татуировка-наклейка понравится всем деткам! Такие татуировки очень быстро и просто наносятся. При их изготовлении используются только качественные, яркие и стойкие краски, не вызывающие аллергию. Татуировки безопасны для ребенка, не раздражают кожу, дают ей возможность дышать. Размер: 26,5х14,5 см.</t>
  </si>
  <si>
    <t>181348</t>
  </si>
  <si>
    <t>Татуировка-наклейка"Современное искусство-2" (26,5х14,5)(12шт.) ( Арт. ТА-2411) кратно 12</t>
  </si>
  <si>
    <t>ТА-2411</t>
  </si>
  <si>
    <t>4620129724111</t>
  </si>
  <si>
    <t>181349</t>
  </si>
  <si>
    <t>Татуировка-наклейка"Современное искусство-3" (26,5х14,5)(12шт.)  ( Арт. ТА-2412) кратно 12</t>
  </si>
  <si>
    <t>ТА-2412</t>
  </si>
  <si>
    <t>4620129724128</t>
  </si>
  <si>
    <t>181350</t>
  </si>
  <si>
    <t>Татуировка-наклейка"Современное искусство-4" (26,5х14,5)(12шт.) ( Арт. ТА-2413) кратно 12</t>
  </si>
  <si>
    <t>ТА-2413</t>
  </si>
  <si>
    <t>4620129724135</t>
  </si>
  <si>
    <t>181353</t>
  </si>
  <si>
    <t>Татуировка-наклейка"Современное искусство-5" (26,5х14,5)(12шт.) ( Арт. ТА-2414) кратно 12</t>
  </si>
  <si>
    <t>ТА-2414</t>
  </si>
  <si>
    <t>4620129724142</t>
  </si>
  <si>
    <t>181354</t>
  </si>
  <si>
    <t>Татуировка-наклейка"Современное искусство-6" (26,5х14,5)(12шт.) ( Арт. ТА-2415) кратно 12</t>
  </si>
  <si>
    <t>ТА-2415</t>
  </si>
  <si>
    <t>4620129724159</t>
  </si>
  <si>
    <t>181327</t>
  </si>
  <si>
    <t>Татуировка-наклейка"Современное искусство" (26,5х14,5)(12шт.) кратно 12 ( Арт. ТА-2409)</t>
  </si>
  <si>
    <t>ТА-2409</t>
  </si>
  <si>
    <t>4620129724098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</si>
</sst>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5" x14ac:knownFonts="1">
    <font>
      <sz val="8"/>
      <name val="Arial"/>
      <family val="2"/>
      <charset val="204"/>
    </font>
    <font>
      <b/>
      <sz val="18"/>
      <name val="Arial"/>
      <family val="2"/>
      <charset val="204"/>
    </font>
    <font>
      <sz val="10"/>
      <name val="Arial"/>
      <family val="2"/>
      <charset val="204"/>
    </font>
    <font>
      <b/>
      <sz val="12"/>
      <name val="Arial"/>
      <family val="2"/>
      <charset val="204"/>
    </font>
    <font>
      <b/>
      <sz val="10"/>
      <name val="Arial"/>
      <family val="2"/>
      <charset val="204"/>
    </font>
    <font>
      <sz val="11"/>
      <name val="Arial"/>
      <family val="2"/>
      <charset val="204"/>
    </font>
    <font>
      <sz val="9"/>
      <name val="Arial"/>
      <family val="2"/>
      <charset val="204"/>
    </font>
    <font>
      <b/>
      <sz val="9"/>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10"/>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13"/>
        <bgColor indexed="64"/>
      </patternFill>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applyNumberFormat="1" applyFont="1" applyFill="1" applyBorder="1" applyAlignment="1" applyProtection="1"/>
    <xf numFmtId="0" fontId="0" fillId="0" borderId="0" xfId="0" applyNumberFormat="1"/>
    <xf numFmtId="0" fontId="1" fillId="0" borderId="0" xfId="0" applyNumberFormat="1" applyFont="1" applyAlignment="1">
      <alignment horizontal="left"/>
    </xf>
    <xf numFmtId="0" fontId="6" fillId="0" borderId="0" xfId="0" applyNumberFormat="1" applyFont="1" applyAlignment="1">
      <alignment horizontal="right" vertical="top"/>
    </xf>
    <xf numFmtId="1" fontId="0" fillId="4" borderId="6" xfId="0" applyNumberFormat="1" applyFont="1" applyFill="1" applyBorder="1" applyAlignment="1">
      <alignment horizontal="right" vertical="top"/>
    </xf>
    <xf numFmtId="0" fontId="0" fillId="4" borderId="7" xfId="0" applyNumberFormat="1" applyFont="1" applyFill="1" applyBorder="1" applyAlignment="1">
      <alignment vertical="top" wrapText="1"/>
    </xf>
    <xf numFmtId="0" fontId="0" fillId="4" borderId="7" xfId="0" applyNumberFormat="1" applyFont="1" applyFill="1" applyBorder="1" applyAlignment="1">
      <alignment vertical="top"/>
    </xf>
    <xf numFmtId="0" fontId="12" fillId="4" borderId="7" xfId="0" applyNumberFormat="1" applyFont="1" applyFill="1" applyBorder="1" applyAlignment="1">
      <alignment horizontal="center" vertical="top"/>
    </xf>
    <xf numFmtId="1" fontId="0" fillId="4" borderId="7" xfId="0" applyNumberFormat="1" applyFont="1" applyFill="1" applyBorder="1" applyAlignment="1">
      <alignment horizontal="right" vertical="top"/>
    </xf>
    <xf numFmtId="0" fontId="0" fillId="4" borderId="7" xfId="0" applyNumberFormat="1" applyFont="1" applyFill="1" applyBorder="1" applyAlignment="1">
      <alignment horizontal="right" vertical="top"/>
    </xf>
    <xf numFmtId="0" fontId="0" fillId="4" borderId="7" xfId="0" applyNumberFormat="1" applyFont="1" applyFill="1" applyBorder="1"/>
    <xf numFmtId="2" fontId="13" fillId="4" borderId="7" xfId="0" applyNumberFormat="1" applyFont="1" applyFill="1" applyBorder="1" applyAlignment="1">
      <alignment horizontal="right" vertical="top"/>
    </xf>
    <xf numFmtId="0" fontId="0" fillId="2" borderId="7" xfId="0" applyNumberFormat="1" applyFont="1" applyFill="1" applyBorder="1" applyAlignment="1" applyProtection="1">
      <alignment horizontal="right" vertical="top"/>
      <protection locked="0"/>
    </xf>
    <xf numFmtId="176" fontId="0" fillId="4" borderId="7" xfId="0" applyNumberFormat="1" applyFont="1" applyFill="1" applyBorder="1" applyAlignment="1">
      <alignment horizontal="right" vertical="top"/>
    </xf>
    <xf numFmtId="177" fontId="0" fillId="4" borderId="7" xfId="0" applyNumberFormat="1" applyFont="1" applyFill="1" applyBorder="1" applyAlignment="1">
      <alignment horizontal="right" vertical="top"/>
    </xf>
    <xf numFmtId="0" fontId="12" fillId="4" borderId="7" xfId="0" applyNumberFormat="1" applyFont="1" applyFill="1" applyBorder="1" applyAlignment="1">
      <alignment horizontal="right" vertical="top"/>
    </xf>
    <xf numFmtId="0" fontId="0" fillId="4" borderId="7" xfId="0" applyNumberFormat="1" applyFont="1" applyFill="1" applyBorder="1" applyAlignment="1">
      <alignment horizontal="left" vertical="top"/>
    </xf>
    <xf numFmtId="0" fontId="0" fillId="4" borderId="7" xfId="0" applyNumberFormat="1" applyFont="1" applyFill="1" applyBorder="1" applyAlignment="1">
      <alignment horizontal="center" vertical="top"/>
    </xf>
    <xf numFmtId="0" fontId="12" fillId="4" borderId="0" xfId="0" applyNumberFormat="1" applyFont="1" applyFill="1" applyAlignment="1">
      <alignment vertical="top"/>
    </xf>
    <xf numFmtId="2" fontId="0" fillId="4" borderId="7" xfId="0" applyNumberFormat="1" applyFont="1" applyFill="1" applyBorder="1" applyAlignment="1">
      <alignment horizontal="right" vertical="top"/>
    </xf>
    <xf numFmtId="178" fontId="0" fillId="4" borderId="7" xfId="0" applyNumberFormat="1" applyFont="1" applyFill="1" applyBorder="1" applyAlignment="1">
      <alignment horizontal="right" vertical="top"/>
    </xf>
    <xf numFmtId="179" fontId="0" fillId="4" borderId="7" xfId="0" applyNumberFormat="1" applyFont="1" applyFill="1" applyBorder="1" applyAlignment="1">
      <alignment horizontal="right" vertical="top"/>
    </xf>
    <xf numFmtId="4" fontId="13" fillId="4" borderId="7" xfId="0" applyNumberFormat="1" applyFont="1" applyFill="1" applyBorder="1" applyAlignment="1">
      <alignment horizontal="right" vertical="top"/>
    </xf>
    <xf numFmtId="3" fontId="0" fillId="4" borderId="7" xfId="0" applyNumberFormat="1" applyFont="1" applyFill="1" applyBorder="1" applyAlignment="1">
      <alignment horizontal="right" vertical="top"/>
    </xf>
    <xf numFmtId="0" fontId="2" fillId="0" borderId="0" xfId="0" applyNumberFormat="1" applyFont="1" applyAlignment="1">
      <alignment vertical="top"/>
    </xf>
    <xf numFmtId="0" fontId="3" fillId="0" borderId="0" xfId="0" applyNumberFormat="1" applyFont="1" applyAlignment="1">
      <alignment vertical="top" wrapText="1"/>
    </xf>
    <xf numFmtId="0" fontId="4" fillId="0" borderId="0" xfId="0" applyNumberFormat="1" applyFont="1" applyAlignment="1">
      <alignment horizontal="center" vertical="center"/>
    </xf>
    <xf numFmtId="0" fontId="5" fillId="0" borderId="0" xfId="0" applyNumberFormat="1" applyFont="1" applyAlignment="1">
      <alignment vertical="top" wrapText="1"/>
    </xf>
    <xf numFmtId="0" fontId="6" fillId="0" borderId="0" xfId="0" applyNumberFormat="1" applyFont="1" applyAlignment="1">
      <alignment horizontal="right" vertical="top"/>
    </xf>
    <xf numFmtId="0" fontId="7" fillId="0" borderId="0" xfId="0" applyNumberFormat="1" applyFont="1" applyAlignment="1">
      <alignment vertical="top" wrapText="1"/>
    </xf>
    <xf numFmtId="0" fontId="9" fillId="0" borderId="0" xfId="0" applyNumberFormat="1" applyFont="1" applyAlignment="1">
      <alignment vertical="center" wrapText="1"/>
    </xf>
    <xf numFmtId="0" fontId="10" fillId="0" borderId="0" xfId="0" applyNumberFormat="1" applyFont="1" applyAlignment="1">
      <alignment vertical="center" wrapText="1" indent="2"/>
    </xf>
    <xf numFmtId="0" fontId="11" fillId="0" borderId="0" xfId="0" applyNumberFormat="1" applyFont="1" applyAlignment="1">
      <alignment vertical="center" wrapText="1" indent="4"/>
    </xf>
    <xf numFmtId="0" fontId="0" fillId="4" borderId="7" xfId="0" applyNumberFormat="1" applyFont="1" applyFill="1" applyBorder="1" applyAlignment="1">
      <alignment vertical="top" wrapText="1"/>
    </xf>
    <xf numFmtId="0" fontId="14" fillId="0" borderId="0" xfId="0" applyNumberFormat="1" applyFont="1" applyAlignment="1">
      <alignment vertical="center" wrapText="1" indent="6"/>
    </xf>
    <xf numFmtId="0" fontId="14" fillId="0" borderId="0" xfId="0" applyNumberFormat="1" applyFont="1" applyAlignment="1">
      <alignment vertical="center" wrapText="1" indent="8"/>
    </xf>
    <xf numFmtId="0" fontId="14" fillId="0" borderId="0" xfId="0" applyNumberFormat="1" applyFont="1" applyAlignment="1">
      <alignment vertical="center" wrapText="1" indent="10"/>
    </xf>
    <xf numFmtId="0" fontId="14" fillId="0" borderId="0" xfId="0" applyNumberFormat="1" applyFont="1" applyAlignment="1">
      <alignment vertical="center" wrapText="1" indent="12"/>
    </xf>
    <xf numFmtId="0" fontId="14" fillId="0" borderId="0" xfId="0" applyNumberFormat="1" applyFont="1" applyAlignment="1">
      <alignment vertical="center" wrapText="1" indent="14"/>
    </xf>
    <xf numFmtId="0" fontId="8" fillId="3" borderId="1" xfId="0" applyNumberFormat="1" applyFont="1" applyFill="1" applyBorder="1" applyAlignment="1">
      <alignment horizontal="center" vertical="center"/>
    </xf>
    <xf numFmtId="0" fontId="8" fillId="3" borderId="3" xfId="0" applyNumberFormat="1" applyFont="1" applyFill="1" applyBorder="1" applyAlignment="1">
      <alignment horizontal="center" vertical="center"/>
    </xf>
    <xf numFmtId="0" fontId="8" fillId="3" borderId="2" xfId="0" applyNumberFormat="1" applyFont="1" applyFill="1" applyBorder="1" applyAlignment="1">
      <alignment horizontal="center" vertical="center"/>
    </xf>
    <xf numFmtId="0" fontId="8" fillId="3" borderId="4" xfId="0" applyNumberFormat="1" applyFont="1" applyFill="1" applyBorder="1" applyAlignment="1">
      <alignment horizontal="center" vertical="center"/>
    </xf>
    <xf numFmtId="0" fontId="8" fillId="3" borderId="2"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3" borderId="3"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7CFC0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671" Type="http://schemas.openxmlformats.org/officeDocument/2006/relationships/image" Target="../media/image671.jpeg"/><Relationship Id="rId769" Type="http://schemas.openxmlformats.org/officeDocument/2006/relationships/image" Target="../media/image769.jpeg"/><Relationship Id="rId21" Type="http://schemas.openxmlformats.org/officeDocument/2006/relationships/image" Target="../media/image21.jpeg"/><Relationship Id="rId324" Type="http://schemas.openxmlformats.org/officeDocument/2006/relationships/image" Target="../media/image324.jpeg"/><Relationship Id="rId531" Type="http://schemas.openxmlformats.org/officeDocument/2006/relationships/image" Target="../media/image531.jpeg"/><Relationship Id="rId629" Type="http://schemas.openxmlformats.org/officeDocument/2006/relationships/image" Target="../media/image629.jpeg"/><Relationship Id="rId170" Type="http://schemas.openxmlformats.org/officeDocument/2006/relationships/image" Target="../media/image170.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32" Type="http://schemas.openxmlformats.org/officeDocument/2006/relationships/image" Target="../media/image3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jpeg"/><Relationship Id="rId181" Type="http://schemas.openxmlformats.org/officeDocument/2006/relationships/image" Target="../media/image181.jpeg"/><Relationship Id="rId402" Type="http://schemas.openxmlformats.org/officeDocument/2006/relationships/image" Target="../media/image402.jpeg"/><Relationship Id="rId279" Type="http://schemas.openxmlformats.org/officeDocument/2006/relationships/image" Target="../media/image279.jpeg"/><Relationship Id="rId486" Type="http://schemas.openxmlformats.org/officeDocument/2006/relationships/image" Target="../media/image486.jpeg"/><Relationship Id="rId693" Type="http://schemas.openxmlformats.org/officeDocument/2006/relationships/image" Target="../media/image693.jpeg"/><Relationship Id="rId707" Type="http://schemas.openxmlformats.org/officeDocument/2006/relationships/image" Target="../media/image707.jpeg"/><Relationship Id="rId43" Type="http://schemas.openxmlformats.org/officeDocument/2006/relationships/image" Target="../media/image43.jpeg"/><Relationship Id="rId139" Type="http://schemas.openxmlformats.org/officeDocument/2006/relationships/image" Target="../media/image139.jpeg"/><Relationship Id="rId346" Type="http://schemas.openxmlformats.org/officeDocument/2006/relationships/image" Target="../media/image346.jpeg"/><Relationship Id="rId553" Type="http://schemas.openxmlformats.org/officeDocument/2006/relationships/image" Target="../media/image553.jpeg"/><Relationship Id="rId760" Type="http://schemas.openxmlformats.org/officeDocument/2006/relationships/image" Target="../media/image76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jpeg"/><Relationship Id="rId497" Type="http://schemas.openxmlformats.org/officeDocument/2006/relationships/image" Target="../media/image497.jpeg"/><Relationship Id="rId620" Type="http://schemas.openxmlformats.org/officeDocument/2006/relationships/image" Target="../media/image620.jpeg"/><Relationship Id="rId718" Type="http://schemas.openxmlformats.org/officeDocument/2006/relationships/image" Target="../media/image718.jpeg"/><Relationship Id="rId357" Type="http://schemas.openxmlformats.org/officeDocument/2006/relationships/image" Target="../media/image357.jpeg"/><Relationship Id="rId54" Type="http://schemas.openxmlformats.org/officeDocument/2006/relationships/image" Target="../media/image54.jpe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jpeg"/><Relationship Id="rId399" Type="http://schemas.openxmlformats.org/officeDocument/2006/relationships/image" Target="../media/image399.jpeg"/><Relationship Id="rId564" Type="http://schemas.openxmlformats.org/officeDocument/2006/relationships/image" Target="../media/image564.jpeg"/><Relationship Id="rId771" Type="http://schemas.openxmlformats.org/officeDocument/2006/relationships/image" Target="../media/image771.jpeg"/><Relationship Id="rId827" Type="http://schemas.openxmlformats.org/officeDocument/2006/relationships/image" Target="../media/image827.jpeg"/><Relationship Id="rId259" Type="http://schemas.openxmlformats.org/officeDocument/2006/relationships/image" Target="../media/image259.jpeg"/><Relationship Id="rId424" Type="http://schemas.openxmlformats.org/officeDocument/2006/relationships/image" Target="../media/image424.jpeg"/><Relationship Id="rId466" Type="http://schemas.openxmlformats.org/officeDocument/2006/relationships/image" Target="../media/image466.jpeg"/><Relationship Id="rId631" Type="http://schemas.openxmlformats.org/officeDocument/2006/relationships/image" Target="../media/image631.jpeg"/><Relationship Id="rId673" Type="http://schemas.openxmlformats.org/officeDocument/2006/relationships/image" Target="../media/image673.jpeg"/><Relationship Id="rId729" Type="http://schemas.openxmlformats.org/officeDocument/2006/relationships/image" Target="../media/image729.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326" Type="http://schemas.openxmlformats.org/officeDocument/2006/relationships/image" Target="../media/image326.jpeg"/><Relationship Id="rId533" Type="http://schemas.openxmlformats.org/officeDocument/2006/relationships/image" Target="../media/image533.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eg"/><Relationship Id="rId740" Type="http://schemas.openxmlformats.org/officeDocument/2006/relationships/image" Target="../media/image740.jpeg"/><Relationship Id="rId782" Type="http://schemas.openxmlformats.org/officeDocument/2006/relationships/image" Target="../media/image782.jpeg"/><Relationship Id="rId172" Type="http://schemas.openxmlformats.org/officeDocument/2006/relationships/image" Target="../media/image172.jpeg"/><Relationship Id="rId228" Type="http://schemas.openxmlformats.org/officeDocument/2006/relationships/image" Target="../media/image228.jpeg"/><Relationship Id="rId435" Type="http://schemas.openxmlformats.org/officeDocument/2006/relationships/image" Target="../media/image435.jpeg"/><Relationship Id="rId477" Type="http://schemas.openxmlformats.org/officeDocument/2006/relationships/image" Target="../media/image477.jpeg"/><Relationship Id="rId600" Type="http://schemas.openxmlformats.org/officeDocument/2006/relationships/image" Target="../media/image600.jpeg"/><Relationship Id="rId642" Type="http://schemas.openxmlformats.org/officeDocument/2006/relationships/image" Target="../media/image642.jpeg"/><Relationship Id="rId684" Type="http://schemas.openxmlformats.org/officeDocument/2006/relationships/image" Target="../media/image684.jpeg"/><Relationship Id="rId281" Type="http://schemas.openxmlformats.org/officeDocument/2006/relationships/image" Target="../media/image281.jpeg"/><Relationship Id="rId337" Type="http://schemas.openxmlformats.org/officeDocument/2006/relationships/image" Target="../media/image337.jpeg"/><Relationship Id="rId502" Type="http://schemas.openxmlformats.org/officeDocument/2006/relationships/image" Target="../media/image502.jpeg"/><Relationship Id="rId34" Type="http://schemas.openxmlformats.org/officeDocument/2006/relationships/image" Target="../media/image34.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44" Type="http://schemas.openxmlformats.org/officeDocument/2006/relationships/image" Target="../media/image544.jpeg"/><Relationship Id="rId586" Type="http://schemas.openxmlformats.org/officeDocument/2006/relationships/image" Target="../media/image586.jpeg"/><Relationship Id="rId751" Type="http://schemas.openxmlformats.org/officeDocument/2006/relationships/image" Target="../media/image751.jpeg"/><Relationship Id="rId793" Type="http://schemas.openxmlformats.org/officeDocument/2006/relationships/image" Target="../media/image793.jpeg"/><Relationship Id="rId807" Type="http://schemas.openxmlformats.org/officeDocument/2006/relationships/image" Target="../media/image807.jpeg"/><Relationship Id="rId7" Type="http://schemas.openxmlformats.org/officeDocument/2006/relationships/image" Target="../media/image7.jpeg"/><Relationship Id="rId183" Type="http://schemas.openxmlformats.org/officeDocument/2006/relationships/image" Target="../media/image183.jpeg"/><Relationship Id="rId239" Type="http://schemas.openxmlformats.org/officeDocument/2006/relationships/image" Target="../media/image239.jpeg"/><Relationship Id="rId390" Type="http://schemas.openxmlformats.org/officeDocument/2006/relationships/image" Target="../media/image390.jpeg"/><Relationship Id="rId404" Type="http://schemas.openxmlformats.org/officeDocument/2006/relationships/image" Target="../media/image404.jpeg"/><Relationship Id="rId446" Type="http://schemas.openxmlformats.org/officeDocument/2006/relationships/image" Target="../media/image446.jpeg"/><Relationship Id="rId611" Type="http://schemas.openxmlformats.org/officeDocument/2006/relationships/image" Target="../media/image611.jpeg"/><Relationship Id="rId653" Type="http://schemas.openxmlformats.org/officeDocument/2006/relationships/image" Target="../media/image653.jpeg"/><Relationship Id="rId250" Type="http://schemas.openxmlformats.org/officeDocument/2006/relationships/image" Target="../media/image250.jpeg"/><Relationship Id="rId292" Type="http://schemas.openxmlformats.org/officeDocument/2006/relationships/image" Target="../media/image292.jpeg"/><Relationship Id="rId306" Type="http://schemas.openxmlformats.org/officeDocument/2006/relationships/image" Target="../media/image306.jpeg"/><Relationship Id="rId488" Type="http://schemas.openxmlformats.org/officeDocument/2006/relationships/image" Target="../media/image488.jpeg"/><Relationship Id="rId695" Type="http://schemas.openxmlformats.org/officeDocument/2006/relationships/image" Target="../media/image695.jpeg"/><Relationship Id="rId709" Type="http://schemas.openxmlformats.org/officeDocument/2006/relationships/image" Target="../media/image709.jpeg"/><Relationship Id="rId45" Type="http://schemas.openxmlformats.org/officeDocument/2006/relationships/image" Target="../media/image45.jpeg"/><Relationship Id="rId87" Type="http://schemas.openxmlformats.org/officeDocument/2006/relationships/image" Target="../media/image87.jpeg"/><Relationship Id="rId110" Type="http://schemas.openxmlformats.org/officeDocument/2006/relationships/image" Target="../media/image110.jpeg"/><Relationship Id="rId348" Type="http://schemas.openxmlformats.org/officeDocument/2006/relationships/image" Target="../media/image348.jpeg"/><Relationship Id="rId513" Type="http://schemas.openxmlformats.org/officeDocument/2006/relationships/image" Target="../media/image513.jpeg"/><Relationship Id="rId555" Type="http://schemas.openxmlformats.org/officeDocument/2006/relationships/image" Target="../media/image555.jpeg"/><Relationship Id="rId597" Type="http://schemas.openxmlformats.org/officeDocument/2006/relationships/image" Target="../media/image597.jpeg"/><Relationship Id="rId720" Type="http://schemas.openxmlformats.org/officeDocument/2006/relationships/image" Target="../media/image720.jpeg"/><Relationship Id="rId762" Type="http://schemas.openxmlformats.org/officeDocument/2006/relationships/image" Target="../media/image762.jpeg"/><Relationship Id="rId818" Type="http://schemas.openxmlformats.org/officeDocument/2006/relationships/image" Target="../media/image818.jpeg"/><Relationship Id="rId152" Type="http://schemas.openxmlformats.org/officeDocument/2006/relationships/image" Target="../media/image15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457" Type="http://schemas.openxmlformats.org/officeDocument/2006/relationships/image" Target="../media/image457.jpeg"/><Relationship Id="rId622" Type="http://schemas.openxmlformats.org/officeDocument/2006/relationships/image" Target="../media/image622.jpeg"/><Relationship Id="rId261" Type="http://schemas.openxmlformats.org/officeDocument/2006/relationships/image" Target="../media/image261.jpeg"/><Relationship Id="rId499" Type="http://schemas.openxmlformats.org/officeDocument/2006/relationships/image" Target="../media/image499.jpeg"/><Relationship Id="rId664" Type="http://schemas.openxmlformats.org/officeDocument/2006/relationships/image" Target="../media/image664.jpeg"/><Relationship Id="rId14" Type="http://schemas.openxmlformats.org/officeDocument/2006/relationships/image" Target="../media/image14.jpeg"/><Relationship Id="rId56" Type="http://schemas.openxmlformats.org/officeDocument/2006/relationships/image" Target="../media/image56.jpeg"/><Relationship Id="rId317" Type="http://schemas.openxmlformats.org/officeDocument/2006/relationships/image" Target="../media/image317.jpeg"/><Relationship Id="rId359" Type="http://schemas.openxmlformats.org/officeDocument/2006/relationships/image" Target="../media/image359.jpeg"/><Relationship Id="rId524" Type="http://schemas.openxmlformats.org/officeDocument/2006/relationships/image" Target="../media/image524.jpeg"/><Relationship Id="rId566" Type="http://schemas.openxmlformats.org/officeDocument/2006/relationships/image" Target="../media/image566.jpeg"/><Relationship Id="rId731" Type="http://schemas.openxmlformats.org/officeDocument/2006/relationships/image" Target="../media/image731.jpeg"/><Relationship Id="rId773" Type="http://schemas.openxmlformats.org/officeDocument/2006/relationships/image" Target="../media/image773.jpeg"/><Relationship Id="rId98" Type="http://schemas.openxmlformats.org/officeDocument/2006/relationships/image" Target="../media/image98.jpeg"/><Relationship Id="rId121" Type="http://schemas.openxmlformats.org/officeDocument/2006/relationships/image" Target="../media/image121.jpeg"/><Relationship Id="rId163" Type="http://schemas.openxmlformats.org/officeDocument/2006/relationships/image" Target="../media/image163.jpeg"/><Relationship Id="rId219" Type="http://schemas.openxmlformats.org/officeDocument/2006/relationships/image" Target="../media/image219.jpeg"/><Relationship Id="rId370" Type="http://schemas.openxmlformats.org/officeDocument/2006/relationships/image" Target="../media/image370.jpeg"/><Relationship Id="rId426" Type="http://schemas.openxmlformats.org/officeDocument/2006/relationships/image" Target="../media/image426.jpeg"/><Relationship Id="rId633" Type="http://schemas.openxmlformats.org/officeDocument/2006/relationships/image" Target="../media/image633.jpeg"/><Relationship Id="rId829" Type="http://schemas.openxmlformats.org/officeDocument/2006/relationships/image" Target="../media/image829.jpeg"/><Relationship Id="rId230" Type="http://schemas.openxmlformats.org/officeDocument/2006/relationships/image" Target="../media/image230.jpeg"/><Relationship Id="rId468" Type="http://schemas.openxmlformats.org/officeDocument/2006/relationships/image" Target="../media/image468.jpeg"/><Relationship Id="rId675" Type="http://schemas.openxmlformats.org/officeDocument/2006/relationships/image" Target="../media/image675.jpeg"/><Relationship Id="rId25" Type="http://schemas.openxmlformats.org/officeDocument/2006/relationships/image" Target="../media/image25.jpeg"/><Relationship Id="rId67" Type="http://schemas.openxmlformats.org/officeDocument/2006/relationships/image" Target="../media/image67.jpeg"/><Relationship Id="rId272" Type="http://schemas.openxmlformats.org/officeDocument/2006/relationships/image" Target="../media/image272.jpeg"/><Relationship Id="rId328" Type="http://schemas.openxmlformats.org/officeDocument/2006/relationships/image" Target="../media/image328.jpeg"/><Relationship Id="rId535" Type="http://schemas.openxmlformats.org/officeDocument/2006/relationships/image" Target="../media/image535.jpeg"/><Relationship Id="rId577" Type="http://schemas.openxmlformats.org/officeDocument/2006/relationships/image" Target="../media/image577.jpeg"/><Relationship Id="rId700" Type="http://schemas.openxmlformats.org/officeDocument/2006/relationships/image" Target="../media/image700.jpeg"/><Relationship Id="rId742" Type="http://schemas.openxmlformats.org/officeDocument/2006/relationships/image" Target="../media/image742.jpeg"/><Relationship Id="rId132" Type="http://schemas.openxmlformats.org/officeDocument/2006/relationships/image" Target="../media/image132.jpeg"/><Relationship Id="rId174" Type="http://schemas.openxmlformats.org/officeDocument/2006/relationships/image" Target="../media/image174.jpeg"/><Relationship Id="rId381" Type="http://schemas.openxmlformats.org/officeDocument/2006/relationships/image" Target="../media/image381.jpeg"/><Relationship Id="rId602" Type="http://schemas.openxmlformats.org/officeDocument/2006/relationships/image" Target="../media/image602.jpeg"/><Relationship Id="rId784" Type="http://schemas.openxmlformats.org/officeDocument/2006/relationships/image" Target="../media/image784.jpeg"/><Relationship Id="rId241" Type="http://schemas.openxmlformats.org/officeDocument/2006/relationships/image" Target="../media/image241.jpeg"/><Relationship Id="rId437" Type="http://schemas.openxmlformats.org/officeDocument/2006/relationships/image" Target="../media/image437.jpeg"/><Relationship Id="rId479" Type="http://schemas.openxmlformats.org/officeDocument/2006/relationships/image" Target="../media/image479.jpeg"/><Relationship Id="rId644" Type="http://schemas.openxmlformats.org/officeDocument/2006/relationships/image" Target="../media/image644.jpeg"/><Relationship Id="rId686" Type="http://schemas.openxmlformats.org/officeDocument/2006/relationships/image" Target="../media/image686.jpeg"/><Relationship Id="rId36" Type="http://schemas.openxmlformats.org/officeDocument/2006/relationships/image" Target="../media/image36.jpeg"/><Relationship Id="rId283" Type="http://schemas.openxmlformats.org/officeDocument/2006/relationships/image" Target="../media/image283.jpeg"/><Relationship Id="rId339" Type="http://schemas.openxmlformats.org/officeDocument/2006/relationships/image" Target="../media/image339.jpeg"/><Relationship Id="rId490" Type="http://schemas.openxmlformats.org/officeDocument/2006/relationships/image" Target="../media/image490.jpeg"/><Relationship Id="rId504" Type="http://schemas.openxmlformats.org/officeDocument/2006/relationships/image" Target="../media/image504.jpeg"/><Relationship Id="rId546" Type="http://schemas.openxmlformats.org/officeDocument/2006/relationships/image" Target="../media/image546.jpeg"/><Relationship Id="rId711" Type="http://schemas.openxmlformats.org/officeDocument/2006/relationships/image" Target="../media/image711.jpeg"/><Relationship Id="rId753" Type="http://schemas.openxmlformats.org/officeDocument/2006/relationships/image" Target="../media/image753.jpeg"/><Relationship Id="rId78" Type="http://schemas.openxmlformats.org/officeDocument/2006/relationships/image" Target="../media/image78.jpeg"/><Relationship Id="rId101" Type="http://schemas.openxmlformats.org/officeDocument/2006/relationships/image" Target="../media/image101.jpeg"/><Relationship Id="rId143" Type="http://schemas.openxmlformats.org/officeDocument/2006/relationships/image" Target="../media/image143.jpeg"/><Relationship Id="rId185" Type="http://schemas.openxmlformats.org/officeDocument/2006/relationships/image" Target="../media/image185.jpeg"/><Relationship Id="rId350" Type="http://schemas.openxmlformats.org/officeDocument/2006/relationships/image" Target="../media/image350.jpeg"/><Relationship Id="rId406" Type="http://schemas.openxmlformats.org/officeDocument/2006/relationships/image" Target="../media/image406.jpeg"/><Relationship Id="rId588" Type="http://schemas.openxmlformats.org/officeDocument/2006/relationships/image" Target="../media/image588.jpeg"/><Relationship Id="rId795" Type="http://schemas.openxmlformats.org/officeDocument/2006/relationships/image" Target="../media/image795.jpeg"/><Relationship Id="rId809" Type="http://schemas.openxmlformats.org/officeDocument/2006/relationships/image" Target="../media/image809.jpeg"/><Relationship Id="rId9" Type="http://schemas.openxmlformats.org/officeDocument/2006/relationships/image" Target="../media/image9.jpeg"/><Relationship Id="rId210" Type="http://schemas.openxmlformats.org/officeDocument/2006/relationships/image" Target="../media/image210.jpeg"/><Relationship Id="rId392" Type="http://schemas.openxmlformats.org/officeDocument/2006/relationships/image" Target="../media/image392.jpeg"/><Relationship Id="rId448" Type="http://schemas.openxmlformats.org/officeDocument/2006/relationships/image" Target="../media/image448.jpeg"/><Relationship Id="rId613" Type="http://schemas.openxmlformats.org/officeDocument/2006/relationships/image" Target="../media/image613.jpeg"/><Relationship Id="rId655" Type="http://schemas.openxmlformats.org/officeDocument/2006/relationships/image" Target="../media/image655.jpeg"/><Relationship Id="rId697" Type="http://schemas.openxmlformats.org/officeDocument/2006/relationships/image" Target="../media/image697.jpeg"/><Relationship Id="rId820" Type="http://schemas.openxmlformats.org/officeDocument/2006/relationships/image" Target="../media/image820.jpeg"/><Relationship Id="rId252" Type="http://schemas.openxmlformats.org/officeDocument/2006/relationships/image" Target="../media/image252.jpeg"/><Relationship Id="rId294" Type="http://schemas.openxmlformats.org/officeDocument/2006/relationships/image" Target="../media/image294.jpeg"/><Relationship Id="rId308" Type="http://schemas.openxmlformats.org/officeDocument/2006/relationships/image" Target="../media/image308.jpeg"/><Relationship Id="rId515" Type="http://schemas.openxmlformats.org/officeDocument/2006/relationships/image" Target="../media/image515.jpeg"/><Relationship Id="rId722" Type="http://schemas.openxmlformats.org/officeDocument/2006/relationships/image" Target="../media/image722.jpeg"/><Relationship Id="rId47" Type="http://schemas.openxmlformats.org/officeDocument/2006/relationships/image" Target="../media/image47.jpeg"/><Relationship Id="rId89" Type="http://schemas.openxmlformats.org/officeDocument/2006/relationships/image" Target="../media/image89.jpeg"/><Relationship Id="rId112" Type="http://schemas.openxmlformats.org/officeDocument/2006/relationships/image" Target="../media/image112.jpeg"/><Relationship Id="rId154" Type="http://schemas.openxmlformats.org/officeDocument/2006/relationships/image" Target="../media/image154.jpeg"/><Relationship Id="rId361" Type="http://schemas.openxmlformats.org/officeDocument/2006/relationships/image" Target="../media/image361.jpeg"/><Relationship Id="rId557" Type="http://schemas.openxmlformats.org/officeDocument/2006/relationships/image" Target="../media/image557.jpeg"/><Relationship Id="rId599" Type="http://schemas.openxmlformats.org/officeDocument/2006/relationships/image" Target="../media/image599.jpeg"/><Relationship Id="rId764" Type="http://schemas.openxmlformats.org/officeDocument/2006/relationships/image" Target="../media/image764.jpeg"/><Relationship Id="rId196" Type="http://schemas.openxmlformats.org/officeDocument/2006/relationships/image" Target="../media/image196.jpeg"/><Relationship Id="rId417" Type="http://schemas.openxmlformats.org/officeDocument/2006/relationships/image" Target="../media/image417.jpeg"/><Relationship Id="rId459" Type="http://schemas.openxmlformats.org/officeDocument/2006/relationships/image" Target="../media/image459.jpeg"/><Relationship Id="rId624" Type="http://schemas.openxmlformats.org/officeDocument/2006/relationships/image" Target="../media/image624.jpeg"/><Relationship Id="rId666" Type="http://schemas.openxmlformats.org/officeDocument/2006/relationships/image" Target="../media/image666.jpeg"/><Relationship Id="rId16" Type="http://schemas.openxmlformats.org/officeDocument/2006/relationships/image" Target="../media/image16.jpeg"/><Relationship Id="rId221" Type="http://schemas.openxmlformats.org/officeDocument/2006/relationships/image" Target="../media/image221.jpeg"/><Relationship Id="rId263" Type="http://schemas.openxmlformats.org/officeDocument/2006/relationships/image" Target="../media/image263.jpeg"/><Relationship Id="rId319" Type="http://schemas.openxmlformats.org/officeDocument/2006/relationships/image" Target="../media/image319.jpeg"/><Relationship Id="rId470" Type="http://schemas.openxmlformats.org/officeDocument/2006/relationships/image" Target="../media/image470.jpeg"/><Relationship Id="rId526" Type="http://schemas.openxmlformats.org/officeDocument/2006/relationships/image" Target="../media/image526.jpeg"/><Relationship Id="rId58" Type="http://schemas.openxmlformats.org/officeDocument/2006/relationships/image" Target="../media/image58.jpeg"/><Relationship Id="rId123" Type="http://schemas.openxmlformats.org/officeDocument/2006/relationships/image" Target="../media/image123.jpeg"/><Relationship Id="rId330" Type="http://schemas.openxmlformats.org/officeDocument/2006/relationships/image" Target="../media/image330.jpeg"/><Relationship Id="rId568" Type="http://schemas.openxmlformats.org/officeDocument/2006/relationships/image" Target="../media/image568.jpeg"/><Relationship Id="rId733" Type="http://schemas.openxmlformats.org/officeDocument/2006/relationships/image" Target="../media/image733.jpeg"/><Relationship Id="rId775" Type="http://schemas.openxmlformats.org/officeDocument/2006/relationships/image" Target="../media/image775.jpeg"/><Relationship Id="rId165" Type="http://schemas.openxmlformats.org/officeDocument/2006/relationships/image" Target="../media/image165.jpeg"/><Relationship Id="rId372" Type="http://schemas.openxmlformats.org/officeDocument/2006/relationships/image" Target="../media/image372.jpeg"/><Relationship Id="rId428" Type="http://schemas.openxmlformats.org/officeDocument/2006/relationships/image" Target="../media/image428.jpeg"/><Relationship Id="rId635" Type="http://schemas.openxmlformats.org/officeDocument/2006/relationships/image" Target="../media/image635.jpeg"/><Relationship Id="rId677" Type="http://schemas.openxmlformats.org/officeDocument/2006/relationships/image" Target="../media/image677.jpeg"/><Relationship Id="rId800" Type="http://schemas.openxmlformats.org/officeDocument/2006/relationships/image" Target="../media/image800.jpeg"/><Relationship Id="rId232" Type="http://schemas.openxmlformats.org/officeDocument/2006/relationships/image" Target="../media/image232.jpeg"/><Relationship Id="rId274" Type="http://schemas.openxmlformats.org/officeDocument/2006/relationships/image" Target="../media/image274.jpeg"/><Relationship Id="rId481" Type="http://schemas.openxmlformats.org/officeDocument/2006/relationships/image" Target="../media/image481.jpeg"/><Relationship Id="rId702" Type="http://schemas.openxmlformats.org/officeDocument/2006/relationships/image" Target="../media/image702.jpeg"/><Relationship Id="rId27" Type="http://schemas.openxmlformats.org/officeDocument/2006/relationships/image" Target="../media/image27.jpeg"/><Relationship Id="rId69" Type="http://schemas.openxmlformats.org/officeDocument/2006/relationships/image" Target="../media/image69.jpeg"/><Relationship Id="rId134" Type="http://schemas.openxmlformats.org/officeDocument/2006/relationships/image" Target="../media/image134.jpeg"/><Relationship Id="rId537" Type="http://schemas.openxmlformats.org/officeDocument/2006/relationships/image" Target="../media/image537.jpeg"/><Relationship Id="rId579" Type="http://schemas.openxmlformats.org/officeDocument/2006/relationships/image" Target="../media/image579.jpeg"/><Relationship Id="rId744" Type="http://schemas.openxmlformats.org/officeDocument/2006/relationships/image" Target="../media/image744.jpeg"/><Relationship Id="rId786" Type="http://schemas.openxmlformats.org/officeDocument/2006/relationships/image" Target="../media/image786.jpeg"/><Relationship Id="rId80" Type="http://schemas.openxmlformats.org/officeDocument/2006/relationships/image" Target="../media/image80.jpeg"/><Relationship Id="rId176" Type="http://schemas.openxmlformats.org/officeDocument/2006/relationships/image" Target="../media/image176.jpeg"/><Relationship Id="rId341" Type="http://schemas.openxmlformats.org/officeDocument/2006/relationships/image" Target="../media/image341.jpeg"/><Relationship Id="rId383" Type="http://schemas.openxmlformats.org/officeDocument/2006/relationships/image" Target="../media/image383.jpeg"/><Relationship Id="rId439" Type="http://schemas.openxmlformats.org/officeDocument/2006/relationships/image" Target="../media/image439.jpeg"/><Relationship Id="rId590" Type="http://schemas.openxmlformats.org/officeDocument/2006/relationships/image" Target="../media/image590.jpeg"/><Relationship Id="rId604" Type="http://schemas.openxmlformats.org/officeDocument/2006/relationships/image" Target="../media/image604.jpeg"/><Relationship Id="rId646" Type="http://schemas.openxmlformats.org/officeDocument/2006/relationships/image" Target="../media/image646.jpeg"/><Relationship Id="rId811" Type="http://schemas.openxmlformats.org/officeDocument/2006/relationships/image" Target="../media/image811.jpeg"/><Relationship Id="rId201" Type="http://schemas.openxmlformats.org/officeDocument/2006/relationships/image" Target="../media/image201.jpeg"/><Relationship Id="rId243" Type="http://schemas.openxmlformats.org/officeDocument/2006/relationships/image" Target="../media/image243.jpeg"/><Relationship Id="rId285" Type="http://schemas.openxmlformats.org/officeDocument/2006/relationships/image" Target="../media/image285.jpeg"/><Relationship Id="rId450" Type="http://schemas.openxmlformats.org/officeDocument/2006/relationships/image" Target="../media/image450.jpeg"/><Relationship Id="rId506" Type="http://schemas.openxmlformats.org/officeDocument/2006/relationships/image" Target="../media/image506.jpeg"/><Relationship Id="rId688" Type="http://schemas.openxmlformats.org/officeDocument/2006/relationships/image" Target="../media/image688.jpeg"/><Relationship Id="rId38" Type="http://schemas.openxmlformats.org/officeDocument/2006/relationships/image" Target="../media/image38.jpeg"/><Relationship Id="rId103" Type="http://schemas.openxmlformats.org/officeDocument/2006/relationships/image" Target="../media/image103.jpeg"/><Relationship Id="rId310" Type="http://schemas.openxmlformats.org/officeDocument/2006/relationships/image" Target="../media/image310.jpeg"/><Relationship Id="rId492" Type="http://schemas.openxmlformats.org/officeDocument/2006/relationships/image" Target="../media/image492.jpeg"/><Relationship Id="rId548" Type="http://schemas.openxmlformats.org/officeDocument/2006/relationships/image" Target="../media/image548.jpeg"/><Relationship Id="rId713" Type="http://schemas.openxmlformats.org/officeDocument/2006/relationships/image" Target="../media/image713.jpeg"/><Relationship Id="rId755" Type="http://schemas.openxmlformats.org/officeDocument/2006/relationships/image" Target="../media/image755.jpeg"/><Relationship Id="rId797" Type="http://schemas.openxmlformats.org/officeDocument/2006/relationships/image" Target="../media/image797.jpeg"/><Relationship Id="rId91" Type="http://schemas.openxmlformats.org/officeDocument/2006/relationships/image" Target="../media/image91.jpeg"/><Relationship Id="rId145" Type="http://schemas.openxmlformats.org/officeDocument/2006/relationships/image" Target="../media/image145.jpeg"/><Relationship Id="rId187" Type="http://schemas.openxmlformats.org/officeDocument/2006/relationships/image" Target="../media/image187.jpeg"/><Relationship Id="rId352" Type="http://schemas.openxmlformats.org/officeDocument/2006/relationships/image" Target="../media/image352.jpeg"/><Relationship Id="rId394" Type="http://schemas.openxmlformats.org/officeDocument/2006/relationships/image" Target="../media/image394.jpeg"/><Relationship Id="rId408" Type="http://schemas.openxmlformats.org/officeDocument/2006/relationships/image" Target="../media/image408.jpeg"/><Relationship Id="rId615" Type="http://schemas.openxmlformats.org/officeDocument/2006/relationships/image" Target="../media/image615.jpeg"/><Relationship Id="rId822" Type="http://schemas.openxmlformats.org/officeDocument/2006/relationships/image" Target="../media/image822.jpeg"/><Relationship Id="rId212" Type="http://schemas.openxmlformats.org/officeDocument/2006/relationships/image" Target="../media/image212.jpeg"/><Relationship Id="rId254" Type="http://schemas.openxmlformats.org/officeDocument/2006/relationships/image" Target="../media/image254.jpeg"/><Relationship Id="rId657" Type="http://schemas.openxmlformats.org/officeDocument/2006/relationships/image" Target="../media/image657.jpeg"/><Relationship Id="rId699" Type="http://schemas.openxmlformats.org/officeDocument/2006/relationships/image" Target="../media/image699.jpeg"/><Relationship Id="rId49" Type="http://schemas.openxmlformats.org/officeDocument/2006/relationships/image" Target="../media/image49.jpeg"/><Relationship Id="rId114" Type="http://schemas.openxmlformats.org/officeDocument/2006/relationships/image" Target="../media/image114.jpeg"/><Relationship Id="rId296" Type="http://schemas.openxmlformats.org/officeDocument/2006/relationships/image" Target="../media/image296.jpeg"/><Relationship Id="rId461" Type="http://schemas.openxmlformats.org/officeDocument/2006/relationships/image" Target="../media/image461.jpeg"/><Relationship Id="rId517" Type="http://schemas.openxmlformats.org/officeDocument/2006/relationships/image" Target="../media/image517.jpeg"/><Relationship Id="rId559" Type="http://schemas.openxmlformats.org/officeDocument/2006/relationships/image" Target="../media/image559.jpeg"/><Relationship Id="rId724" Type="http://schemas.openxmlformats.org/officeDocument/2006/relationships/image" Target="../media/image724.jpeg"/><Relationship Id="rId766" Type="http://schemas.openxmlformats.org/officeDocument/2006/relationships/image" Target="../media/image766.jpeg"/><Relationship Id="rId60" Type="http://schemas.openxmlformats.org/officeDocument/2006/relationships/image" Target="../media/image60.jpeg"/><Relationship Id="rId156" Type="http://schemas.openxmlformats.org/officeDocument/2006/relationships/image" Target="../media/image156.jpeg"/><Relationship Id="rId198" Type="http://schemas.openxmlformats.org/officeDocument/2006/relationships/image" Target="../media/image198.jpeg"/><Relationship Id="rId321" Type="http://schemas.openxmlformats.org/officeDocument/2006/relationships/image" Target="../media/image321.jpeg"/><Relationship Id="rId363" Type="http://schemas.openxmlformats.org/officeDocument/2006/relationships/image" Target="../media/image363.jpeg"/><Relationship Id="rId419" Type="http://schemas.openxmlformats.org/officeDocument/2006/relationships/image" Target="../media/image419.jpeg"/><Relationship Id="rId570" Type="http://schemas.openxmlformats.org/officeDocument/2006/relationships/image" Target="../media/image570.jpeg"/><Relationship Id="rId626" Type="http://schemas.openxmlformats.org/officeDocument/2006/relationships/image" Target="../media/image626.jpeg"/><Relationship Id="rId223" Type="http://schemas.openxmlformats.org/officeDocument/2006/relationships/image" Target="../media/image223.jpeg"/><Relationship Id="rId430" Type="http://schemas.openxmlformats.org/officeDocument/2006/relationships/image" Target="../media/image430.jpeg"/><Relationship Id="rId668" Type="http://schemas.openxmlformats.org/officeDocument/2006/relationships/image" Target="../media/image668.jpeg"/><Relationship Id="rId18" Type="http://schemas.openxmlformats.org/officeDocument/2006/relationships/image" Target="../media/image18.jpeg"/><Relationship Id="rId265" Type="http://schemas.openxmlformats.org/officeDocument/2006/relationships/image" Target="../media/image265.jpeg"/><Relationship Id="rId472" Type="http://schemas.openxmlformats.org/officeDocument/2006/relationships/image" Target="../media/image472.jpeg"/><Relationship Id="rId528" Type="http://schemas.openxmlformats.org/officeDocument/2006/relationships/image" Target="../media/image528.jpeg"/><Relationship Id="rId735" Type="http://schemas.openxmlformats.org/officeDocument/2006/relationships/image" Target="../media/image735.jpeg"/><Relationship Id="rId125" Type="http://schemas.openxmlformats.org/officeDocument/2006/relationships/image" Target="../media/image125.jpeg"/><Relationship Id="rId167" Type="http://schemas.openxmlformats.org/officeDocument/2006/relationships/image" Target="../media/image167.jpeg"/><Relationship Id="rId332" Type="http://schemas.openxmlformats.org/officeDocument/2006/relationships/image" Target="../media/image332.jpeg"/><Relationship Id="rId374" Type="http://schemas.openxmlformats.org/officeDocument/2006/relationships/image" Target="../media/image374.jpeg"/><Relationship Id="rId581" Type="http://schemas.openxmlformats.org/officeDocument/2006/relationships/image" Target="../media/image581.jpeg"/><Relationship Id="rId777" Type="http://schemas.openxmlformats.org/officeDocument/2006/relationships/image" Target="../media/image777.jpeg"/><Relationship Id="rId71" Type="http://schemas.openxmlformats.org/officeDocument/2006/relationships/image" Target="../media/image71.jpeg"/><Relationship Id="rId234" Type="http://schemas.openxmlformats.org/officeDocument/2006/relationships/image" Target="../media/image234.jpeg"/><Relationship Id="rId637" Type="http://schemas.openxmlformats.org/officeDocument/2006/relationships/image" Target="../media/image637.jpeg"/><Relationship Id="rId679" Type="http://schemas.openxmlformats.org/officeDocument/2006/relationships/image" Target="../media/image679.jpeg"/><Relationship Id="rId802" Type="http://schemas.openxmlformats.org/officeDocument/2006/relationships/image" Target="../media/image802.jpeg"/><Relationship Id="rId2" Type="http://schemas.openxmlformats.org/officeDocument/2006/relationships/image" Target="../media/image2.jpeg"/><Relationship Id="rId29" Type="http://schemas.openxmlformats.org/officeDocument/2006/relationships/image" Target="../media/image29.jpeg"/><Relationship Id="rId276" Type="http://schemas.openxmlformats.org/officeDocument/2006/relationships/image" Target="../media/image276.jpeg"/><Relationship Id="rId441" Type="http://schemas.openxmlformats.org/officeDocument/2006/relationships/image" Target="../media/image441.jpeg"/><Relationship Id="rId483" Type="http://schemas.openxmlformats.org/officeDocument/2006/relationships/image" Target="../media/image483.jpeg"/><Relationship Id="rId539" Type="http://schemas.openxmlformats.org/officeDocument/2006/relationships/image" Target="../media/image539.jpeg"/><Relationship Id="rId690" Type="http://schemas.openxmlformats.org/officeDocument/2006/relationships/image" Target="../media/image690.jpeg"/><Relationship Id="rId704" Type="http://schemas.openxmlformats.org/officeDocument/2006/relationships/image" Target="../media/image704.jpeg"/><Relationship Id="rId746" Type="http://schemas.openxmlformats.org/officeDocument/2006/relationships/image" Target="../media/image746.jpeg"/><Relationship Id="rId40" Type="http://schemas.openxmlformats.org/officeDocument/2006/relationships/image" Target="../media/image40.jpeg"/><Relationship Id="rId136" Type="http://schemas.openxmlformats.org/officeDocument/2006/relationships/image" Target="../media/image136.jpeg"/><Relationship Id="rId178" Type="http://schemas.openxmlformats.org/officeDocument/2006/relationships/image" Target="../media/image178.jpeg"/><Relationship Id="rId301" Type="http://schemas.openxmlformats.org/officeDocument/2006/relationships/image" Target="../media/image301.jpeg"/><Relationship Id="rId343" Type="http://schemas.openxmlformats.org/officeDocument/2006/relationships/image" Target="../media/image343.jpeg"/><Relationship Id="rId550" Type="http://schemas.openxmlformats.org/officeDocument/2006/relationships/image" Target="../media/image550.jpeg"/><Relationship Id="rId788" Type="http://schemas.openxmlformats.org/officeDocument/2006/relationships/image" Target="../media/image788.jpeg"/><Relationship Id="rId82" Type="http://schemas.openxmlformats.org/officeDocument/2006/relationships/image" Target="../media/image82.jpeg"/><Relationship Id="rId203" Type="http://schemas.openxmlformats.org/officeDocument/2006/relationships/image" Target="../media/image203.jpeg"/><Relationship Id="rId385" Type="http://schemas.openxmlformats.org/officeDocument/2006/relationships/image" Target="../media/image385.jpeg"/><Relationship Id="rId592" Type="http://schemas.openxmlformats.org/officeDocument/2006/relationships/image" Target="../media/image592.jpeg"/><Relationship Id="rId606" Type="http://schemas.openxmlformats.org/officeDocument/2006/relationships/image" Target="../media/image606.jpeg"/><Relationship Id="rId648" Type="http://schemas.openxmlformats.org/officeDocument/2006/relationships/image" Target="../media/image648.jpeg"/><Relationship Id="rId813" Type="http://schemas.openxmlformats.org/officeDocument/2006/relationships/image" Target="../media/image813.jpeg"/><Relationship Id="rId245" Type="http://schemas.openxmlformats.org/officeDocument/2006/relationships/image" Target="../media/image245.jpeg"/><Relationship Id="rId287" Type="http://schemas.openxmlformats.org/officeDocument/2006/relationships/image" Target="../media/image287.jpeg"/><Relationship Id="rId410" Type="http://schemas.openxmlformats.org/officeDocument/2006/relationships/image" Target="../media/image410.jpeg"/><Relationship Id="rId452" Type="http://schemas.openxmlformats.org/officeDocument/2006/relationships/image" Target="../media/image452.jpeg"/><Relationship Id="rId494" Type="http://schemas.openxmlformats.org/officeDocument/2006/relationships/image" Target="../media/image494.jpeg"/><Relationship Id="rId508" Type="http://schemas.openxmlformats.org/officeDocument/2006/relationships/image" Target="../media/image508.jpeg"/><Relationship Id="rId715" Type="http://schemas.openxmlformats.org/officeDocument/2006/relationships/image" Target="../media/image715.jpeg"/><Relationship Id="rId105" Type="http://schemas.openxmlformats.org/officeDocument/2006/relationships/image" Target="../media/image105.jpeg"/><Relationship Id="rId147" Type="http://schemas.openxmlformats.org/officeDocument/2006/relationships/image" Target="../media/image147.jpeg"/><Relationship Id="rId312" Type="http://schemas.openxmlformats.org/officeDocument/2006/relationships/image" Target="../media/image312.jpeg"/><Relationship Id="rId354" Type="http://schemas.openxmlformats.org/officeDocument/2006/relationships/image" Target="../media/image354.jpeg"/><Relationship Id="rId757" Type="http://schemas.openxmlformats.org/officeDocument/2006/relationships/image" Target="../media/image757.jpeg"/><Relationship Id="rId799" Type="http://schemas.openxmlformats.org/officeDocument/2006/relationships/image" Target="../media/image799.jpeg"/><Relationship Id="rId51" Type="http://schemas.openxmlformats.org/officeDocument/2006/relationships/image" Target="../media/image51.jpeg"/><Relationship Id="rId93" Type="http://schemas.openxmlformats.org/officeDocument/2006/relationships/image" Target="../media/image93.jpeg"/><Relationship Id="rId189" Type="http://schemas.openxmlformats.org/officeDocument/2006/relationships/image" Target="../media/image189.jpeg"/><Relationship Id="rId396" Type="http://schemas.openxmlformats.org/officeDocument/2006/relationships/image" Target="../media/image396.jpeg"/><Relationship Id="rId561" Type="http://schemas.openxmlformats.org/officeDocument/2006/relationships/image" Target="../media/image561.jpeg"/><Relationship Id="rId617" Type="http://schemas.openxmlformats.org/officeDocument/2006/relationships/image" Target="../media/image617.jpeg"/><Relationship Id="rId659" Type="http://schemas.openxmlformats.org/officeDocument/2006/relationships/image" Target="../media/image659.jpeg"/><Relationship Id="rId824" Type="http://schemas.openxmlformats.org/officeDocument/2006/relationships/image" Target="../media/image824.jpeg"/><Relationship Id="rId214" Type="http://schemas.openxmlformats.org/officeDocument/2006/relationships/image" Target="../media/image214.jpeg"/><Relationship Id="rId256" Type="http://schemas.openxmlformats.org/officeDocument/2006/relationships/image" Target="../media/image256.jpeg"/><Relationship Id="rId298" Type="http://schemas.openxmlformats.org/officeDocument/2006/relationships/image" Target="../media/image298.jpeg"/><Relationship Id="rId421" Type="http://schemas.openxmlformats.org/officeDocument/2006/relationships/image" Target="../media/image421.jpeg"/><Relationship Id="rId463" Type="http://schemas.openxmlformats.org/officeDocument/2006/relationships/image" Target="../media/image463.jpeg"/><Relationship Id="rId519" Type="http://schemas.openxmlformats.org/officeDocument/2006/relationships/image" Target="../media/image519.jpeg"/><Relationship Id="rId670" Type="http://schemas.openxmlformats.org/officeDocument/2006/relationships/image" Target="../media/image670.jpeg"/><Relationship Id="rId116" Type="http://schemas.openxmlformats.org/officeDocument/2006/relationships/image" Target="../media/image116.jpeg"/><Relationship Id="rId158" Type="http://schemas.openxmlformats.org/officeDocument/2006/relationships/image" Target="../media/image158.jpeg"/><Relationship Id="rId323" Type="http://schemas.openxmlformats.org/officeDocument/2006/relationships/image" Target="../media/image323.jpeg"/><Relationship Id="rId530" Type="http://schemas.openxmlformats.org/officeDocument/2006/relationships/image" Target="../media/image530.jpeg"/><Relationship Id="rId726" Type="http://schemas.openxmlformats.org/officeDocument/2006/relationships/image" Target="../media/image726.jpeg"/><Relationship Id="rId768" Type="http://schemas.openxmlformats.org/officeDocument/2006/relationships/image" Target="../media/image768.jpeg"/><Relationship Id="rId20" Type="http://schemas.openxmlformats.org/officeDocument/2006/relationships/image" Target="../media/image20.jpe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jpeg"/><Relationship Id="rId628" Type="http://schemas.openxmlformats.org/officeDocument/2006/relationships/image" Target="../media/image628.jpeg"/><Relationship Id="rId225" Type="http://schemas.openxmlformats.org/officeDocument/2006/relationships/image" Target="../media/image225.jpeg"/><Relationship Id="rId267" Type="http://schemas.openxmlformats.org/officeDocument/2006/relationships/image" Target="../media/image267.jpeg"/><Relationship Id="rId432" Type="http://schemas.openxmlformats.org/officeDocument/2006/relationships/image" Target="../media/image432.jpeg"/><Relationship Id="rId474" Type="http://schemas.openxmlformats.org/officeDocument/2006/relationships/image" Target="../media/image474.jpeg"/><Relationship Id="rId127" Type="http://schemas.openxmlformats.org/officeDocument/2006/relationships/image" Target="../media/image127.jpeg"/><Relationship Id="rId681" Type="http://schemas.openxmlformats.org/officeDocument/2006/relationships/image" Target="../media/image681.jpeg"/><Relationship Id="rId737" Type="http://schemas.openxmlformats.org/officeDocument/2006/relationships/image" Target="../media/image737.jpeg"/><Relationship Id="rId779" Type="http://schemas.openxmlformats.org/officeDocument/2006/relationships/image" Target="../media/image779.jpeg"/><Relationship Id="rId31" Type="http://schemas.openxmlformats.org/officeDocument/2006/relationships/image" Target="../media/image31.jpeg"/><Relationship Id="rId73" Type="http://schemas.openxmlformats.org/officeDocument/2006/relationships/image" Target="../media/image73.jpeg"/><Relationship Id="rId169" Type="http://schemas.openxmlformats.org/officeDocument/2006/relationships/image" Target="../media/image169.jpeg"/><Relationship Id="rId334" Type="http://schemas.openxmlformats.org/officeDocument/2006/relationships/image" Target="../media/image334.jpeg"/><Relationship Id="rId376" Type="http://schemas.openxmlformats.org/officeDocument/2006/relationships/image" Target="../media/image376.jpeg"/><Relationship Id="rId541" Type="http://schemas.openxmlformats.org/officeDocument/2006/relationships/image" Target="../media/image541.jpeg"/><Relationship Id="rId583" Type="http://schemas.openxmlformats.org/officeDocument/2006/relationships/image" Target="../media/image583.jpeg"/><Relationship Id="rId639" Type="http://schemas.openxmlformats.org/officeDocument/2006/relationships/image" Target="../media/image639.jpeg"/><Relationship Id="rId790" Type="http://schemas.openxmlformats.org/officeDocument/2006/relationships/image" Target="../media/image790.jpeg"/><Relationship Id="rId804" Type="http://schemas.openxmlformats.org/officeDocument/2006/relationships/image" Target="../media/image804.jpeg"/><Relationship Id="rId4" Type="http://schemas.openxmlformats.org/officeDocument/2006/relationships/image" Target="../media/image4.jpeg"/><Relationship Id="rId180" Type="http://schemas.openxmlformats.org/officeDocument/2006/relationships/image" Target="../media/image180.jpeg"/><Relationship Id="rId236" Type="http://schemas.openxmlformats.org/officeDocument/2006/relationships/image" Target="../media/image236.jpeg"/><Relationship Id="rId278" Type="http://schemas.openxmlformats.org/officeDocument/2006/relationships/image" Target="../media/image278.jpeg"/><Relationship Id="rId401" Type="http://schemas.openxmlformats.org/officeDocument/2006/relationships/image" Target="../media/image401.jpeg"/><Relationship Id="rId443" Type="http://schemas.openxmlformats.org/officeDocument/2006/relationships/image" Target="../media/image443.jpeg"/><Relationship Id="rId650" Type="http://schemas.openxmlformats.org/officeDocument/2006/relationships/image" Target="../media/image650.jpeg"/><Relationship Id="rId303" Type="http://schemas.openxmlformats.org/officeDocument/2006/relationships/image" Target="../media/image303.jpeg"/><Relationship Id="rId485" Type="http://schemas.openxmlformats.org/officeDocument/2006/relationships/image" Target="../media/image485.jpeg"/><Relationship Id="rId692" Type="http://schemas.openxmlformats.org/officeDocument/2006/relationships/image" Target="../media/image692.jpeg"/><Relationship Id="rId706" Type="http://schemas.openxmlformats.org/officeDocument/2006/relationships/image" Target="../media/image706.jpeg"/><Relationship Id="rId748" Type="http://schemas.openxmlformats.org/officeDocument/2006/relationships/image" Target="../media/image748.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jpeg"/><Relationship Id="rId510" Type="http://schemas.openxmlformats.org/officeDocument/2006/relationships/image" Target="../media/image510.jpeg"/><Relationship Id="rId552" Type="http://schemas.openxmlformats.org/officeDocument/2006/relationships/image" Target="../media/image552.jpe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jpeg"/><Relationship Id="rId107" Type="http://schemas.openxmlformats.org/officeDocument/2006/relationships/image" Target="../media/image107.jpeg"/><Relationship Id="rId289" Type="http://schemas.openxmlformats.org/officeDocument/2006/relationships/image" Target="../media/image289.jpeg"/><Relationship Id="rId454" Type="http://schemas.openxmlformats.org/officeDocument/2006/relationships/image" Target="../media/image454.jpeg"/><Relationship Id="rId496" Type="http://schemas.openxmlformats.org/officeDocument/2006/relationships/image" Target="../media/image496.jpeg"/><Relationship Id="rId661" Type="http://schemas.openxmlformats.org/officeDocument/2006/relationships/image" Target="../media/image661.jpeg"/><Relationship Id="rId717" Type="http://schemas.openxmlformats.org/officeDocument/2006/relationships/image" Target="../media/image717.jpeg"/><Relationship Id="rId759" Type="http://schemas.openxmlformats.org/officeDocument/2006/relationships/image" Target="../media/image759.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356" Type="http://schemas.openxmlformats.org/officeDocument/2006/relationships/image" Target="../media/image356.jpeg"/><Relationship Id="rId398" Type="http://schemas.openxmlformats.org/officeDocument/2006/relationships/image" Target="../media/image398.jpeg"/><Relationship Id="rId521" Type="http://schemas.openxmlformats.org/officeDocument/2006/relationships/image" Target="../media/image521.jpeg"/><Relationship Id="rId563" Type="http://schemas.openxmlformats.org/officeDocument/2006/relationships/image" Target="../media/image563.jpeg"/><Relationship Id="rId619" Type="http://schemas.openxmlformats.org/officeDocument/2006/relationships/image" Target="../media/image619.jpeg"/><Relationship Id="rId770" Type="http://schemas.openxmlformats.org/officeDocument/2006/relationships/image" Target="../media/image770.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826" Type="http://schemas.openxmlformats.org/officeDocument/2006/relationships/image" Target="../media/image826.jpeg"/><Relationship Id="rId258" Type="http://schemas.openxmlformats.org/officeDocument/2006/relationships/image" Target="../media/image258.jpeg"/><Relationship Id="rId465" Type="http://schemas.openxmlformats.org/officeDocument/2006/relationships/image" Target="../media/image465.jpeg"/><Relationship Id="rId630" Type="http://schemas.openxmlformats.org/officeDocument/2006/relationships/image" Target="../media/image630.jpeg"/><Relationship Id="rId672" Type="http://schemas.openxmlformats.org/officeDocument/2006/relationships/image" Target="../media/image672.jpeg"/><Relationship Id="rId728" Type="http://schemas.openxmlformats.org/officeDocument/2006/relationships/image" Target="../media/image728.jpe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jpeg"/><Relationship Id="rId367" Type="http://schemas.openxmlformats.org/officeDocument/2006/relationships/image" Target="../media/image367.jpeg"/><Relationship Id="rId532" Type="http://schemas.openxmlformats.org/officeDocument/2006/relationships/image" Target="../media/image532.jpeg"/><Relationship Id="rId574" Type="http://schemas.openxmlformats.org/officeDocument/2006/relationships/image" Target="../media/image574.jpeg"/><Relationship Id="rId171" Type="http://schemas.openxmlformats.org/officeDocument/2006/relationships/image" Target="../media/image171.jpeg"/><Relationship Id="rId227" Type="http://schemas.openxmlformats.org/officeDocument/2006/relationships/image" Target="../media/image227.jpeg"/><Relationship Id="rId781" Type="http://schemas.openxmlformats.org/officeDocument/2006/relationships/image" Target="../media/image781.jpeg"/><Relationship Id="rId269" Type="http://schemas.openxmlformats.org/officeDocument/2006/relationships/image" Target="../media/image269.jpeg"/><Relationship Id="rId434" Type="http://schemas.openxmlformats.org/officeDocument/2006/relationships/image" Target="../media/image434.jpeg"/><Relationship Id="rId476" Type="http://schemas.openxmlformats.org/officeDocument/2006/relationships/image" Target="../media/image476.jpeg"/><Relationship Id="rId641" Type="http://schemas.openxmlformats.org/officeDocument/2006/relationships/image" Target="../media/image641.jpeg"/><Relationship Id="rId683" Type="http://schemas.openxmlformats.org/officeDocument/2006/relationships/image" Target="../media/image683.jpeg"/><Relationship Id="rId739" Type="http://schemas.openxmlformats.org/officeDocument/2006/relationships/image" Target="../media/image739.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336" Type="http://schemas.openxmlformats.org/officeDocument/2006/relationships/image" Target="../media/image336.jpeg"/><Relationship Id="rId501" Type="http://schemas.openxmlformats.org/officeDocument/2006/relationships/image" Target="../media/image501.jpeg"/><Relationship Id="rId543" Type="http://schemas.openxmlformats.org/officeDocument/2006/relationships/image" Target="../media/image543.jpeg"/><Relationship Id="rId75" Type="http://schemas.openxmlformats.org/officeDocument/2006/relationships/image" Target="../media/image75.jpe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jpeg"/><Relationship Id="rId403" Type="http://schemas.openxmlformats.org/officeDocument/2006/relationships/image" Target="../media/image403.jpeg"/><Relationship Id="rId585" Type="http://schemas.openxmlformats.org/officeDocument/2006/relationships/image" Target="../media/image585.jpeg"/><Relationship Id="rId750" Type="http://schemas.openxmlformats.org/officeDocument/2006/relationships/image" Target="../media/image750.jpeg"/><Relationship Id="rId792" Type="http://schemas.openxmlformats.org/officeDocument/2006/relationships/image" Target="../media/image792.jpeg"/><Relationship Id="rId806" Type="http://schemas.openxmlformats.org/officeDocument/2006/relationships/image" Target="../media/image806.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487" Type="http://schemas.openxmlformats.org/officeDocument/2006/relationships/image" Target="../media/image487.jpeg"/><Relationship Id="rId610" Type="http://schemas.openxmlformats.org/officeDocument/2006/relationships/image" Target="../media/image610.jpeg"/><Relationship Id="rId652" Type="http://schemas.openxmlformats.org/officeDocument/2006/relationships/image" Target="../media/image652.jpeg"/><Relationship Id="rId694" Type="http://schemas.openxmlformats.org/officeDocument/2006/relationships/image" Target="../media/image694.jpeg"/><Relationship Id="rId708" Type="http://schemas.openxmlformats.org/officeDocument/2006/relationships/image" Target="../media/image708.jpeg"/><Relationship Id="rId291" Type="http://schemas.openxmlformats.org/officeDocument/2006/relationships/image" Target="../media/image291.jpeg"/><Relationship Id="rId305" Type="http://schemas.openxmlformats.org/officeDocument/2006/relationships/image" Target="../media/image305.jpeg"/><Relationship Id="rId347" Type="http://schemas.openxmlformats.org/officeDocument/2006/relationships/image" Target="../media/image347.jpeg"/><Relationship Id="rId512" Type="http://schemas.openxmlformats.org/officeDocument/2006/relationships/image" Target="../media/image512.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54" Type="http://schemas.openxmlformats.org/officeDocument/2006/relationships/image" Target="../media/image554.jpeg"/><Relationship Id="rId596" Type="http://schemas.openxmlformats.org/officeDocument/2006/relationships/image" Target="../media/image596.jpeg"/><Relationship Id="rId761" Type="http://schemas.openxmlformats.org/officeDocument/2006/relationships/image" Target="../media/image761.jpeg"/><Relationship Id="rId817" Type="http://schemas.openxmlformats.org/officeDocument/2006/relationships/image" Target="../media/image817.jpe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jpeg"/><Relationship Id="rId498" Type="http://schemas.openxmlformats.org/officeDocument/2006/relationships/image" Target="../media/image498.jpeg"/><Relationship Id="rId621" Type="http://schemas.openxmlformats.org/officeDocument/2006/relationships/image" Target="../media/image621.jpeg"/><Relationship Id="rId663" Type="http://schemas.openxmlformats.org/officeDocument/2006/relationships/image" Target="../media/image663.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316" Type="http://schemas.openxmlformats.org/officeDocument/2006/relationships/image" Target="../media/image316.jpeg"/><Relationship Id="rId523" Type="http://schemas.openxmlformats.org/officeDocument/2006/relationships/image" Target="../media/image523.jpeg"/><Relationship Id="rId719" Type="http://schemas.openxmlformats.org/officeDocument/2006/relationships/image" Target="../media/image719.jpeg"/><Relationship Id="rId55" Type="http://schemas.openxmlformats.org/officeDocument/2006/relationships/image" Target="../media/image55.jpeg"/><Relationship Id="rId97" Type="http://schemas.openxmlformats.org/officeDocument/2006/relationships/image" Target="../media/image97.jpeg"/><Relationship Id="rId120" Type="http://schemas.openxmlformats.org/officeDocument/2006/relationships/image" Target="../media/image120.jpeg"/><Relationship Id="rId358" Type="http://schemas.openxmlformats.org/officeDocument/2006/relationships/image" Target="../media/image358.jpeg"/><Relationship Id="rId565" Type="http://schemas.openxmlformats.org/officeDocument/2006/relationships/image" Target="../media/image565.jpeg"/><Relationship Id="rId730" Type="http://schemas.openxmlformats.org/officeDocument/2006/relationships/image" Target="../media/image730.jpeg"/><Relationship Id="rId772" Type="http://schemas.openxmlformats.org/officeDocument/2006/relationships/image" Target="../media/image772.jpeg"/><Relationship Id="rId828" Type="http://schemas.openxmlformats.org/officeDocument/2006/relationships/image" Target="../media/image828.jpeg"/><Relationship Id="rId162" Type="http://schemas.openxmlformats.org/officeDocument/2006/relationships/image" Target="../media/image162.jpeg"/><Relationship Id="rId218" Type="http://schemas.openxmlformats.org/officeDocument/2006/relationships/image" Target="../media/image218.jpeg"/><Relationship Id="rId425" Type="http://schemas.openxmlformats.org/officeDocument/2006/relationships/image" Target="../media/image425.jpeg"/><Relationship Id="rId467" Type="http://schemas.openxmlformats.org/officeDocument/2006/relationships/image" Target="../media/image467.jpeg"/><Relationship Id="rId632" Type="http://schemas.openxmlformats.org/officeDocument/2006/relationships/image" Target="../media/image632.jpeg"/><Relationship Id="rId271" Type="http://schemas.openxmlformats.org/officeDocument/2006/relationships/image" Target="../media/image271.jpeg"/><Relationship Id="rId674" Type="http://schemas.openxmlformats.org/officeDocument/2006/relationships/image" Target="../media/image674.jpeg"/><Relationship Id="rId24" Type="http://schemas.openxmlformats.org/officeDocument/2006/relationships/image" Target="../media/image24.jpeg"/><Relationship Id="rId66" Type="http://schemas.openxmlformats.org/officeDocument/2006/relationships/image" Target="../media/image66.jpeg"/><Relationship Id="rId131" Type="http://schemas.openxmlformats.org/officeDocument/2006/relationships/image" Target="../media/image131.jpeg"/><Relationship Id="rId327" Type="http://schemas.openxmlformats.org/officeDocument/2006/relationships/image" Target="../media/image327.jpeg"/><Relationship Id="rId369" Type="http://schemas.openxmlformats.org/officeDocument/2006/relationships/image" Target="../media/image369.jpeg"/><Relationship Id="rId534" Type="http://schemas.openxmlformats.org/officeDocument/2006/relationships/image" Target="../media/image534.jpeg"/><Relationship Id="rId576" Type="http://schemas.openxmlformats.org/officeDocument/2006/relationships/image" Target="../media/image576.jpeg"/><Relationship Id="rId741" Type="http://schemas.openxmlformats.org/officeDocument/2006/relationships/image" Target="../media/image741.jpeg"/><Relationship Id="rId783" Type="http://schemas.openxmlformats.org/officeDocument/2006/relationships/image" Target="../media/image783.jpeg"/><Relationship Id="rId173" Type="http://schemas.openxmlformats.org/officeDocument/2006/relationships/image" Target="../media/image173.jpeg"/><Relationship Id="rId229" Type="http://schemas.openxmlformats.org/officeDocument/2006/relationships/image" Target="../media/image229.jpeg"/><Relationship Id="rId380" Type="http://schemas.openxmlformats.org/officeDocument/2006/relationships/image" Target="../media/image380.jpeg"/><Relationship Id="rId436" Type="http://schemas.openxmlformats.org/officeDocument/2006/relationships/image" Target="../media/image436.jpeg"/><Relationship Id="rId601" Type="http://schemas.openxmlformats.org/officeDocument/2006/relationships/image" Target="../media/image601.jpeg"/><Relationship Id="rId643" Type="http://schemas.openxmlformats.org/officeDocument/2006/relationships/image" Target="../media/image643.jpeg"/><Relationship Id="rId240" Type="http://schemas.openxmlformats.org/officeDocument/2006/relationships/image" Target="../media/image240.jpeg"/><Relationship Id="rId478" Type="http://schemas.openxmlformats.org/officeDocument/2006/relationships/image" Target="../media/image478.jpeg"/><Relationship Id="rId685" Type="http://schemas.openxmlformats.org/officeDocument/2006/relationships/image" Target="../media/image685.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 Id="rId545" Type="http://schemas.openxmlformats.org/officeDocument/2006/relationships/image" Target="../media/image545.jpeg"/><Relationship Id="rId587" Type="http://schemas.openxmlformats.org/officeDocument/2006/relationships/image" Target="../media/image587.jpeg"/><Relationship Id="rId710" Type="http://schemas.openxmlformats.org/officeDocument/2006/relationships/image" Target="../media/image710.jpeg"/><Relationship Id="rId752" Type="http://schemas.openxmlformats.org/officeDocument/2006/relationships/image" Target="../media/image752.jpeg"/><Relationship Id="rId808" Type="http://schemas.openxmlformats.org/officeDocument/2006/relationships/image" Target="../media/image808.jpeg"/><Relationship Id="rId8" Type="http://schemas.openxmlformats.org/officeDocument/2006/relationships/image" Target="../media/image8.jpeg"/><Relationship Id="rId142" Type="http://schemas.openxmlformats.org/officeDocument/2006/relationships/image" Target="../media/image142.jpeg"/><Relationship Id="rId184" Type="http://schemas.openxmlformats.org/officeDocument/2006/relationships/image" Target="../media/image184.jpeg"/><Relationship Id="rId391" Type="http://schemas.openxmlformats.org/officeDocument/2006/relationships/image" Target="../media/image391.jpeg"/><Relationship Id="rId405" Type="http://schemas.openxmlformats.org/officeDocument/2006/relationships/image" Target="../media/image405.jpeg"/><Relationship Id="rId447" Type="http://schemas.openxmlformats.org/officeDocument/2006/relationships/image" Target="../media/image447.jpeg"/><Relationship Id="rId612" Type="http://schemas.openxmlformats.org/officeDocument/2006/relationships/image" Target="../media/image612.jpeg"/><Relationship Id="rId794" Type="http://schemas.openxmlformats.org/officeDocument/2006/relationships/image" Target="../media/image794.jpeg"/><Relationship Id="rId251" Type="http://schemas.openxmlformats.org/officeDocument/2006/relationships/image" Target="../media/image251.jpeg"/><Relationship Id="rId489" Type="http://schemas.openxmlformats.org/officeDocument/2006/relationships/image" Target="../media/image489.jpeg"/><Relationship Id="rId654" Type="http://schemas.openxmlformats.org/officeDocument/2006/relationships/image" Target="../media/image654.jpeg"/><Relationship Id="rId696" Type="http://schemas.openxmlformats.org/officeDocument/2006/relationships/image" Target="../media/image696.jpeg"/><Relationship Id="rId46" Type="http://schemas.openxmlformats.org/officeDocument/2006/relationships/image" Target="../media/image46.jpeg"/><Relationship Id="rId293" Type="http://schemas.openxmlformats.org/officeDocument/2006/relationships/image" Target="../media/image293.jpeg"/><Relationship Id="rId307" Type="http://schemas.openxmlformats.org/officeDocument/2006/relationships/image" Target="../media/image307.jpeg"/><Relationship Id="rId349" Type="http://schemas.openxmlformats.org/officeDocument/2006/relationships/image" Target="../media/image349.jpeg"/><Relationship Id="rId514" Type="http://schemas.openxmlformats.org/officeDocument/2006/relationships/image" Target="../media/image514.jpeg"/><Relationship Id="rId556" Type="http://schemas.openxmlformats.org/officeDocument/2006/relationships/image" Target="../media/image556.jpeg"/><Relationship Id="rId721" Type="http://schemas.openxmlformats.org/officeDocument/2006/relationships/image" Target="../media/image721.jpeg"/><Relationship Id="rId763" Type="http://schemas.openxmlformats.org/officeDocument/2006/relationships/image" Target="../media/image763.jpeg"/><Relationship Id="rId88" Type="http://schemas.openxmlformats.org/officeDocument/2006/relationships/image" Target="../media/image88.jpeg"/><Relationship Id="rId111" Type="http://schemas.openxmlformats.org/officeDocument/2006/relationships/image" Target="../media/image111.jpeg"/><Relationship Id="rId153" Type="http://schemas.openxmlformats.org/officeDocument/2006/relationships/image" Target="../media/image153.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416" Type="http://schemas.openxmlformats.org/officeDocument/2006/relationships/image" Target="../media/image416.jpeg"/><Relationship Id="rId598" Type="http://schemas.openxmlformats.org/officeDocument/2006/relationships/image" Target="../media/image598.jpeg"/><Relationship Id="rId819" Type="http://schemas.openxmlformats.org/officeDocument/2006/relationships/image" Target="../media/image819.jpeg"/><Relationship Id="rId220" Type="http://schemas.openxmlformats.org/officeDocument/2006/relationships/image" Target="../media/image220.jpeg"/><Relationship Id="rId458" Type="http://schemas.openxmlformats.org/officeDocument/2006/relationships/image" Target="../media/image458.jpeg"/><Relationship Id="rId623" Type="http://schemas.openxmlformats.org/officeDocument/2006/relationships/image" Target="../media/image623.jpeg"/><Relationship Id="rId665" Type="http://schemas.openxmlformats.org/officeDocument/2006/relationships/image" Target="../media/image665.jpeg"/><Relationship Id="rId15" Type="http://schemas.openxmlformats.org/officeDocument/2006/relationships/image" Target="../media/image15.jpeg"/><Relationship Id="rId57" Type="http://schemas.openxmlformats.org/officeDocument/2006/relationships/image" Target="../media/image57.jpeg"/><Relationship Id="rId262" Type="http://schemas.openxmlformats.org/officeDocument/2006/relationships/image" Target="../media/image262.jpeg"/><Relationship Id="rId318" Type="http://schemas.openxmlformats.org/officeDocument/2006/relationships/image" Target="../media/image318.jpeg"/><Relationship Id="rId525" Type="http://schemas.openxmlformats.org/officeDocument/2006/relationships/image" Target="../media/image525.jpeg"/><Relationship Id="rId567" Type="http://schemas.openxmlformats.org/officeDocument/2006/relationships/image" Target="../media/image567.jpeg"/><Relationship Id="rId732" Type="http://schemas.openxmlformats.org/officeDocument/2006/relationships/image" Target="../media/image732.jpeg"/><Relationship Id="rId99" Type="http://schemas.openxmlformats.org/officeDocument/2006/relationships/image" Target="../media/image99.jpeg"/><Relationship Id="rId122" Type="http://schemas.openxmlformats.org/officeDocument/2006/relationships/image" Target="../media/image122.jpeg"/><Relationship Id="rId164" Type="http://schemas.openxmlformats.org/officeDocument/2006/relationships/image" Target="../media/image164.jpeg"/><Relationship Id="rId371" Type="http://schemas.openxmlformats.org/officeDocument/2006/relationships/image" Target="../media/image371.jpeg"/><Relationship Id="rId774" Type="http://schemas.openxmlformats.org/officeDocument/2006/relationships/image" Target="../media/image774.jpeg"/><Relationship Id="rId427" Type="http://schemas.openxmlformats.org/officeDocument/2006/relationships/image" Target="../media/image427.jpeg"/><Relationship Id="rId469" Type="http://schemas.openxmlformats.org/officeDocument/2006/relationships/image" Target="../media/image469.jpeg"/><Relationship Id="rId634" Type="http://schemas.openxmlformats.org/officeDocument/2006/relationships/image" Target="../media/image634.jpeg"/><Relationship Id="rId676" Type="http://schemas.openxmlformats.org/officeDocument/2006/relationships/image" Target="../media/image676.jpeg"/><Relationship Id="rId26" Type="http://schemas.openxmlformats.org/officeDocument/2006/relationships/image" Target="../media/image26.jpeg"/><Relationship Id="rId231" Type="http://schemas.openxmlformats.org/officeDocument/2006/relationships/image" Target="../media/image231.jpeg"/><Relationship Id="rId273" Type="http://schemas.openxmlformats.org/officeDocument/2006/relationships/image" Target="../media/image273.jpeg"/><Relationship Id="rId329" Type="http://schemas.openxmlformats.org/officeDocument/2006/relationships/image" Target="../media/image329.jpeg"/><Relationship Id="rId480" Type="http://schemas.openxmlformats.org/officeDocument/2006/relationships/image" Target="../media/image480.jpeg"/><Relationship Id="rId536" Type="http://schemas.openxmlformats.org/officeDocument/2006/relationships/image" Target="../media/image536.jpeg"/><Relationship Id="rId701" Type="http://schemas.openxmlformats.org/officeDocument/2006/relationships/image" Target="../media/image701.jpeg"/><Relationship Id="rId68" Type="http://schemas.openxmlformats.org/officeDocument/2006/relationships/image" Target="../media/image68.jpeg"/><Relationship Id="rId133" Type="http://schemas.openxmlformats.org/officeDocument/2006/relationships/image" Target="../media/image133.jpeg"/><Relationship Id="rId175" Type="http://schemas.openxmlformats.org/officeDocument/2006/relationships/image" Target="../media/image175.jpeg"/><Relationship Id="rId340" Type="http://schemas.openxmlformats.org/officeDocument/2006/relationships/image" Target="../media/image340.jpeg"/><Relationship Id="rId578" Type="http://schemas.openxmlformats.org/officeDocument/2006/relationships/image" Target="../media/image578.jpeg"/><Relationship Id="rId743" Type="http://schemas.openxmlformats.org/officeDocument/2006/relationships/image" Target="../media/image743.jpeg"/><Relationship Id="rId785" Type="http://schemas.openxmlformats.org/officeDocument/2006/relationships/image" Target="../media/image785.jpeg"/><Relationship Id="rId200" Type="http://schemas.openxmlformats.org/officeDocument/2006/relationships/image" Target="../media/image200.jpeg"/><Relationship Id="rId382" Type="http://schemas.openxmlformats.org/officeDocument/2006/relationships/image" Target="../media/image382.jpeg"/><Relationship Id="rId438" Type="http://schemas.openxmlformats.org/officeDocument/2006/relationships/image" Target="../media/image438.jpeg"/><Relationship Id="rId603" Type="http://schemas.openxmlformats.org/officeDocument/2006/relationships/image" Target="../media/image603.jpeg"/><Relationship Id="rId645" Type="http://schemas.openxmlformats.org/officeDocument/2006/relationships/image" Target="../media/image645.jpeg"/><Relationship Id="rId687" Type="http://schemas.openxmlformats.org/officeDocument/2006/relationships/image" Target="../media/image687.jpeg"/><Relationship Id="rId810" Type="http://schemas.openxmlformats.org/officeDocument/2006/relationships/image" Target="../media/image810.jpeg"/><Relationship Id="rId242" Type="http://schemas.openxmlformats.org/officeDocument/2006/relationships/image" Target="../media/image242.jpeg"/><Relationship Id="rId284" Type="http://schemas.openxmlformats.org/officeDocument/2006/relationships/image" Target="../media/image284.jpeg"/><Relationship Id="rId491" Type="http://schemas.openxmlformats.org/officeDocument/2006/relationships/image" Target="../media/image491.jpeg"/><Relationship Id="rId505" Type="http://schemas.openxmlformats.org/officeDocument/2006/relationships/image" Target="../media/image505.jpeg"/><Relationship Id="rId712" Type="http://schemas.openxmlformats.org/officeDocument/2006/relationships/image" Target="../media/image712.jpeg"/><Relationship Id="rId37" Type="http://schemas.openxmlformats.org/officeDocument/2006/relationships/image" Target="../media/image37.jpeg"/><Relationship Id="rId79" Type="http://schemas.openxmlformats.org/officeDocument/2006/relationships/image" Target="../media/image79.jpeg"/><Relationship Id="rId102" Type="http://schemas.openxmlformats.org/officeDocument/2006/relationships/image" Target="../media/image102.jpeg"/><Relationship Id="rId144" Type="http://schemas.openxmlformats.org/officeDocument/2006/relationships/image" Target="../media/image144.jpeg"/><Relationship Id="rId547" Type="http://schemas.openxmlformats.org/officeDocument/2006/relationships/image" Target="../media/image547.jpeg"/><Relationship Id="rId589" Type="http://schemas.openxmlformats.org/officeDocument/2006/relationships/image" Target="../media/image589.jpeg"/><Relationship Id="rId754" Type="http://schemas.openxmlformats.org/officeDocument/2006/relationships/image" Target="../media/image754.jpeg"/><Relationship Id="rId796" Type="http://schemas.openxmlformats.org/officeDocument/2006/relationships/image" Target="../media/image796.jpeg"/><Relationship Id="rId90" Type="http://schemas.openxmlformats.org/officeDocument/2006/relationships/image" Target="../media/image90.jpeg"/><Relationship Id="rId186" Type="http://schemas.openxmlformats.org/officeDocument/2006/relationships/image" Target="../media/image186.jpeg"/><Relationship Id="rId351" Type="http://schemas.openxmlformats.org/officeDocument/2006/relationships/image" Target="../media/image351.jpeg"/><Relationship Id="rId393" Type="http://schemas.openxmlformats.org/officeDocument/2006/relationships/image" Target="../media/image393.jpeg"/><Relationship Id="rId407" Type="http://schemas.openxmlformats.org/officeDocument/2006/relationships/image" Target="../media/image407.jpeg"/><Relationship Id="rId449" Type="http://schemas.openxmlformats.org/officeDocument/2006/relationships/image" Target="../media/image449.jpeg"/><Relationship Id="rId614" Type="http://schemas.openxmlformats.org/officeDocument/2006/relationships/image" Target="../media/image614.jpeg"/><Relationship Id="rId656" Type="http://schemas.openxmlformats.org/officeDocument/2006/relationships/image" Target="../media/image656.jpeg"/><Relationship Id="rId821" Type="http://schemas.openxmlformats.org/officeDocument/2006/relationships/image" Target="../media/image821.jpeg"/><Relationship Id="rId211" Type="http://schemas.openxmlformats.org/officeDocument/2006/relationships/image" Target="../media/image211.jpeg"/><Relationship Id="rId253" Type="http://schemas.openxmlformats.org/officeDocument/2006/relationships/image" Target="../media/image253.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516" Type="http://schemas.openxmlformats.org/officeDocument/2006/relationships/image" Target="../media/image516.jpeg"/><Relationship Id="rId698" Type="http://schemas.openxmlformats.org/officeDocument/2006/relationships/image" Target="../media/image698.jpeg"/><Relationship Id="rId48" Type="http://schemas.openxmlformats.org/officeDocument/2006/relationships/image" Target="../media/image48.jpeg"/><Relationship Id="rId113" Type="http://schemas.openxmlformats.org/officeDocument/2006/relationships/image" Target="../media/image113.jpeg"/><Relationship Id="rId320" Type="http://schemas.openxmlformats.org/officeDocument/2006/relationships/image" Target="../media/image320.jpeg"/><Relationship Id="rId558" Type="http://schemas.openxmlformats.org/officeDocument/2006/relationships/image" Target="../media/image558.jpeg"/><Relationship Id="rId723" Type="http://schemas.openxmlformats.org/officeDocument/2006/relationships/image" Target="../media/image723.jpeg"/><Relationship Id="rId765" Type="http://schemas.openxmlformats.org/officeDocument/2006/relationships/image" Target="../media/image765.jpeg"/><Relationship Id="rId155" Type="http://schemas.openxmlformats.org/officeDocument/2006/relationships/image" Target="../media/image155.jpeg"/><Relationship Id="rId197" Type="http://schemas.openxmlformats.org/officeDocument/2006/relationships/image" Target="../media/image197.jpeg"/><Relationship Id="rId362" Type="http://schemas.openxmlformats.org/officeDocument/2006/relationships/image" Target="../media/image362.jpeg"/><Relationship Id="rId418" Type="http://schemas.openxmlformats.org/officeDocument/2006/relationships/image" Target="../media/image418.jpeg"/><Relationship Id="rId625" Type="http://schemas.openxmlformats.org/officeDocument/2006/relationships/image" Target="../media/image625.jpeg"/><Relationship Id="rId222" Type="http://schemas.openxmlformats.org/officeDocument/2006/relationships/image" Target="../media/image222.jpeg"/><Relationship Id="rId264" Type="http://schemas.openxmlformats.org/officeDocument/2006/relationships/image" Target="../media/image264.jpeg"/><Relationship Id="rId471" Type="http://schemas.openxmlformats.org/officeDocument/2006/relationships/image" Target="../media/image471.jpeg"/><Relationship Id="rId667" Type="http://schemas.openxmlformats.org/officeDocument/2006/relationships/image" Target="../media/image667.jpeg"/><Relationship Id="rId17" Type="http://schemas.openxmlformats.org/officeDocument/2006/relationships/image" Target="../media/image17.jpeg"/><Relationship Id="rId59" Type="http://schemas.openxmlformats.org/officeDocument/2006/relationships/image" Target="../media/image59.jpeg"/><Relationship Id="rId124" Type="http://schemas.openxmlformats.org/officeDocument/2006/relationships/image" Target="../media/image124.jpeg"/><Relationship Id="rId527" Type="http://schemas.openxmlformats.org/officeDocument/2006/relationships/image" Target="../media/image527.jpeg"/><Relationship Id="rId569" Type="http://schemas.openxmlformats.org/officeDocument/2006/relationships/image" Target="../media/image569.jpeg"/><Relationship Id="rId734" Type="http://schemas.openxmlformats.org/officeDocument/2006/relationships/image" Target="../media/image734.jpeg"/><Relationship Id="rId776" Type="http://schemas.openxmlformats.org/officeDocument/2006/relationships/image" Target="../media/image776.jpeg"/><Relationship Id="rId70" Type="http://schemas.openxmlformats.org/officeDocument/2006/relationships/image" Target="../media/image70.jpeg"/><Relationship Id="rId166" Type="http://schemas.openxmlformats.org/officeDocument/2006/relationships/image" Target="../media/image166.jpeg"/><Relationship Id="rId331" Type="http://schemas.openxmlformats.org/officeDocument/2006/relationships/image" Target="../media/image331.jpeg"/><Relationship Id="rId373" Type="http://schemas.openxmlformats.org/officeDocument/2006/relationships/image" Target="../media/image373.jpeg"/><Relationship Id="rId429" Type="http://schemas.openxmlformats.org/officeDocument/2006/relationships/image" Target="../media/image429.jpeg"/><Relationship Id="rId580" Type="http://schemas.openxmlformats.org/officeDocument/2006/relationships/image" Target="../media/image580.jpeg"/><Relationship Id="rId636" Type="http://schemas.openxmlformats.org/officeDocument/2006/relationships/image" Target="../media/image636.jpeg"/><Relationship Id="rId801" Type="http://schemas.openxmlformats.org/officeDocument/2006/relationships/image" Target="../media/image801.jpeg"/><Relationship Id="rId1" Type="http://schemas.openxmlformats.org/officeDocument/2006/relationships/image" Target="../media/image1.jpeg"/><Relationship Id="rId233" Type="http://schemas.openxmlformats.org/officeDocument/2006/relationships/image" Target="../media/image233.jpeg"/><Relationship Id="rId440" Type="http://schemas.openxmlformats.org/officeDocument/2006/relationships/image" Target="../media/image440.jpeg"/><Relationship Id="rId678" Type="http://schemas.openxmlformats.org/officeDocument/2006/relationships/image" Target="../media/image678.jpeg"/><Relationship Id="rId28" Type="http://schemas.openxmlformats.org/officeDocument/2006/relationships/image" Target="../media/image28.jpeg"/><Relationship Id="rId275" Type="http://schemas.openxmlformats.org/officeDocument/2006/relationships/image" Target="../media/image275.jpeg"/><Relationship Id="rId300" Type="http://schemas.openxmlformats.org/officeDocument/2006/relationships/image" Target="../media/image300.jpeg"/><Relationship Id="rId482" Type="http://schemas.openxmlformats.org/officeDocument/2006/relationships/image" Target="../media/image482.jpeg"/><Relationship Id="rId538" Type="http://schemas.openxmlformats.org/officeDocument/2006/relationships/image" Target="../media/image538.jpeg"/><Relationship Id="rId703" Type="http://schemas.openxmlformats.org/officeDocument/2006/relationships/image" Target="../media/image703.jpeg"/><Relationship Id="rId745" Type="http://schemas.openxmlformats.org/officeDocument/2006/relationships/image" Target="../media/image745.jpeg"/><Relationship Id="rId81" Type="http://schemas.openxmlformats.org/officeDocument/2006/relationships/image" Target="../media/image81.jpeg"/><Relationship Id="rId135" Type="http://schemas.openxmlformats.org/officeDocument/2006/relationships/image" Target="../media/image135.jpeg"/><Relationship Id="rId177" Type="http://schemas.openxmlformats.org/officeDocument/2006/relationships/image" Target="../media/image177.jpeg"/><Relationship Id="rId342" Type="http://schemas.openxmlformats.org/officeDocument/2006/relationships/image" Target="../media/image342.jpeg"/><Relationship Id="rId384" Type="http://schemas.openxmlformats.org/officeDocument/2006/relationships/image" Target="../media/image384.jpeg"/><Relationship Id="rId591" Type="http://schemas.openxmlformats.org/officeDocument/2006/relationships/image" Target="../media/image591.jpeg"/><Relationship Id="rId605" Type="http://schemas.openxmlformats.org/officeDocument/2006/relationships/image" Target="../media/image605.jpeg"/><Relationship Id="rId787" Type="http://schemas.openxmlformats.org/officeDocument/2006/relationships/image" Target="../media/image787.jpeg"/><Relationship Id="rId812" Type="http://schemas.openxmlformats.org/officeDocument/2006/relationships/image" Target="../media/image812.jpeg"/><Relationship Id="rId202" Type="http://schemas.openxmlformats.org/officeDocument/2006/relationships/image" Target="../media/image202.jpeg"/><Relationship Id="rId244" Type="http://schemas.openxmlformats.org/officeDocument/2006/relationships/image" Target="../media/image244.jpeg"/><Relationship Id="rId647" Type="http://schemas.openxmlformats.org/officeDocument/2006/relationships/image" Target="../media/image647.jpeg"/><Relationship Id="rId689" Type="http://schemas.openxmlformats.org/officeDocument/2006/relationships/image" Target="../media/image689.jpeg"/><Relationship Id="rId39" Type="http://schemas.openxmlformats.org/officeDocument/2006/relationships/image" Target="../media/image39.jpeg"/><Relationship Id="rId286" Type="http://schemas.openxmlformats.org/officeDocument/2006/relationships/image" Target="../media/image286.jpeg"/><Relationship Id="rId451" Type="http://schemas.openxmlformats.org/officeDocument/2006/relationships/image" Target="../media/image451.jpeg"/><Relationship Id="rId493" Type="http://schemas.openxmlformats.org/officeDocument/2006/relationships/image" Target="../media/image493.jpeg"/><Relationship Id="rId507" Type="http://schemas.openxmlformats.org/officeDocument/2006/relationships/image" Target="../media/image507.jpeg"/><Relationship Id="rId549" Type="http://schemas.openxmlformats.org/officeDocument/2006/relationships/image" Target="../media/image549.jpeg"/><Relationship Id="rId714" Type="http://schemas.openxmlformats.org/officeDocument/2006/relationships/image" Target="../media/image714.jpeg"/><Relationship Id="rId756" Type="http://schemas.openxmlformats.org/officeDocument/2006/relationships/image" Target="../media/image756.jpeg"/><Relationship Id="rId50" Type="http://schemas.openxmlformats.org/officeDocument/2006/relationships/image" Target="../media/image50.jpeg"/><Relationship Id="rId104" Type="http://schemas.openxmlformats.org/officeDocument/2006/relationships/image" Target="../media/image104.jpeg"/><Relationship Id="rId146" Type="http://schemas.openxmlformats.org/officeDocument/2006/relationships/image" Target="../media/image146.jpeg"/><Relationship Id="rId188" Type="http://schemas.openxmlformats.org/officeDocument/2006/relationships/image" Target="../media/image188.jpeg"/><Relationship Id="rId311" Type="http://schemas.openxmlformats.org/officeDocument/2006/relationships/image" Target="../media/image311.jpeg"/><Relationship Id="rId353" Type="http://schemas.openxmlformats.org/officeDocument/2006/relationships/image" Target="../media/image353.jpeg"/><Relationship Id="rId395" Type="http://schemas.openxmlformats.org/officeDocument/2006/relationships/image" Target="../media/image395.jpeg"/><Relationship Id="rId409" Type="http://schemas.openxmlformats.org/officeDocument/2006/relationships/image" Target="../media/image409.jpeg"/><Relationship Id="rId560" Type="http://schemas.openxmlformats.org/officeDocument/2006/relationships/image" Target="../media/image560.jpeg"/><Relationship Id="rId798" Type="http://schemas.openxmlformats.org/officeDocument/2006/relationships/image" Target="../media/image798.jpeg"/><Relationship Id="rId92" Type="http://schemas.openxmlformats.org/officeDocument/2006/relationships/image" Target="../media/image92.jpeg"/><Relationship Id="rId213" Type="http://schemas.openxmlformats.org/officeDocument/2006/relationships/image" Target="../media/image213.jpeg"/><Relationship Id="rId420" Type="http://schemas.openxmlformats.org/officeDocument/2006/relationships/image" Target="../media/image420.jpeg"/><Relationship Id="rId616" Type="http://schemas.openxmlformats.org/officeDocument/2006/relationships/image" Target="../media/image616.jpeg"/><Relationship Id="rId658" Type="http://schemas.openxmlformats.org/officeDocument/2006/relationships/image" Target="../media/image658.jpeg"/><Relationship Id="rId823" Type="http://schemas.openxmlformats.org/officeDocument/2006/relationships/image" Target="../media/image823.jpeg"/><Relationship Id="rId255" Type="http://schemas.openxmlformats.org/officeDocument/2006/relationships/image" Target="../media/image255.jpeg"/><Relationship Id="rId297" Type="http://schemas.openxmlformats.org/officeDocument/2006/relationships/image" Target="../media/image297.jpeg"/><Relationship Id="rId462" Type="http://schemas.openxmlformats.org/officeDocument/2006/relationships/image" Target="../media/image462.jpeg"/><Relationship Id="rId518" Type="http://schemas.openxmlformats.org/officeDocument/2006/relationships/image" Target="../media/image518.jpeg"/><Relationship Id="rId725" Type="http://schemas.openxmlformats.org/officeDocument/2006/relationships/image" Target="../media/image725.jpeg"/><Relationship Id="rId115" Type="http://schemas.openxmlformats.org/officeDocument/2006/relationships/image" Target="../media/image115.jpeg"/><Relationship Id="rId157" Type="http://schemas.openxmlformats.org/officeDocument/2006/relationships/image" Target="../media/image157.jpeg"/><Relationship Id="rId322" Type="http://schemas.openxmlformats.org/officeDocument/2006/relationships/image" Target="../media/image322.jpeg"/><Relationship Id="rId364" Type="http://schemas.openxmlformats.org/officeDocument/2006/relationships/image" Target="../media/image364.jpeg"/><Relationship Id="rId767" Type="http://schemas.openxmlformats.org/officeDocument/2006/relationships/image" Target="../media/image767.jpeg"/><Relationship Id="rId61" Type="http://schemas.openxmlformats.org/officeDocument/2006/relationships/image" Target="../media/image61.jpeg"/><Relationship Id="rId199" Type="http://schemas.openxmlformats.org/officeDocument/2006/relationships/image" Target="../media/image199.jpeg"/><Relationship Id="rId571" Type="http://schemas.openxmlformats.org/officeDocument/2006/relationships/image" Target="../media/image571.jpeg"/><Relationship Id="rId627" Type="http://schemas.openxmlformats.org/officeDocument/2006/relationships/image" Target="../media/image627.jpeg"/><Relationship Id="rId669" Type="http://schemas.openxmlformats.org/officeDocument/2006/relationships/image" Target="../media/image669.jpeg"/><Relationship Id="rId19" Type="http://schemas.openxmlformats.org/officeDocument/2006/relationships/image" Target="../media/image19.jpeg"/><Relationship Id="rId224" Type="http://schemas.openxmlformats.org/officeDocument/2006/relationships/image" Target="../media/image224.jpeg"/><Relationship Id="rId266" Type="http://schemas.openxmlformats.org/officeDocument/2006/relationships/image" Target="../media/image266.jpeg"/><Relationship Id="rId431" Type="http://schemas.openxmlformats.org/officeDocument/2006/relationships/image" Target="../media/image431.jpeg"/><Relationship Id="rId473" Type="http://schemas.openxmlformats.org/officeDocument/2006/relationships/image" Target="../media/image473.jpeg"/><Relationship Id="rId529" Type="http://schemas.openxmlformats.org/officeDocument/2006/relationships/image" Target="../media/image529.jpeg"/><Relationship Id="rId680" Type="http://schemas.openxmlformats.org/officeDocument/2006/relationships/image" Target="../media/image680.jpeg"/><Relationship Id="rId736" Type="http://schemas.openxmlformats.org/officeDocument/2006/relationships/image" Target="../media/image736.jpeg"/><Relationship Id="rId30" Type="http://schemas.openxmlformats.org/officeDocument/2006/relationships/image" Target="../media/image30.jpeg"/><Relationship Id="rId126" Type="http://schemas.openxmlformats.org/officeDocument/2006/relationships/image" Target="../media/image126.jpeg"/><Relationship Id="rId168" Type="http://schemas.openxmlformats.org/officeDocument/2006/relationships/image" Target="../media/image168.jpeg"/><Relationship Id="rId333" Type="http://schemas.openxmlformats.org/officeDocument/2006/relationships/image" Target="../media/image333.jpeg"/><Relationship Id="rId540" Type="http://schemas.openxmlformats.org/officeDocument/2006/relationships/image" Target="../media/image540.jpeg"/><Relationship Id="rId778" Type="http://schemas.openxmlformats.org/officeDocument/2006/relationships/image" Target="../media/image778.jpe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jpeg"/><Relationship Id="rId638" Type="http://schemas.openxmlformats.org/officeDocument/2006/relationships/image" Target="../media/image638.jpeg"/><Relationship Id="rId803" Type="http://schemas.openxmlformats.org/officeDocument/2006/relationships/image" Target="../media/image803.jpeg"/><Relationship Id="rId3" Type="http://schemas.openxmlformats.org/officeDocument/2006/relationships/image" Target="../media/image3.jpeg"/><Relationship Id="rId235" Type="http://schemas.openxmlformats.org/officeDocument/2006/relationships/image" Target="../media/image235.jpeg"/><Relationship Id="rId277" Type="http://schemas.openxmlformats.org/officeDocument/2006/relationships/image" Target="../media/image277.jpeg"/><Relationship Id="rId400" Type="http://schemas.openxmlformats.org/officeDocument/2006/relationships/image" Target="../media/image400.jpeg"/><Relationship Id="rId442" Type="http://schemas.openxmlformats.org/officeDocument/2006/relationships/image" Target="../media/image442.jpeg"/><Relationship Id="rId484" Type="http://schemas.openxmlformats.org/officeDocument/2006/relationships/image" Target="../media/image484.jpeg"/><Relationship Id="rId705" Type="http://schemas.openxmlformats.org/officeDocument/2006/relationships/image" Target="../media/image705.jpeg"/><Relationship Id="rId137" Type="http://schemas.openxmlformats.org/officeDocument/2006/relationships/image" Target="../media/image137.jpeg"/><Relationship Id="rId302" Type="http://schemas.openxmlformats.org/officeDocument/2006/relationships/image" Target="../media/image302.jpeg"/><Relationship Id="rId344" Type="http://schemas.openxmlformats.org/officeDocument/2006/relationships/image" Target="../media/image344.jpeg"/><Relationship Id="rId691" Type="http://schemas.openxmlformats.org/officeDocument/2006/relationships/image" Target="../media/image691.jpeg"/><Relationship Id="rId747" Type="http://schemas.openxmlformats.org/officeDocument/2006/relationships/image" Target="../media/image747.jpeg"/><Relationship Id="rId789" Type="http://schemas.openxmlformats.org/officeDocument/2006/relationships/image" Target="../media/image789.jpeg"/><Relationship Id="rId41" Type="http://schemas.openxmlformats.org/officeDocument/2006/relationships/image" Target="../media/image41.jpeg"/><Relationship Id="rId83" Type="http://schemas.openxmlformats.org/officeDocument/2006/relationships/image" Target="../media/image83.jpeg"/><Relationship Id="rId179" Type="http://schemas.openxmlformats.org/officeDocument/2006/relationships/image" Target="../media/image179.jpeg"/><Relationship Id="rId386" Type="http://schemas.openxmlformats.org/officeDocument/2006/relationships/image" Target="../media/image386.jpeg"/><Relationship Id="rId551" Type="http://schemas.openxmlformats.org/officeDocument/2006/relationships/image" Target="../media/image551.jpeg"/><Relationship Id="rId593" Type="http://schemas.openxmlformats.org/officeDocument/2006/relationships/image" Target="../media/image593.jpeg"/><Relationship Id="rId607" Type="http://schemas.openxmlformats.org/officeDocument/2006/relationships/image" Target="../media/image607.jpeg"/><Relationship Id="rId649" Type="http://schemas.openxmlformats.org/officeDocument/2006/relationships/image" Target="../media/image649.jpeg"/><Relationship Id="rId814" Type="http://schemas.openxmlformats.org/officeDocument/2006/relationships/image" Target="../media/image814.jpeg"/><Relationship Id="rId190" Type="http://schemas.openxmlformats.org/officeDocument/2006/relationships/image" Target="../media/image190.jpeg"/><Relationship Id="rId204" Type="http://schemas.openxmlformats.org/officeDocument/2006/relationships/image" Target="../media/image204.jpeg"/><Relationship Id="rId246" Type="http://schemas.openxmlformats.org/officeDocument/2006/relationships/image" Target="../media/image246.jpeg"/><Relationship Id="rId288" Type="http://schemas.openxmlformats.org/officeDocument/2006/relationships/image" Target="../media/image288.jpeg"/><Relationship Id="rId411" Type="http://schemas.openxmlformats.org/officeDocument/2006/relationships/image" Target="../media/image411.jpeg"/><Relationship Id="rId453" Type="http://schemas.openxmlformats.org/officeDocument/2006/relationships/image" Target="../media/image453.jpeg"/><Relationship Id="rId509" Type="http://schemas.openxmlformats.org/officeDocument/2006/relationships/image" Target="../media/image509.jpeg"/><Relationship Id="rId660" Type="http://schemas.openxmlformats.org/officeDocument/2006/relationships/image" Target="../media/image660.jpeg"/><Relationship Id="rId106" Type="http://schemas.openxmlformats.org/officeDocument/2006/relationships/image" Target="../media/image106.jpeg"/><Relationship Id="rId313" Type="http://schemas.openxmlformats.org/officeDocument/2006/relationships/image" Target="../media/image313.jpeg"/><Relationship Id="rId495" Type="http://schemas.openxmlformats.org/officeDocument/2006/relationships/image" Target="../media/image495.jpeg"/><Relationship Id="rId716" Type="http://schemas.openxmlformats.org/officeDocument/2006/relationships/image" Target="../media/image716.jpeg"/><Relationship Id="rId758" Type="http://schemas.openxmlformats.org/officeDocument/2006/relationships/image" Target="../media/image758.jpeg"/><Relationship Id="rId10" Type="http://schemas.openxmlformats.org/officeDocument/2006/relationships/image" Target="../media/image10.jpeg"/><Relationship Id="rId52" Type="http://schemas.openxmlformats.org/officeDocument/2006/relationships/image" Target="../media/image52.jpeg"/><Relationship Id="rId94" Type="http://schemas.openxmlformats.org/officeDocument/2006/relationships/image" Target="../media/image94.jpeg"/><Relationship Id="rId148" Type="http://schemas.openxmlformats.org/officeDocument/2006/relationships/image" Target="../media/image148.jpeg"/><Relationship Id="rId355" Type="http://schemas.openxmlformats.org/officeDocument/2006/relationships/image" Target="../media/image355.jpeg"/><Relationship Id="rId397" Type="http://schemas.openxmlformats.org/officeDocument/2006/relationships/image" Target="../media/image397.jpeg"/><Relationship Id="rId520" Type="http://schemas.openxmlformats.org/officeDocument/2006/relationships/image" Target="../media/image520.jpeg"/><Relationship Id="rId562" Type="http://schemas.openxmlformats.org/officeDocument/2006/relationships/image" Target="../media/image562.jpeg"/><Relationship Id="rId618" Type="http://schemas.openxmlformats.org/officeDocument/2006/relationships/image" Target="../media/image618.jpeg"/><Relationship Id="rId825" Type="http://schemas.openxmlformats.org/officeDocument/2006/relationships/image" Target="../media/image825.jpeg"/><Relationship Id="rId215" Type="http://schemas.openxmlformats.org/officeDocument/2006/relationships/image" Target="../media/image215.jpeg"/><Relationship Id="rId257" Type="http://schemas.openxmlformats.org/officeDocument/2006/relationships/image" Target="../media/image257.jpeg"/><Relationship Id="rId422" Type="http://schemas.openxmlformats.org/officeDocument/2006/relationships/image" Target="../media/image422.jpeg"/><Relationship Id="rId464" Type="http://schemas.openxmlformats.org/officeDocument/2006/relationships/image" Target="../media/image464.jpeg"/><Relationship Id="rId299" Type="http://schemas.openxmlformats.org/officeDocument/2006/relationships/image" Target="../media/image299.jpeg"/><Relationship Id="rId727" Type="http://schemas.openxmlformats.org/officeDocument/2006/relationships/image" Target="../media/image727.jpeg"/><Relationship Id="rId63" Type="http://schemas.openxmlformats.org/officeDocument/2006/relationships/image" Target="../media/image63.jpeg"/><Relationship Id="rId159" Type="http://schemas.openxmlformats.org/officeDocument/2006/relationships/image" Target="../media/image159.jpeg"/><Relationship Id="rId366" Type="http://schemas.openxmlformats.org/officeDocument/2006/relationships/image" Target="../media/image366.jpeg"/><Relationship Id="rId573" Type="http://schemas.openxmlformats.org/officeDocument/2006/relationships/image" Target="../media/image573.jpeg"/><Relationship Id="rId780" Type="http://schemas.openxmlformats.org/officeDocument/2006/relationships/image" Target="../media/image780.jpeg"/><Relationship Id="rId226" Type="http://schemas.openxmlformats.org/officeDocument/2006/relationships/image" Target="../media/image226.jpeg"/><Relationship Id="rId433" Type="http://schemas.openxmlformats.org/officeDocument/2006/relationships/image" Target="../media/image433.jpeg"/><Relationship Id="rId640" Type="http://schemas.openxmlformats.org/officeDocument/2006/relationships/image" Target="../media/image640.jpeg"/><Relationship Id="rId738" Type="http://schemas.openxmlformats.org/officeDocument/2006/relationships/image" Target="../media/image738.jpe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jpeg"/><Relationship Id="rId584" Type="http://schemas.openxmlformats.org/officeDocument/2006/relationships/image" Target="../media/image584.jpeg"/><Relationship Id="rId805" Type="http://schemas.openxmlformats.org/officeDocument/2006/relationships/image" Target="../media/image805.jpeg"/><Relationship Id="rId5" Type="http://schemas.openxmlformats.org/officeDocument/2006/relationships/image" Target="../media/image5.jpeg"/><Relationship Id="rId237" Type="http://schemas.openxmlformats.org/officeDocument/2006/relationships/image" Target="../media/image237.jpeg"/><Relationship Id="rId791" Type="http://schemas.openxmlformats.org/officeDocument/2006/relationships/image" Target="../media/image791.jpeg"/><Relationship Id="rId444" Type="http://schemas.openxmlformats.org/officeDocument/2006/relationships/image" Target="../media/image444.jpeg"/><Relationship Id="rId651" Type="http://schemas.openxmlformats.org/officeDocument/2006/relationships/image" Target="../media/image651.jpeg"/><Relationship Id="rId749" Type="http://schemas.openxmlformats.org/officeDocument/2006/relationships/image" Target="../media/image749.jpeg"/><Relationship Id="rId290" Type="http://schemas.openxmlformats.org/officeDocument/2006/relationships/image" Target="../media/image290.jpeg"/><Relationship Id="rId304" Type="http://schemas.openxmlformats.org/officeDocument/2006/relationships/image" Target="../media/image304.jpeg"/><Relationship Id="rId388" Type="http://schemas.openxmlformats.org/officeDocument/2006/relationships/image" Target="../media/image388.jpeg"/><Relationship Id="rId511" Type="http://schemas.openxmlformats.org/officeDocument/2006/relationships/image" Target="../media/image511.jpeg"/><Relationship Id="rId609" Type="http://schemas.openxmlformats.org/officeDocument/2006/relationships/image" Target="../media/image609.jpeg"/><Relationship Id="rId85" Type="http://schemas.openxmlformats.org/officeDocument/2006/relationships/image" Target="../media/image85.jpeg"/><Relationship Id="rId150" Type="http://schemas.openxmlformats.org/officeDocument/2006/relationships/image" Target="../media/image150.jpeg"/><Relationship Id="rId595" Type="http://schemas.openxmlformats.org/officeDocument/2006/relationships/image" Target="../media/image595.jpeg"/><Relationship Id="rId816" Type="http://schemas.openxmlformats.org/officeDocument/2006/relationships/image" Target="../media/image816.jpe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jpeg"/></Relationships>
</file>

<file path=xl/drawings/drawing1.xml><?xml version="1.0" encoding="utf-8"?>
<xdr:wsDr xmlns:xdr="http://schemas.openxmlformats.org/drawingml/2006/spreadsheetDrawing" xmlns:a="http://schemas.openxmlformats.org/drawingml/2006/main">
  <xdr:twoCellAnchor>
    <xdr:from>
      <xdr:col>11</xdr:col>
      <xdr:colOff>7620</xdr:colOff>
      <xdr:row>16</xdr:row>
      <xdr:rowOff>0</xdr:rowOff>
    </xdr:from>
    <xdr:to>
      <xdr:col>11</xdr:col>
      <xdr:colOff>15240</xdr:colOff>
      <xdr:row>16</xdr:row>
      <xdr:rowOff>7620</xdr:rowOff>
    </xdr:to>
    <xdr:sp macro="" textlink="">
      <xdr:nvSpPr>
        <xdr:cNvPr id="3859" name="Rectangle 1"/>
        <xdr:cNvSpPr>
          <a:spLocks noChangeArrowheads="1"/>
        </xdr:cNvSpPr>
      </xdr:nvSpPr>
      <xdr:spPr bwMode="auto">
        <a:xfrm>
          <a:off x="8191500" y="355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xdr:row>
      <xdr:rowOff>0</xdr:rowOff>
    </xdr:from>
    <xdr:to>
      <xdr:col>11</xdr:col>
      <xdr:colOff>15240</xdr:colOff>
      <xdr:row>17</xdr:row>
      <xdr:rowOff>7620</xdr:rowOff>
    </xdr:to>
    <xdr:sp macro="" textlink="">
      <xdr:nvSpPr>
        <xdr:cNvPr id="3860" name="Rectangle 2"/>
        <xdr:cNvSpPr>
          <a:spLocks noChangeArrowheads="1"/>
        </xdr:cNvSpPr>
      </xdr:nvSpPr>
      <xdr:spPr bwMode="auto">
        <a:xfrm>
          <a:off x="8191500" y="477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xdr:row>
      <xdr:rowOff>0</xdr:rowOff>
    </xdr:from>
    <xdr:to>
      <xdr:col>11</xdr:col>
      <xdr:colOff>15240</xdr:colOff>
      <xdr:row>18</xdr:row>
      <xdr:rowOff>7620</xdr:rowOff>
    </xdr:to>
    <xdr:sp macro="" textlink="">
      <xdr:nvSpPr>
        <xdr:cNvPr id="3861" name="Rectangle 3"/>
        <xdr:cNvSpPr>
          <a:spLocks noChangeArrowheads="1"/>
        </xdr:cNvSpPr>
      </xdr:nvSpPr>
      <xdr:spPr bwMode="auto">
        <a:xfrm>
          <a:off x="8191500" y="599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xdr:row>
      <xdr:rowOff>0</xdr:rowOff>
    </xdr:from>
    <xdr:to>
      <xdr:col>11</xdr:col>
      <xdr:colOff>15240</xdr:colOff>
      <xdr:row>22</xdr:row>
      <xdr:rowOff>7620</xdr:rowOff>
    </xdr:to>
    <xdr:sp macro="" textlink="">
      <xdr:nvSpPr>
        <xdr:cNvPr id="3862" name="Rectangle 4"/>
        <xdr:cNvSpPr>
          <a:spLocks noChangeArrowheads="1"/>
        </xdr:cNvSpPr>
      </xdr:nvSpPr>
      <xdr:spPr bwMode="auto">
        <a:xfrm>
          <a:off x="8191500" y="767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xdr:row>
      <xdr:rowOff>0</xdr:rowOff>
    </xdr:from>
    <xdr:to>
      <xdr:col>11</xdr:col>
      <xdr:colOff>15240</xdr:colOff>
      <xdr:row>23</xdr:row>
      <xdr:rowOff>7620</xdr:rowOff>
    </xdr:to>
    <xdr:sp macro="" textlink="">
      <xdr:nvSpPr>
        <xdr:cNvPr id="3863" name="Rectangle 5"/>
        <xdr:cNvSpPr>
          <a:spLocks noChangeArrowheads="1"/>
        </xdr:cNvSpPr>
      </xdr:nvSpPr>
      <xdr:spPr bwMode="auto">
        <a:xfrm>
          <a:off x="8191500" y="889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xdr:row>
      <xdr:rowOff>0</xdr:rowOff>
    </xdr:from>
    <xdr:to>
      <xdr:col>11</xdr:col>
      <xdr:colOff>15240</xdr:colOff>
      <xdr:row>24</xdr:row>
      <xdr:rowOff>7620</xdr:rowOff>
    </xdr:to>
    <xdr:sp macro="" textlink="">
      <xdr:nvSpPr>
        <xdr:cNvPr id="3864" name="Rectangle 6"/>
        <xdr:cNvSpPr>
          <a:spLocks noChangeArrowheads="1"/>
        </xdr:cNvSpPr>
      </xdr:nvSpPr>
      <xdr:spPr bwMode="auto">
        <a:xfrm>
          <a:off x="8191500" y="1011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xdr:row>
      <xdr:rowOff>0</xdr:rowOff>
    </xdr:from>
    <xdr:to>
      <xdr:col>11</xdr:col>
      <xdr:colOff>15240</xdr:colOff>
      <xdr:row>26</xdr:row>
      <xdr:rowOff>7620</xdr:rowOff>
    </xdr:to>
    <xdr:sp macro="" textlink="">
      <xdr:nvSpPr>
        <xdr:cNvPr id="3865" name="Rectangle 7"/>
        <xdr:cNvSpPr>
          <a:spLocks noChangeArrowheads="1"/>
        </xdr:cNvSpPr>
      </xdr:nvSpPr>
      <xdr:spPr bwMode="auto">
        <a:xfrm>
          <a:off x="8191500" y="1148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xdr:row>
      <xdr:rowOff>0</xdr:rowOff>
    </xdr:from>
    <xdr:to>
      <xdr:col>11</xdr:col>
      <xdr:colOff>15240</xdr:colOff>
      <xdr:row>27</xdr:row>
      <xdr:rowOff>7620</xdr:rowOff>
    </xdr:to>
    <xdr:sp macro="" textlink="">
      <xdr:nvSpPr>
        <xdr:cNvPr id="3866" name="Rectangle 8"/>
        <xdr:cNvSpPr>
          <a:spLocks noChangeArrowheads="1"/>
        </xdr:cNvSpPr>
      </xdr:nvSpPr>
      <xdr:spPr bwMode="auto">
        <a:xfrm>
          <a:off x="8191500" y="1270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xdr:row>
      <xdr:rowOff>0</xdr:rowOff>
    </xdr:from>
    <xdr:to>
      <xdr:col>11</xdr:col>
      <xdr:colOff>15240</xdr:colOff>
      <xdr:row>28</xdr:row>
      <xdr:rowOff>7620</xdr:rowOff>
    </xdr:to>
    <xdr:sp macro="" textlink="">
      <xdr:nvSpPr>
        <xdr:cNvPr id="3867" name="Rectangle 9"/>
        <xdr:cNvSpPr>
          <a:spLocks noChangeArrowheads="1"/>
        </xdr:cNvSpPr>
      </xdr:nvSpPr>
      <xdr:spPr bwMode="auto">
        <a:xfrm>
          <a:off x="8191500" y="1392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xdr:row>
      <xdr:rowOff>0</xdr:rowOff>
    </xdr:from>
    <xdr:to>
      <xdr:col>11</xdr:col>
      <xdr:colOff>15240</xdr:colOff>
      <xdr:row>29</xdr:row>
      <xdr:rowOff>7620</xdr:rowOff>
    </xdr:to>
    <xdr:sp macro="" textlink="">
      <xdr:nvSpPr>
        <xdr:cNvPr id="3868" name="Rectangle 10"/>
        <xdr:cNvSpPr>
          <a:spLocks noChangeArrowheads="1"/>
        </xdr:cNvSpPr>
      </xdr:nvSpPr>
      <xdr:spPr bwMode="auto">
        <a:xfrm>
          <a:off x="8191500" y="1514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xdr:row>
      <xdr:rowOff>0</xdr:rowOff>
    </xdr:from>
    <xdr:to>
      <xdr:col>11</xdr:col>
      <xdr:colOff>15240</xdr:colOff>
      <xdr:row>31</xdr:row>
      <xdr:rowOff>7620</xdr:rowOff>
    </xdr:to>
    <xdr:sp macro="" textlink="">
      <xdr:nvSpPr>
        <xdr:cNvPr id="3869" name="Rectangle 11"/>
        <xdr:cNvSpPr>
          <a:spLocks noChangeArrowheads="1"/>
        </xdr:cNvSpPr>
      </xdr:nvSpPr>
      <xdr:spPr bwMode="auto">
        <a:xfrm>
          <a:off x="8191500" y="1651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xdr:row>
      <xdr:rowOff>0</xdr:rowOff>
    </xdr:from>
    <xdr:to>
      <xdr:col>11</xdr:col>
      <xdr:colOff>15240</xdr:colOff>
      <xdr:row>32</xdr:row>
      <xdr:rowOff>7620</xdr:rowOff>
    </xdr:to>
    <xdr:sp macro="" textlink="">
      <xdr:nvSpPr>
        <xdr:cNvPr id="3870" name="Rectangle 12"/>
        <xdr:cNvSpPr>
          <a:spLocks noChangeArrowheads="1"/>
        </xdr:cNvSpPr>
      </xdr:nvSpPr>
      <xdr:spPr bwMode="auto">
        <a:xfrm>
          <a:off x="8191500" y="1773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xdr:row>
      <xdr:rowOff>0</xdr:rowOff>
    </xdr:from>
    <xdr:to>
      <xdr:col>11</xdr:col>
      <xdr:colOff>15240</xdr:colOff>
      <xdr:row>34</xdr:row>
      <xdr:rowOff>7620</xdr:rowOff>
    </xdr:to>
    <xdr:sp macro="" textlink="">
      <xdr:nvSpPr>
        <xdr:cNvPr id="3871" name="Rectangle 13"/>
        <xdr:cNvSpPr>
          <a:spLocks noChangeArrowheads="1"/>
        </xdr:cNvSpPr>
      </xdr:nvSpPr>
      <xdr:spPr bwMode="auto">
        <a:xfrm>
          <a:off x="8191500" y="1910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xdr:row>
      <xdr:rowOff>0</xdr:rowOff>
    </xdr:from>
    <xdr:to>
      <xdr:col>11</xdr:col>
      <xdr:colOff>15240</xdr:colOff>
      <xdr:row>35</xdr:row>
      <xdr:rowOff>7620</xdr:rowOff>
    </xdr:to>
    <xdr:sp macro="" textlink="">
      <xdr:nvSpPr>
        <xdr:cNvPr id="3872" name="Rectangle 14"/>
        <xdr:cNvSpPr>
          <a:spLocks noChangeArrowheads="1"/>
        </xdr:cNvSpPr>
      </xdr:nvSpPr>
      <xdr:spPr bwMode="auto">
        <a:xfrm>
          <a:off x="8191500" y="2032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xdr:row>
      <xdr:rowOff>0</xdr:rowOff>
    </xdr:from>
    <xdr:to>
      <xdr:col>11</xdr:col>
      <xdr:colOff>15240</xdr:colOff>
      <xdr:row>36</xdr:row>
      <xdr:rowOff>7620</xdr:rowOff>
    </xdr:to>
    <xdr:sp macro="" textlink="">
      <xdr:nvSpPr>
        <xdr:cNvPr id="3873" name="Rectangle 15"/>
        <xdr:cNvSpPr>
          <a:spLocks noChangeArrowheads="1"/>
        </xdr:cNvSpPr>
      </xdr:nvSpPr>
      <xdr:spPr bwMode="auto">
        <a:xfrm>
          <a:off x="8191500" y="2154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xdr:row>
      <xdr:rowOff>0</xdr:rowOff>
    </xdr:from>
    <xdr:to>
      <xdr:col>11</xdr:col>
      <xdr:colOff>15240</xdr:colOff>
      <xdr:row>37</xdr:row>
      <xdr:rowOff>7620</xdr:rowOff>
    </xdr:to>
    <xdr:sp macro="" textlink="">
      <xdr:nvSpPr>
        <xdr:cNvPr id="3874" name="Rectangle 16"/>
        <xdr:cNvSpPr>
          <a:spLocks noChangeArrowheads="1"/>
        </xdr:cNvSpPr>
      </xdr:nvSpPr>
      <xdr:spPr bwMode="auto">
        <a:xfrm>
          <a:off x="8191500" y="2276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xdr:row>
      <xdr:rowOff>0</xdr:rowOff>
    </xdr:from>
    <xdr:to>
      <xdr:col>11</xdr:col>
      <xdr:colOff>15240</xdr:colOff>
      <xdr:row>39</xdr:row>
      <xdr:rowOff>7620</xdr:rowOff>
    </xdr:to>
    <xdr:sp macro="" textlink="">
      <xdr:nvSpPr>
        <xdr:cNvPr id="3875" name="Rectangle 17"/>
        <xdr:cNvSpPr>
          <a:spLocks noChangeArrowheads="1"/>
        </xdr:cNvSpPr>
      </xdr:nvSpPr>
      <xdr:spPr bwMode="auto">
        <a:xfrm>
          <a:off x="8191500" y="2413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xdr:row>
      <xdr:rowOff>0</xdr:rowOff>
    </xdr:from>
    <xdr:to>
      <xdr:col>11</xdr:col>
      <xdr:colOff>15240</xdr:colOff>
      <xdr:row>40</xdr:row>
      <xdr:rowOff>7620</xdr:rowOff>
    </xdr:to>
    <xdr:sp macro="" textlink="">
      <xdr:nvSpPr>
        <xdr:cNvPr id="3876" name="Rectangle 18"/>
        <xdr:cNvSpPr>
          <a:spLocks noChangeArrowheads="1"/>
        </xdr:cNvSpPr>
      </xdr:nvSpPr>
      <xdr:spPr bwMode="auto">
        <a:xfrm>
          <a:off x="8191500" y="2535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xdr:row>
      <xdr:rowOff>0</xdr:rowOff>
    </xdr:from>
    <xdr:to>
      <xdr:col>11</xdr:col>
      <xdr:colOff>15240</xdr:colOff>
      <xdr:row>41</xdr:row>
      <xdr:rowOff>7620</xdr:rowOff>
    </xdr:to>
    <xdr:sp macro="" textlink="">
      <xdr:nvSpPr>
        <xdr:cNvPr id="3877" name="Rectangle 19"/>
        <xdr:cNvSpPr>
          <a:spLocks noChangeArrowheads="1"/>
        </xdr:cNvSpPr>
      </xdr:nvSpPr>
      <xdr:spPr bwMode="auto">
        <a:xfrm>
          <a:off x="8191500" y="2657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xdr:row>
      <xdr:rowOff>0</xdr:rowOff>
    </xdr:from>
    <xdr:to>
      <xdr:col>11</xdr:col>
      <xdr:colOff>15240</xdr:colOff>
      <xdr:row>42</xdr:row>
      <xdr:rowOff>7620</xdr:rowOff>
    </xdr:to>
    <xdr:sp macro="" textlink="">
      <xdr:nvSpPr>
        <xdr:cNvPr id="3878" name="Rectangle 20"/>
        <xdr:cNvSpPr>
          <a:spLocks noChangeArrowheads="1"/>
        </xdr:cNvSpPr>
      </xdr:nvSpPr>
      <xdr:spPr bwMode="auto">
        <a:xfrm>
          <a:off x="8191500" y="2779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xdr:row>
      <xdr:rowOff>0</xdr:rowOff>
    </xdr:from>
    <xdr:to>
      <xdr:col>11</xdr:col>
      <xdr:colOff>15240</xdr:colOff>
      <xdr:row>43</xdr:row>
      <xdr:rowOff>7620</xdr:rowOff>
    </xdr:to>
    <xdr:sp macro="" textlink="">
      <xdr:nvSpPr>
        <xdr:cNvPr id="3879" name="Rectangle 21"/>
        <xdr:cNvSpPr>
          <a:spLocks noChangeArrowheads="1"/>
        </xdr:cNvSpPr>
      </xdr:nvSpPr>
      <xdr:spPr bwMode="auto">
        <a:xfrm>
          <a:off x="8191500" y="2900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xdr:row>
      <xdr:rowOff>0</xdr:rowOff>
    </xdr:from>
    <xdr:to>
      <xdr:col>11</xdr:col>
      <xdr:colOff>15240</xdr:colOff>
      <xdr:row>44</xdr:row>
      <xdr:rowOff>7620</xdr:rowOff>
    </xdr:to>
    <xdr:sp macro="" textlink="">
      <xdr:nvSpPr>
        <xdr:cNvPr id="3880" name="Rectangle 22"/>
        <xdr:cNvSpPr>
          <a:spLocks noChangeArrowheads="1"/>
        </xdr:cNvSpPr>
      </xdr:nvSpPr>
      <xdr:spPr bwMode="auto">
        <a:xfrm>
          <a:off x="8191500" y="3022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xdr:row>
      <xdr:rowOff>0</xdr:rowOff>
    </xdr:from>
    <xdr:to>
      <xdr:col>11</xdr:col>
      <xdr:colOff>15240</xdr:colOff>
      <xdr:row>45</xdr:row>
      <xdr:rowOff>7620</xdr:rowOff>
    </xdr:to>
    <xdr:sp macro="" textlink="">
      <xdr:nvSpPr>
        <xdr:cNvPr id="3881" name="Rectangle 23"/>
        <xdr:cNvSpPr>
          <a:spLocks noChangeArrowheads="1"/>
        </xdr:cNvSpPr>
      </xdr:nvSpPr>
      <xdr:spPr bwMode="auto">
        <a:xfrm>
          <a:off x="8191500" y="3144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xdr:row>
      <xdr:rowOff>0</xdr:rowOff>
    </xdr:from>
    <xdr:to>
      <xdr:col>11</xdr:col>
      <xdr:colOff>15240</xdr:colOff>
      <xdr:row>46</xdr:row>
      <xdr:rowOff>7620</xdr:rowOff>
    </xdr:to>
    <xdr:sp macro="" textlink="">
      <xdr:nvSpPr>
        <xdr:cNvPr id="3882" name="Rectangle 24"/>
        <xdr:cNvSpPr>
          <a:spLocks noChangeArrowheads="1"/>
        </xdr:cNvSpPr>
      </xdr:nvSpPr>
      <xdr:spPr bwMode="auto">
        <a:xfrm>
          <a:off x="8191500" y="3266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xdr:row>
      <xdr:rowOff>0</xdr:rowOff>
    </xdr:from>
    <xdr:to>
      <xdr:col>11</xdr:col>
      <xdr:colOff>15240</xdr:colOff>
      <xdr:row>48</xdr:row>
      <xdr:rowOff>7620</xdr:rowOff>
    </xdr:to>
    <xdr:sp macro="" textlink="">
      <xdr:nvSpPr>
        <xdr:cNvPr id="3883" name="Rectangle 25"/>
        <xdr:cNvSpPr>
          <a:spLocks noChangeArrowheads="1"/>
        </xdr:cNvSpPr>
      </xdr:nvSpPr>
      <xdr:spPr bwMode="auto">
        <a:xfrm>
          <a:off x="8191500" y="3403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xdr:row>
      <xdr:rowOff>0</xdr:rowOff>
    </xdr:from>
    <xdr:to>
      <xdr:col>11</xdr:col>
      <xdr:colOff>15240</xdr:colOff>
      <xdr:row>49</xdr:row>
      <xdr:rowOff>7620</xdr:rowOff>
    </xdr:to>
    <xdr:sp macro="" textlink="">
      <xdr:nvSpPr>
        <xdr:cNvPr id="3884" name="Rectangle 26"/>
        <xdr:cNvSpPr>
          <a:spLocks noChangeArrowheads="1"/>
        </xdr:cNvSpPr>
      </xdr:nvSpPr>
      <xdr:spPr bwMode="auto">
        <a:xfrm>
          <a:off x="8191500" y="3525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xdr:row>
      <xdr:rowOff>0</xdr:rowOff>
    </xdr:from>
    <xdr:to>
      <xdr:col>11</xdr:col>
      <xdr:colOff>15240</xdr:colOff>
      <xdr:row>50</xdr:row>
      <xdr:rowOff>7620</xdr:rowOff>
    </xdr:to>
    <xdr:sp macro="" textlink="">
      <xdr:nvSpPr>
        <xdr:cNvPr id="3885" name="Rectangle 27"/>
        <xdr:cNvSpPr>
          <a:spLocks noChangeArrowheads="1"/>
        </xdr:cNvSpPr>
      </xdr:nvSpPr>
      <xdr:spPr bwMode="auto">
        <a:xfrm>
          <a:off x="8191500" y="3647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xdr:row>
      <xdr:rowOff>0</xdr:rowOff>
    </xdr:from>
    <xdr:to>
      <xdr:col>11</xdr:col>
      <xdr:colOff>15240</xdr:colOff>
      <xdr:row>51</xdr:row>
      <xdr:rowOff>7620</xdr:rowOff>
    </xdr:to>
    <xdr:sp macro="" textlink="">
      <xdr:nvSpPr>
        <xdr:cNvPr id="3886" name="Rectangle 28"/>
        <xdr:cNvSpPr>
          <a:spLocks noChangeArrowheads="1"/>
        </xdr:cNvSpPr>
      </xdr:nvSpPr>
      <xdr:spPr bwMode="auto">
        <a:xfrm>
          <a:off x="8191500" y="3769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xdr:row>
      <xdr:rowOff>0</xdr:rowOff>
    </xdr:from>
    <xdr:to>
      <xdr:col>11</xdr:col>
      <xdr:colOff>15240</xdr:colOff>
      <xdr:row>52</xdr:row>
      <xdr:rowOff>7620</xdr:rowOff>
    </xdr:to>
    <xdr:sp macro="" textlink="">
      <xdr:nvSpPr>
        <xdr:cNvPr id="3887" name="Rectangle 29"/>
        <xdr:cNvSpPr>
          <a:spLocks noChangeArrowheads="1"/>
        </xdr:cNvSpPr>
      </xdr:nvSpPr>
      <xdr:spPr bwMode="auto">
        <a:xfrm>
          <a:off x="8191500" y="3891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xdr:row>
      <xdr:rowOff>0</xdr:rowOff>
    </xdr:from>
    <xdr:to>
      <xdr:col>11</xdr:col>
      <xdr:colOff>15240</xdr:colOff>
      <xdr:row>53</xdr:row>
      <xdr:rowOff>7620</xdr:rowOff>
    </xdr:to>
    <xdr:sp macro="" textlink="">
      <xdr:nvSpPr>
        <xdr:cNvPr id="3888" name="Rectangle 30"/>
        <xdr:cNvSpPr>
          <a:spLocks noChangeArrowheads="1"/>
        </xdr:cNvSpPr>
      </xdr:nvSpPr>
      <xdr:spPr bwMode="auto">
        <a:xfrm>
          <a:off x="8191500" y="4013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xdr:row>
      <xdr:rowOff>0</xdr:rowOff>
    </xdr:from>
    <xdr:to>
      <xdr:col>11</xdr:col>
      <xdr:colOff>15240</xdr:colOff>
      <xdr:row>54</xdr:row>
      <xdr:rowOff>7620</xdr:rowOff>
    </xdr:to>
    <xdr:sp macro="" textlink="">
      <xdr:nvSpPr>
        <xdr:cNvPr id="3889" name="Rectangle 31"/>
        <xdr:cNvSpPr>
          <a:spLocks noChangeArrowheads="1"/>
        </xdr:cNvSpPr>
      </xdr:nvSpPr>
      <xdr:spPr bwMode="auto">
        <a:xfrm>
          <a:off x="8191500" y="4135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xdr:row>
      <xdr:rowOff>0</xdr:rowOff>
    </xdr:from>
    <xdr:to>
      <xdr:col>11</xdr:col>
      <xdr:colOff>15240</xdr:colOff>
      <xdr:row>60</xdr:row>
      <xdr:rowOff>7620</xdr:rowOff>
    </xdr:to>
    <xdr:sp macro="" textlink="">
      <xdr:nvSpPr>
        <xdr:cNvPr id="3890" name="Rectangle 32"/>
        <xdr:cNvSpPr>
          <a:spLocks noChangeArrowheads="1"/>
        </xdr:cNvSpPr>
      </xdr:nvSpPr>
      <xdr:spPr bwMode="auto">
        <a:xfrm>
          <a:off x="8191500" y="4333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xdr:row>
      <xdr:rowOff>0</xdr:rowOff>
    </xdr:from>
    <xdr:to>
      <xdr:col>11</xdr:col>
      <xdr:colOff>15240</xdr:colOff>
      <xdr:row>61</xdr:row>
      <xdr:rowOff>7620</xdr:rowOff>
    </xdr:to>
    <xdr:sp macro="" textlink="">
      <xdr:nvSpPr>
        <xdr:cNvPr id="3891" name="Rectangle 33"/>
        <xdr:cNvSpPr>
          <a:spLocks noChangeArrowheads="1"/>
        </xdr:cNvSpPr>
      </xdr:nvSpPr>
      <xdr:spPr bwMode="auto">
        <a:xfrm>
          <a:off x="8191500" y="4455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xdr:row>
      <xdr:rowOff>0</xdr:rowOff>
    </xdr:from>
    <xdr:to>
      <xdr:col>11</xdr:col>
      <xdr:colOff>15240</xdr:colOff>
      <xdr:row>62</xdr:row>
      <xdr:rowOff>7620</xdr:rowOff>
    </xdr:to>
    <xdr:sp macro="" textlink="">
      <xdr:nvSpPr>
        <xdr:cNvPr id="3892" name="Rectangle 34"/>
        <xdr:cNvSpPr>
          <a:spLocks noChangeArrowheads="1"/>
        </xdr:cNvSpPr>
      </xdr:nvSpPr>
      <xdr:spPr bwMode="auto">
        <a:xfrm>
          <a:off x="8191500" y="4577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xdr:row>
      <xdr:rowOff>0</xdr:rowOff>
    </xdr:from>
    <xdr:to>
      <xdr:col>11</xdr:col>
      <xdr:colOff>15240</xdr:colOff>
      <xdr:row>63</xdr:row>
      <xdr:rowOff>7620</xdr:rowOff>
    </xdr:to>
    <xdr:sp macro="" textlink="">
      <xdr:nvSpPr>
        <xdr:cNvPr id="3893" name="Rectangle 35"/>
        <xdr:cNvSpPr>
          <a:spLocks noChangeArrowheads="1"/>
        </xdr:cNvSpPr>
      </xdr:nvSpPr>
      <xdr:spPr bwMode="auto">
        <a:xfrm>
          <a:off x="8191500" y="4699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xdr:row>
      <xdr:rowOff>0</xdr:rowOff>
    </xdr:from>
    <xdr:to>
      <xdr:col>11</xdr:col>
      <xdr:colOff>15240</xdr:colOff>
      <xdr:row>64</xdr:row>
      <xdr:rowOff>7620</xdr:rowOff>
    </xdr:to>
    <xdr:sp macro="" textlink="">
      <xdr:nvSpPr>
        <xdr:cNvPr id="3894" name="Rectangle 36"/>
        <xdr:cNvSpPr>
          <a:spLocks noChangeArrowheads="1"/>
        </xdr:cNvSpPr>
      </xdr:nvSpPr>
      <xdr:spPr bwMode="auto">
        <a:xfrm>
          <a:off x="8191500" y="4821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xdr:row>
      <xdr:rowOff>0</xdr:rowOff>
    </xdr:from>
    <xdr:to>
      <xdr:col>11</xdr:col>
      <xdr:colOff>15240</xdr:colOff>
      <xdr:row>65</xdr:row>
      <xdr:rowOff>7620</xdr:rowOff>
    </xdr:to>
    <xdr:sp macro="" textlink="">
      <xdr:nvSpPr>
        <xdr:cNvPr id="3895" name="Rectangle 37"/>
        <xdr:cNvSpPr>
          <a:spLocks noChangeArrowheads="1"/>
        </xdr:cNvSpPr>
      </xdr:nvSpPr>
      <xdr:spPr bwMode="auto">
        <a:xfrm>
          <a:off x="8191500" y="4943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xdr:row>
      <xdr:rowOff>0</xdr:rowOff>
    </xdr:from>
    <xdr:to>
      <xdr:col>11</xdr:col>
      <xdr:colOff>15240</xdr:colOff>
      <xdr:row>67</xdr:row>
      <xdr:rowOff>7620</xdr:rowOff>
    </xdr:to>
    <xdr:sp macro="" textlink="">
      <xdr:nvSpPr>
        <xdr:cNvPr id="3896" name="Rectangle 38"/>
        <xdr:cNvSpPr>
          <a:spLocks noChangeArrowheads="1"/>
        </xdr:cNvSpPr>
      </xdr:nvSpPr>
      <xdr:spPr bwMode="auto">
        <a:xfrm>
          <a:off x="8191500" y="5080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xdr:row>
      <xdr:rowOff>0</xdr:rowOff>
    </xdr:from>
    <xdr:to>
      <xdr:col>11</xdr:col>
      <xdr:colOff>15240</xdr:colOff>
      <xdr:row>68</xdr:row>
      <xdr:rowOff>7620</xdr:rowOff>
    </xdr:to>
    <xdr:sp macro="" textlink="">
      <xdr:nvSpPr>
        <xdr:cNvPr id="3897" name="Rectangle 39"/>
        <xdr:cNvSpPr>
          <a:spLocks noChangeArrowheads="1"/>
        </xdr:cNvSpPr>
      </xdr:nvSpPr>
      <xdr:spPr bwMode="auto">
        <a:xfrm>
          <a:off x="8191500" y="5202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xdr:row>
      <xdr:rowOff>0</xdr:rowOff>
    </xdr:from>
    <xdr:to>
      <xdr:col>11</xdr:col>
      <xdr:colOff>15240</xdr:colOff>
      <xdr:row>69</xdr:row>
      <xdr:rowOff>7620</xdr:rowOff>
    </xdr:to>
    <xdr:sp macro="" textlink="">
      <xdr:nvSpPr>
        <xdr:cNvPr id="3898" name="Rectangle 40"/>
        <xdr:cNvSpPr>
          <a:spLocks noChangeArrowheads="1"/>
        </xdr:cNvSpPr>
      </xdr:nvSpPr>
      <xdr:spPr bwMode="auto">
        <a:xfrm>
          <a:off x="8191500" y="5324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xdr:row>
      <xdr:rowOff>0</xdr:rowOff>
    </xdr:from>
    <xdr:to>
      <xdr:col>11</xdr:col>
      <xdr:colOff>15240</xdr:colOff>
      <xdr:row>70</xdr:row>
      <xdr:rowOff>7620</xdr:rowOff>
    </xdr:to>
    <xdr:sp macro="" textlink="">
      <xdr:nvSpPr>
        <xdr:cNvPr id="3899" name="Rectangle 41"/>
        <xdr:cNvSpPr>
          <a:spLocks noChangeArrowheads="1"/>
        </xdr:cNvSpPr>
      </xdr:nvSpPr>
      <xdr:spPr bwMode="auto">
        <a:xfrm>
          <a:off x="8191500" y="5446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xdr:row>
      <xdr:rowOff>0</xdr:rowOff>
    </xdr:from>
    <xdr:to>
      <xdr:col>11</xdr:col>
      <xdr:colOff>15240</xdr:colOff>
      <xdr:row>75</xdr:row>
      <xdr:rowOff>7620</xdr:rowOff>
    </xdr:to>
    <xdr:sp macro="" textlink="">
      <xdr:nvSpPr>
        <xdr:cNvPr id="3900" name="Rectangle 42"/>
        <xdr:cNvSpPr>
          <a:spLocks noChangeArrowheads="1"/>
        </xdr:cNvSpPr>
      </xdr:nvSpPr>
      <xdr:spPr bwMode="auto">
        <a:xfrm>
          <a:off x="8191500" y="5628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xdr:row>
      <xdr:rowOff>0</xdr:rowOff>
    </xdr:from>
    <xdr:to>
      <xdr:col>11</xdr:col>
      <xdr:colOff>15240</xdr:colOff>
      <xdr:row>76</xdr:row>
      <xdr:rowOff>7620</xdr:rowOff>
    </xdr:to>
    <xdr:sp macro="" textlink="">
      <xdr:nvSpPr>
        <xdr:cNvPr id="3901" name="Rectangle 43"/>
        <xdr:cNvSpPr>
          <a:spLocks noChangeArrowheads="1"/>
        </xdr:cNvSpPr>
      </xdr:nvSpPr>
      <xdr:spPr bwMode="auto">
        <a:xfrm>
          <a:off x="8191500" y="5750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xdr:row>
      <xdr:rowOff>0</xdr:rowOff>
    </xdr:from>
    <xdr:to>
      <xdr:col>11</xdr:col>
      <xdr:colOff>15240</xdr:colOff>
      <xdr:row>77</xdr:row>
      <xdr:rowOff>7620</xdr:rowOff>
    </xdr:to>
    <xdr:sp macro="" textlink="">
      <xdr:nvSpPr>
        <xdr:cNvPr id="3902" name="Rectangle 44"/>
        <xdr:cNvSpPr>
          <a:spLocks noChangeArrowheads="1"/>
        </xdr:cNvSpPr>
      </xdr:nvSpPr>
      <xdr:spPr bwMode="auto">
        <a:xfrm>
          <a:off x="8191500" y="5872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xdr:row>
      <xdr:rowOff>0</xdr:rowOff>
    </xdr:from>
    <xdr:to>
      <xdr:col>11</xdr:col>
      <xdr:colOff>15240</xdr:colOff>
      <xdr:row>80</xdr:row>
      <xdr:rowOff>7620</xdr:rowOff>
    </xdr:to>
    <xdr:sp macro="" textlink="">
      <xdr:nvSpPr>
        <xdr:cNvPr id="3903" name="Rectangle 45"/>
        <xdr:cNvSpPr>
          <a:spLocks noChangeArrowheads="1"/>
        </xdr:cNvSpPr>
      </xdr:nvSpPr>
      <xdr:spPr bwMode="auto">
        <a:xfrm>
          <a:off x="8191500" y="6025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xdr:row>
      <xdr:rowOff>0</xdr:rowOff>
    </xdr:from>
    <xdr:to>
      <xdr:col>11</xdr:col>
      <xdr:colOff>15240</xdr:colOff>
      <xdr:row>81</xdr:row>
      <xdr:rowOff>7620</xdr:rowOff>
    </xdr:to>
    <xdr:sp macro="" textlink="">
      <xdr:nvSpPr>
        <xdr:cNvPr id="3904" name="Rectangle 46"/>
        <xdr:cNvSpPr>
          <a:spLocks noChangeArrowheads="1"/>
        </xdr:cNvSpPr>
      </xdr:nvSpPr>
      <xdr:spPr bwMode="auto">
        <a:xfrm>
          <a:off x="8191500" y="6147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xdr:row>
      <xdr:rowOff>0</xdr:rowOff>
    </xdr:from>
    <xdr:to>
      <xdr:col>11</xdr:col>
      <xdr:colOff>15240</xdr:colOff>
      <xdr:row>86</xdr:row>
      <xdr:rowOff>7620</xdr:rowOff>
    </xdr:to>
    <xdr:sp macro="" textlink="">
      <xdr:nvSpPr>
        <xdr:cNvPr id="3905" name="Rectangle 47"/>
        <xdr:cNvSpPr>
          <a:spLocks noChangeArrowheads="1"/>
        </xdr:cNvSpPr>
      </xdr:nvSpPr>
      <xdr:spPr bwMode="auto">
        <a:xfrm>
          <a:off x="8191500" y="6329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xdr:row>
      <xdr:rowOff>0</xdr:rowOff>
    </xdr:from>
    <xdr:to>
      <xdr:col>11</xdr:col>
      <xdr:colOff>15240</xdr:colOff>
      <xdr:row>87</xdr:row>
      <xdr:rowOff>7620</xdr:rowOff>
    </xdr:to>
    <xdr:sp macro="" textlink="">
      <xdr:nvSpPr>
        <xdr:cNvPr id="3906" name="Rectangle 48"/>
        <xdr:cNvSpPr>
          <a:spLocks noChangeArrowheads="1"/>
        </xdr:cNvSpPr>
      </xdr:nvSpPr>
      <xdr:spPr bwMode="auto">
        <a:xfrm>
          <a:off x="8191500" y="6451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xdr:row>
      <xdr:rowOff>0</xdr:rowOff>
    </xdr:from>
    <xdr:to>
      <xdr:col>11</xdr:col>
      <xdr:colOff>15240</xdr:colOff>
      <xdr:row>88</xdr:row>
      <xdr:rowOff>7620</xdr:rowOff>
    </xdr:to>
    <xdr:sp macro="" textlink="">
      <xdr:nvSpPr>
        <xdr:cNvPr id="3907" name="Rectangle 49"/>
        <xdr:cNvSpPr>
          <a:spLocks noChangeArrowheads="1"/>
        </xdr:cNvSpPr>
      </xdr:nvSpPr>
      <xdr:spPr bwMode="auto">
        <a:xfrm>
          <a:off x="8191500" y="6573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xdr:row>
      <xdr:rowOff>0</xdr:rowOff>
    </xdr:from>
    <xdr:to>
      <xdr:col>11</xdr:col>
      <xdr:colOff>15240</xdr:colOff>
      <xdr:row>89</xdr:row>
      <xdr:rowOff>7620</xdr:rowOff>
    </xdr:to>
    <xdr:sp macro="" textlink="">
      <xdr:nvSpPr>
        <xdr:cNvPr id="3908" name="Rectangle 50"/>
        <xdr:cNvSpPr>
          <a:spLocks noChangeArrowheads="1"/>
        </xdr:cNvSpPr>
      </xdr:nvSpPr>
      <xdr:spPr bwMode="auto">
        <a:xfrm>
          <a:off x="8191500" y="6695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xdr:row>
      <xdr:rowOff>0</xdr:rowOff>
    </xdr:from>
    <xdr:to>
      <xdr:col>11</xdr:col>
      <xdr:colOff>15240</xdr:colOff>
      <xdr:row>90</xdr:row>
      <xdr:rowOff>7620</xdr:rowOff>
    </xdr:to>
    <xdr:sp macro="" textlink="">
      <xdr:nvSpPr>
        <xdr:cNvPr id="3909" name="Rectangle 51"/>
        <xdr:cNvSpPr>
          <a:spLocks noChangeArrowheads="1"/>
        </xdr:cNvSpPr>
      </xdr:nvSpPr>
      <xdr:spPr bwMode="auto">
        <a:xfrm>
          <a:off x="8191500" y="6817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xdr:row>
      <xdr:rowOff>0</xdr:rowOff>
    </xdr:from>
    <xdr:to>
      <xdr:col>11</xdr:col>
      <xdr:colOff>15240</xdr:colOff>
      <xdr:row>93</xdr:row>
      <xdr:rowOff>7620</xdr:rowOff>
    </xdr:to>
    <xdr:sp macro="" textlink="">
      <xdr:nvSpPr>
        <xdr:cNvPr id="3910" name="Rectangle 52"/>
        <xdr:cNvSpPr>
          <a:spLocks noChangeArrowheads="1"/>
        </xdr:cNvSpPr>
      </xdr:nvSpPr>
      <xdr:spPr bwMode="auto">
        <a:xfrm>
          <a:off x="8191500" y="6970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xdr:row>
      <xdr:rowOff>0</xdr:rowOff>
    </xdr:from>
    <xdr:to>
      <xdr:col>11</xdr:col>
      <xdr:colOff>15240</xdr:colOff>
      <xdr:row>94</xdr:row>
      <xdr:rowOff>7620</xdr:rowOff>
    </xdr:to>
    <xdr:sp macro="" textlink="">
      <xdr:nvSpPr>
        <xdr:cNvPr id="3911" name="Rectangle 53"/>
        <xdr:cNvSpPr>
          <a:spLocks noChangeArrowheads="1"/>
        </xdr:cNvSpPr>
      </xdr:nvSpPr>
      <xdr:spPr bwMode="auto">
        <a:xfrm>
          <a:off x="8191500" y="7091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xdr:row>
      <xdr:rowOff>0</xdr:rowOff>
    </xdr:from>
    <xdr:to>
      <xdr:col>11</xdr:col>
      <xdr:colOff>15240</xdr:colOff>
      <xdr:row>95</xdr:row>
      <xdr:rowOff>7620</xdr:rowOff>
    </xdr:to>
    <xdr:sp macro="" textlink="">
      <xdr:nvSpPr>
        <xdr:cNvPr id="3912" name="Rectangle 54"/>
        <xdr:cNvSpPr>
          <a:spLocks noChangeArrowheads="1"/>
        </xdr:cNvSpPr>
      </xdr:nvSpPr>
      <xdr:spPr bwMode="auto">
        <a:xfrm>
          <a:off x="8191500" y="7213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xdr:row>
      <xdr:rowOff>0</xdr:rowOff>
    </xdr:from>
    <xdr:to>
      <xdr:col>11</xdr:col>
      <xdr:colOff>15240</xdr:colOff>
      <xdr:row>100</xdr:row>
      <xdr:rowOff>7620</xdr:rowOff>
    </xdr:to>
    <xdr:sp macro="" textlink="">
      <xdr:nvSpPr>
        <xdr:cNvPr id="3913" name="Rectangle 55"/>
        <xdr:cNvSpPr>
          <a:spLocks noChangeArrowheads="1"/>
        </xdr:cNvSpPr>
      </xdr:nvSpPr>
      <xdr:spPr bwMode="auto">
        <a:xfrm>
          <a:off x="8191500" y="7396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xdr:row>
      <xdr:rowOff>0</xdr:rowOff>
    </xdr:from>
    <xdr:to>
      <xdr:col>11</xdr:col>
      <xdr:colOff>15240</xdr:colOff>
      <xdr:row>103</xdr:row>
      <xdr:rowOff>7620</xdr:rowOff>
    </xdr:to>
    <xdr:sp macro="" textlink="">
      <xdr:nvSpPr>
        <xdr:cNvPr id="3914" name="Rectangle 56"/>
        <xdr:cNvSpPr>
          <a:spLocks noChangeArrowheads="1"/>
        </xdr:cNvSpPr>
      </xdr:nvSpPr>
      <xdr:spPr bwMode="auto">
        <a:xfrm>
          <a:off x="8191500" y="7549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xdr:row>
      <xdr:rowOff>0</xdr:rowOff>
    </xdr:from>
    <xdr:to>
      <xdr:col>11</xdr:col>
      <xdr:colOff>15240</xdr:colOff>
      <xdr:row>107</xdr:row>
      <xdr:rowOff>7620</xdr:rowOff>
    </xdr:to>
    <xdr:sp macro="" textlink="">
      <xdr:nvSpPr>
        <xdr:cNvPr id="3915" name="Rectangle 57"/>
        <xdr:cNvSpPr>
          <a:spLocks noChangeArrowheads="1"/>
        </xdr:cNvSpPr>
      </xdr:nvSpPr>
      <xdr:spPr bwMode="auto">
        <a:xfrm>
          <a:off x="8191500" y="7716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xdr:row>
      <xdr:rowOff>0</xdr:rowOff>
    </xdr:from>
    <xdr:to>
      <xdr:col>11</xdr:col>
      <xdr:colOff>15240</xdr:colOff>
      <xdr:row>108</xdr:row>
      <xdr:rowOff>7620</xdr:rowOff>
    </xdr:to>
    <xdr:sp macro="" textlink="">
      <xdr:nvSpPr>
        <xdr:cNvPr id="3916" name="Rectangle 58"/>
        <xdr:cNvSpPr>
          <a:spLocks noChangeArrowheads="1"/>
        </xdr:cNvSpPr>
      </xdr:nvSpPr>
      <xdr:spPr bwMode="auto">
        <a:xfrm>
          <a:off x="8191500" y="7838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xdr:row>
      <xdr:rowOff>0</xdr:rowOff>
    </xdr:from>
    <xdr:to>
      <xdr:col>11</xdr:col>
      <xdr:colOff>15240</xdr:colOff>
      <xdr:row>109</xdr:row>
      <xdr:rowOff>7620</xdr:rowOff>
    </xdr:to>
    <xdr:sp macro="" textlink="">
      <xdr:nvSpPr>
        <xdr:cNvPr id="3917" name="Rectangle 59"/>
        <xdr:cNvSpPr>
          <a:spLocks noChangeArrowheads="1"/>
        </xdr:cNvSpPr>
      </xdr:nvSpPr>
      <xdr:spPr bwMode="auto">
        <a:xfrm>
          <a:off x="8191500" y="7960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xdr:row>
      <xdr:rowOff>0</xdr:rowOff>
    </xdr:from>
    <xdr:to>
      <xdr:col>11</xdr:col>
      <xdr:colOff>15240</xdr:colOff>
      <xdr:row>110</xdr:row>
      <xdr:rowOff>7620</xdr:rowOff>
    </xdr:to>
    <xdr:sp macro="" textlink="">
      <xdr:nvSpPr>
        <xdr:cNvPr id="3918" name="Rectangle 60"/>
        <xdr:cNvSpPr>
          <a:spLocks noChangeArrowheads="1"/>
        </xdr:cNvSpPr>
      </xdr:nvSpPr>
      <xdr:spPr bwMode="auto">
        <a:xfrm>
          <a:off x="8191500" y="8082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xdr:row>
      <xdr:rowOff>0</xdr:rowOff>
    </xdr:from>
    <xdr:to>
      <xdr:col>11</xdr:col>
      <xdr:colOff>15240</xdr:colOff>
      <xdr:row>112</xdr:row>
      <xdr:rowOff>7620</xdr:rowOff>
    </xdr:to>
    <xdr:sp macro="" textlink="">
      <xdr:nvSpPr>
        <xdr:cNvPr id="3919" name="Rectangle 61"/>
        <xdr:cNvSpPr>
          <a:spLocks noChangeArrowheads="1"/>
        </xdr:cNvSpPr>
      </xdr:nvSpPr>
      <xdr:spPr bwMode="auto">
        <a:xfrm>
          <a:off x="8191500" y="8219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xdr:row>
      <xdr:rowOff>0</xdr:rowOff>
    </xdr:from>
    <xdr:to>
      <xdr:col>11</xdr:col>
      <xdr:colOff>15240</xdr:colOff>
      <xdr:row>115</xdr:row>
      <xdr:rowOff>7620</xdr:rowOff>
    </xdr:to>
    <xdr:sp macro="" textlink="">
      <xdr:nvSpPr>
        <xdr:cNvPr id="3920" name="Rectangle 62"/>
        <xdr:cNvSpPr>
          <a:spLocks noChangeArrowheads="1"/>
        </xdr:cNvSpPr>
      </xdr:nvSpPr>
      <xdr:spPr bwMode="auto">
        <a:xfrm>
          <a:off x="8191500" y="8372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xdr:row>
      <xdr:rowOff>0</xdr:rowOff>
    </xdr:from>
    <xdr:to>
      <xdr:col>11</xdr:col>
      <xdr:colOff>15240</xdr:colOff>
      <xdr:row>116</xdr:row>
      <xdr:rowOff>7620</xdr:rowOff>
    </xdr:to>
    <xdr:sp macro="" textlink="">
      <xdr:nvSpPr>
        <xdr:cNvPr id="3921" name="Rectangle 63"/>
        <xdr:cNvSpPr>
          <a:spLocks noChangeArrowheads="1"/>
        </xdr:cNvSpPr>
      </xdr:nvSpPr>
      <xdr:spPr bwMode="auto">
        <a:xfrm>
          <a:off x="8191500" y="8494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xdr:row>
      <xdr:rowOff>0</xdr:rowOff>
    </xdr:from>
    <xdr:to>
      <xdr:col>11</xdr:col>
      <xdr:colOff>15240</xdr:colOff>
      <xdr:row>117</xdr:row>
      <xdr:rowOff>7620</xdr:rowOff>
    </xdr:to>
    <xdr:sp macro="" textlink="">
      <xdr:nvSpPr>
        <xdr:cNvPr id="3922" name="Rectangle 64"/>
        <xdr:cNvSpPr>
          <a:spLocks noChangeArrowheads="1"/>
        </xdr:cNvSpPr>
      </xdr:nvSpPr>
      <xdr:spPr bwMode="auto">
        <a:xfrm>
          <a:off x="8191500" y="8615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xdr:row>
      <xdr:rowOff>0</xdr:rowOff>
    </xdr:from>
    <xdr:to>
      <xdr:col>11</xdr:col>
      <xdr:colOff>15240</xdr:colOff>
      <xdr:row>120</xdr:row>
      <xdr:rowOff>7620</xdr:rowOff>
    </xdr:to>
    <xdr:sp macro="" textlink="">
      <xdr:nvSpPr>
        <xdr:cNvPr id="3923" name="Rectangle 65"/>
        <xdr:cNvSpPr>
          <a:spLocks noChangeArrowheads="1"/>
        </xdr:cNvSpPr>
      </xdr:nvSpPr>
      <xdr:spPr bwMode="auto">
        <a:xfrm>
          <a:off x="8191500" y="8768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xdr:row>
      <xdr:rowOff>0</xdr:rowOff>
    </xdr:from>
    <xdr:to>
      <xdr:col>11</xdr:col>
      <xdr:colOff>15240</xdr:colOff>
      <xdr:row>127</xdr:row>
      <xdr:rowOff>7620</xdr:rowOff>
    </xdr:to>
    <xdr:sp macro="" textlink="">
      <xdr:nvSpPr>
        <xdr:cNvPr id="3924" name="Rectangle 66"/>
        <xdr:cNvSpPr>
          <a:spLocks noChangeArrowheads="1"/>
        </xdr:cNvSpPr>
      </xdr:nvSpPr>
      <xdr:spPr bwMode="auto">
        <a:xfrm>
          <a:off x="8191500" y="8986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xdr:row>
      <xdr:rowOff>0</xdr:rowOff>
    </xdr:from>
    <xdr:to>
      <xdr:col>11</xdr:col>
      <xdr:colOff>15240</xdr:colOff>
      <xdr:row>128</xdr:row>
      <xdr:rowOff>7620</xdr:rowOff>
    </xdr:to>
    <xdr:sp macro="" textlink="">
      <xdr:nvSpPr>
        <xdr:cNvPr id="3925" name="Rectangle 67"/>
        <xdr:cNvSpPr>
          <a:spLocks noChangeArrowheads="1"/>
        </xdr:cNvSpPr>
      </xdr:nvSpPr>
      <xdr:spPr bwMode="auto">
        <a:xfrm>
          <a:off x="8191500" y="9108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xdr:row>
      <xdr:rowOff>0</xdr:rowOff>
    </xdr:from>
    <xdr:to>
      <xdr:col>11</xdr:col>
      <xdr:colOff>15240</xdr:colOff>
      <xdr:row>130</xdr:row>
      <xdr:rowOff>7620</xdr:rowOff>
    </xdr:to>
    <xdr:sp macro="" textlink="">
      <xdr:nvSpPr>
        <xdr:cNvPr id="3926" name="Rectangle 68"/>
        <xdr:cNvSpPr>
          <a:spLocks noChangeArrowheads="1"/>
        </xdr:cNvSpPr>
      </xdr:nvSpPr>
      <xdr:spPr bwMode="auto">
        <a:xfrm>
          <a:off x="8191500" y="9245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xdr:row>
      <xdr:rowOff>0</xdr:rowOff>
    </xdr:from>
    <xdr:to>
      <xdr:col>11</xdr:col>
      <xdr:colOff>15240</xdr:colOff>
      <xdr:row>132</xdr:row>
      <xdr:rowOff>7620</xdr:rowOff>
    </xdr:to>
    <xdr:sp macro="" textlink="">
      <xdr:nvSpPr>
        <xdr:cNvPr id="3927" name="Rectangle 69"/>
        <xdr:cNvSpPr>
          <a:spLocks noChangeArrowheads="1"/>
        </xdr:cNvSpPr>
      </xdr:nvSpPr>
      <xdr:spPr bwMode="auto">
        <a:xfrm>
          <a:off x="8191500" y="9382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xdr:row>
      <xdr:rowOff>0</xdr:rowOff>
    </xdr:from>
    <xdr:to>
      <xdr:col>11</xdr:col>
      <xdr:colOff>15240</xdr:colOff>
      <xdr:row>134</xdr:row>
      <xdr:rowOff>7620</xdr:rowOff>
    </xdr:to>
    <xdr:sp macro="" textlink="">
      <xdr:nvSpPr>
        <xdr:cNvPr id="3928" name="Rectangle 70"/>
        <xdr:cNvSpPr>
          <a:spLocks noChangeArrowheads="1"/>
        </xdr:cNvSpPr>
      </xdr:nvSpPr>
      <xdr:spPr bwMode="auto">
        <a:xfrm>
          <a:off x="8191500" y="9519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xdr:row>
      <xdr:rowOff>0</xdr:rowOff>
    </xdr:from>
    <xdr:to>
      <xdr:col>11</xdr:col>
      <xdr:colOff>15240</xdr:colOff>
      <xdr:row>138</xdr:row>
      <xdr:rowOff>7620</xdr:rowOff>
    </xdr:to>
    <xdr:sp macro="" textlink="">
      <xdr:nvSpPr>
        <xdr:cNvPr id="3929" name="Rectangle 71"/>
        <xdr:cNvSpPr>
          <a:spLocks noChangeArrowheads="1"/>
        </xdr:cNvSpPr>
      </xdr:nvSpPr>
      <xdr:spPr bwMode="auto">
        <a:xfrm>
          <a:off x="8191500" y="9687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xdr:row>
      <xdr:rowOff>0</xdr:rowOff>
    </xdr:from>
    <xdr:to>
      <xdr:col>11</xdr:col>
      <xdr:colOff>15240</xdr:colOff>
      <xdr:row>140</xdr:row>
      <xdr:rowOff>7620</xdr:rowOff>
    </xdr:to>
    <xdr:sp macro="" textlink="">
      <xdr:nvSpPr>
        <xdr:cNvPr id="3930" name="Rectangle 72"/>
        <xdr:cNvSpPr>
          <a:spLocks noChangeArrowheads="1"/>
        </xdr:cNvSpPr>
      </xdr:nvSpPr>
      <xdr:spPr bwMode="auto">
        <a:xfrm>
          <a:off x="8191500" y="9824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xdr:row>
      <xdr:rowOff>7620</xdr:rowOff>
    </xdr:from>
    <xdr:to>
      <xdr:col>11</xdr:col>
      <xdr:colOff>15240</xdr:colOff>
      <xdr:row>142</xdr:row>
      <xdr:rowOff>15240</xdr:rowOff>
    </xdr:to>
    <xdr:sp macro="" textlink="">
      <xdr:nvSpPr>
        <xdr:cNvPr id="3931" name="Rectangle 73"/>
        <xdr:cNvSpPr>
          <a:spLocks noChangeArrowheads="1"/>
        </xdr:cNvSpPr>
      </xdr:nvSpPr>
      <xdr:spPr bwMode="auto">
        <a:xfrm>
          <a:off x="8191500" y="9962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xdr:row>
      <xdr:rowOff>7620</xdr:rowOff>
    </xdr:from>
    <xdr:to>
      <xdr:col>11</xdr:col>
      <xdr:colOff>15240</xdr:colOff>
      <xdr:row>143</xdr:row>
      <xdr:rowOff>15240</xdr:rowOff>
    </xdr:to>
    <xdr:sp macro="" textlink="">
      <xdr:nvSpPr>
        <xdr:cNvPr id="3932" name="Rectangle 74"/>
        <xdr:cNvSpPr>
          <a:spLocks noChangeArrowheads="1"/>
        </xdr:cNvSpPr>
      </xdr:nvSpPr>
      <xdr:spPr bwMode="auto">
        <a:xfrm>
          <a:off x="8191500" y="10084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xdr:row>
      <xdr:rowOff>0</xdr:rowOff>
    </xdr:from>
    <xdr:to>
      <xdr:col>11</xdr:col>
      <xdr:colOff>15240</xdr:colOff>
      <xdr:row>145</xdr:row>
      <xdr:rowOff>7620</xdr:rowOff>
    </xdr:to>
    <xdr:sp macro="" textlink="">
      <xdr:nvSpPr>
        <xdr:cNvPr id="3933" name="Rectangle 75"/>
        <xdr:cNvSpPr>
          <a:spLocks noChangeArrowheads="1"/>
        </xdr:cNvSpPr>
      </xdr:nvSpPr>
      <xdr:spPr bwMode="auto">
        <a:xfrm>
          <a:off x="8191500" y="10220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xdr:row>
      <xdr:rowOff>0</xdr:rowOff>
    </xdr:from>
    <xdr:to>
      <xdr:col>11</xdr:col>
      <xdr:colOff>15240</xdr:colOff>
      <xdr:row>147</xdr:row>
      <xdr:rowOff>7620</xdr:rowOff>
    </xdr:to>
    <xdr:sp macro="" textlink="">
      <xdr:nvSpPr>
        <xdr:cNvPr id="3934" name="Rectangle 76"/>
        <xdr:cNvSpPr>
          <a:spLocks noChangeArrowheads="1"/>
        </xdr:cNvSpPr>
      </xdr:nvSpPr>
      <xdr:spPr bwMode="auto">
        <a:xfrm>
          <a:off x="8191500" y="10357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xdr:row>
      <xdr:rowOff>0</xdr:rowOff>
    </xdr:from>
    <xdr:to>
      <xdr:col>11</xdr:col>
      <xdr:colOff>15240</xdr:colOff>
      <xdr:row>150</xdr:row>
      <xdr:rowOff>7620</xdr:rowOff>
    </xdr:to>
    <xdr:sp macro="" textlink="">
      <xdr:nvSpPr>
        <xdr:cNvPr id="3935" name="Rectangle 77"/>
        <xdr:cNvSpPr>
          <a:spLocks noChangeArrowheads="1"/>
        </xdr:cNvSpPr>
      </xdr:nvSpPr>
      <xdr:spPr bwMode="auto">
        <a:xfrm>
          <a:off x="8191500" y="10510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xdr:row>
      <xdr:rowOff>0</xdr:rowOff>
    </xdr:from>
    <xdr:to>
      <xdr:col>11</xdr:col>
      <xdr:colOff>15240</xdr:colOff>
      <xdr:row>152</xdr:row>
      <xdr:rowOff>7620</xdr:rowOff>
    </xdr:to>
    <xdr:sp macro="" textlink="">
      <xdr:nvSpPr>
        <xdr:cNvPr id="3936" name="Rectangle 78"/>
        <xdr:cNvSpPr>
          <a:spLocks noChangeArrowheads="1"/>
        </xdr:cNvSpPr>
      </xdr:nvSpPr>
      <xdr:spPr bwMode="auto">
        <a:xfrm>
          <a:off x="8191500" y="10647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xdr:row>
      <xdr:rowOff>0</xdr:rowOff>
    </xdr:from>
    <xdr:to>
      <xdr:col>11</xdr:col>
      <xdr:colOff>15240</xdr:colOff>
      <xdr:row>153</xdr:row>
      <xdr:rowOff>7620</xdr:rowOff>
    </xdr:to>
    <xdr:sp macro="" textlink="">
      <xdr:nvSpPr>
        <xdr:cNvPr id="3937" name="Rectangle 79"/>
        <xdr:cNvSpPr>
          <a:spLocks noChangeArrowheads="1"/>
        </xdr:cNvSpPr>
      </xdr:nvSpPr>
      <xdr:spPr bwMode="auto">
        <a:xfrm>
          <a:off x="8191500" y="10769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xdr:row>
      <xdr:rowOff>0</xdr:rowOff>
    </xdr:from>
    <xdr:to>
      <xdr:col>11</xdr:col>
      <xdr:colOff>15240</xdr:colOff>
      <xdr:row>156</xdr:row>
      <xdr:rowOff>7620</xdr:rowOff>
    </xdr:to>
    <xdr:sp macro="" textlink="">
      <xdr:nvSpPr>
        <xdr:cNvPr id="3938" name="Rectangle 80"/>
        <xdr:cNvSpPr>
          <a:spLocks noChangeArrowheads="1"/>
        </xdr:cNvSpPr>
      </xdr:nvSpPr>
      <xdr:spPr bwMode="auto">
        <a:xfrm>
          <a:off x="8191500" y="10921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xdr:row>
      <xdr:rowOff>0</xdr:rowOff>
    </xdr:from>
    <xdr:to>
      <xdr:col>11</xdr:col>
      <xdr:colOff>15240</xdr:colOff>
      <xdr:row>157</xdr:row>
      <xdr:rowOff>7620</xdr:rowOff>
    </xdr:to>
    <xdr:sp macro="" textlink="">
      <xdr:nvSpPr>
        <xdr:cNvPr id="3939" name="Rectangle 81"/>
        <xdr:cNvSpPr>
          <a:spLocks noChangeArrowheads="1"/>
        </xdr:cNvSpPr>
      </xdr:nvSpPr>
      <xdr:spPr bwMode="auto">
        <a:xfrm>
          <a:off x="8191500" y="11043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xdr:row>
      <xdr:rowOff>0</xdr:rowOff>
    </xdr:from>
    <xdr:to>
      <xdr:col>11</xdr:col>
      <xdr:colOff>15240</xdr:colOff>
      <xdr:row>159</xdr:row>
      <xdr:rowOff>7620</xdr:rowOff>
    </xdr:to>
    <xdr:sp macro="" textlink="">
      <xdr:nvSpPr>
        <xdr:cNvPr id="3940" name="Rectangle 82"/>
        <xdr:cNvSpPr>
          <a:spLocks noChangeArrowheads="1"/>
        </xdr:cNvSpPr>
      </xdr:nvSpPr>
      <xdr:spPr bwMode="auto">
        <a:xfrm>
          <a:off x="8191500" y="11180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xdr:row>
      <xdr:rowOff>0</xdr:rowOff>
    </xdr:from>
    <xdr:to>
      <xdr:col>11</xdr:col>
      <xdr:colOff>15240</xdr:colOff>
      <xdr:row>162</xdr:row>
      <xdr:rowOff>7620</xdr:rowOff>
    </xdr:to>
    <xdr:sp macro="" textlink="">
      <xdr:nvSpPr>
        <xdr:cNvPr id="3941" name="Rectangle 83"/>
        <xdr:cNvSpPr>
          <a:spLocks noChangeArrowheads="1"/>
        </xdr:cNvSpPr>
      </xdr:nvSpPr>
      <xdr:spPr bwMode="auto">
        <a:xfrm>
          <a:off x="8191500" y="11333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xdr:row>
      <xdr:rowOff>0</xdr:rowOff>
    </xdr:from>
    <xdr:to>
      <xdr:col>11</xdr:col>
      <xdr:colOff>15240</xdr:colOff>
      <xdr:row>163</xdr:row>
      <xdr:rowOff>7620</xdr:rowOff>
    </xdr:to>
    <xdr:sp macro="" textlink="">
      <xdr:nvSpPr>
        <xdr:cNvPr id="3942" name="Rectangle 84"/>
        <xdr:cNvSpPr>
          <a:spLocks noChangeArrowheads="1"/>
        </xdr:cNvSpPr>
      </xdr:nvSpPr>
      <xdr:spPr bwMode="auto">
        <a:xfrm>
          <a:off x="8191500" y="11455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164</xdr:row>
      <xdr:rowOff>0</xdr:rowOff>
    </xdr:from>
    <xdr:to>
      <xdr:col>11</xdr:col>
      <xdr:colOff>15240</xdr:colOff>
      <xdr:row>164</xdr:row>
      <xdr:rowOff>7620</xdr:rowOff>
    </xdr:to>
    <xdr:sp macro="" textlink="">
      <xdr:nvSpPr>
        <xdr:cNvPr id="3943" name="Rectangle 85"/>
        <xdr:cNvSpPr>
          <a:spLocks noChangeArrowheads="1"/>
        </xdr:cNvSpPr>
      </xdr:nvSpPr>
      <xdr:spPr bwMode="auto">
        <a:xfrm>
          <a:off x="8191500" y="11577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166</xdr:row>
      <xdr:rowOff>0</xdr:rowOff>
    </xdr:from>
    <xdr:to>
      <xdr:col>11</xdr:col>
      <xdr:colOff>15240</xdr:colOff>
      <xdr:row>166</xdr:row>
      <xdr:rowOff>7620</xdr:rowOff>
    </xdr:to>
    <xdr:sp macro="" textlink="">
      <xdr:nvSpPr>
        <xdr:cNvPr id="3944" name="Rectangle 86"/>
        <xdr:cNvSpPr>
          <a:spLocks noChangeArrowheads="1"/>
        </xdr:cNvSpPr>
      </xdr:nvSpPr>
      <xdr:spPr bwMode="auto">
        <a:xfrm>
          <a:off x="8191500" y="11714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170</xdr:row>
      <xdr:rowOff>0</xdr:rowOff>
    </xdr:from>
    <xdr:to>
      <xdr:col>11</xdr:col>
      <xdr:colOff>15240</xdr:colOff>
      <xdr:row>170</xdr:row>
      <xdr:rowOff>7620</xdr:rowOff>
    </xdr:to>
    <xdr:sp macro="" textlink="">
      <xdr:nvSpPr>
        <xdr:cNvPr id="3945" name="Rectangle 87"/>
        <xdr:cNvSpPr>
          <a:spLocks noChangeArrowheads="1"/>
        </xdr:cNvSpPr>
      </xdr:nvSpPr>
      <xdr:spPr bwMode="auto">
        <a:xfrm>
          <a:off x="8191500" y="11881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171</xdr:row>
      <xdr:rowOff>0</xdr:rowOff>
    </xdr:from>
    <xdr:to>
      <xdr:col>11</xdr:col>
      <xdr:colOff>15240</xdr:colOff>
      <xdr:row>171</xdr:row>
      <xdr:rowOff>7620</xdr:rowOff>
    </xdr:to>
    <xdr:sp macro="" textlink="">
      <xdr:nvSpPr>
        <xdr:cNvPr id="3946" name="Rectangle 88"/>
        <xdr:cNvSpPr>
          <a:spLocks noChangeArrowheads="1"/>
        </xdr:cNvSpPr>
      </xdr:nvSpPr>
      <xdr:spPr bwMode="auto">
        <a:xfrm>
          <a:off x="8191500" y="12003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172</xdr:row>
      <xdr:rowOff>0</xdr:rowOff>
    </xdr:from>
    <xdr:to>
      <xdr:col>11</xdr:col>
      <xdr:colOff>15240</xdr:colOff>
      <xdr:row>172</xdr:row>
      <xdr:rowOff>7620</xdr:rowOff>
    </xdr:to>
    <xdr:sp macro="" textlink="">
      <xdr:nvSpPr>
        <xdr:cNvPr id="3947" name="Rectangle 89"/>
        <xdr:cNvSpPr>
          <a:spLocks noChangeArrowheads="1"/>
        </xdr:cNvSpPr>
      </xdr:nvSpPr>
      <xdr:spPr bwMode="auto">
        <a:xfrm>
          <a:off x="8191500" y="12125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173</xdr:row>
      <xdr:rowOff>0</xdr:rowOff>
    </xdr:from>
    <xdr:to>
      <xdr:col>11</xdr:col>
      <xdr:colOff>15240</xdr:colOff>
      <xdr:row>173</xdr:row>
      <xdr:rowOff>7620</xdr:rowOff>
    </xdr:to>
    <xdr:sp macro="" textlink="">
      <xdr:nvSpPr>
        <xdr:cNvPr id="3948" name="Rectangle 90"/>
        <xdr:cNvSpPr>
          <a:spLocks noChangeArrowheads="1"/>
        </xdr:cNvSpPr>
      </xdr:nvSpPr>
      <xdr:spPr bwMode="auto">
        <a:xfrm>
          <a:off x="8191500" y="12247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176</xdr:row>
      <xdr:rowOff>0</xdr:rowOff>
    </xdr:from>
    <xdr:to>
      <xdr:col>11</xdr:col>
      <xdr:colOff>15240</xdr:colOff>
      <xdr:row>176</xdr:row>
      <xdr:rowOff>7620</xdr:rowOff>
    </xdr:to>
    <xdr:sp macro="" textlink="">
      <xdr:nvSpPr>
        <xdr:cNvPr id="3949" name="Rectangle 91"/>
        <xdr:cNvSpPr>
          <a:spLocks noChangeArrowheads="1"/>
        </xdr:cNvSpPr>
      </xdr:nvSpPr>
      <xdr:spPr bwMode="auto">
        <a:xfrm>
          <a:off x="8191500" y="12400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177</xdr:row>
      <xdr:rowOff>0</xdr:rowOff>
    </xdr:from>
    <xdr:to>
      <xdr:col>11</xdr:col>
      <xdr:colOff>15240</xdr:colOff>
      <xdr:row>177</xdr:row>
      <xdr:rowOff>7620</xdr:rowOff>
    </xdr:to>
    <xdr:sp macro="" textlink="">
      <xdr:nvSpPr>
        <xdr:cNvPr id="3950" name="Rectangle 92"/>
        <xdr:cNvSpPr>
          <a:spLocks noChangeArrowheads="1"/>
        </xdr:cNvSpPr>
      </xdr:nvSpPr>
      <xdr:spPr bwMode="auto">
        <a:xfrm>
          <a:off x="8191500" y="12521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178</xdr:row>
      <xdr:rowOff>0</xdr:rowOff>
    </xdr:from>
    <xdr:to>
      <xdr:col>11</xdr:col>
      <xdr:colOff>15240</xdr:colOff>
      <xdr:row>178</xdr:row>
      <xdr:rowOff>7620</xdr:rowOff>
    </xdr:to>
    <xdr:sp macro="" textlink="">
      <xdr:nvSpPr>
        <xdr:cNvPr id="3951" name="Rectangle 93"/>
        <xdr:cNvSpPr>
          <a:spLocks noChangeArrowheads="1"/>
        </xdr:cNvSpPr>
      </xdr:nvSpPr>
      <xdr:spPr bwMode="auto">
        <a:xfrm>
          <a:off x="8191500" y="12643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180</xdr:row>
      <xdr:rowOff>0</xdr:rowOff>
    </xdr:from>
    <xdr:to>
      <xdr:col>11</xdr:col>
      <xdr:colOff>15240</xdr:colOff>
      <xdr:row>180</xdr:row>
      <xdr:rowOff>7620</xdr:rowOff>
    </xdr:to>
    <xdr:sp macro="" textlink="">
      <xdr:nvSpPr>
        <xdr:cNvPr id="3952" name="Rectangle 94"/>
        <xdr:cNvSpPr>
          <a:spLocks noChangeArrowheads="1"/>
        </xdr:cNvSpPr>
      </xdr:nvSpPr>
      <xdr:spPr bwMode="auto">
        <a:xfrm>
          <a:off x="8191500" y="12781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181</xdr:row>
      <xdr:rowOff>0</xdr:rowOff>
    </xdr:from>
    <xdr:to>
      <xdr:col>11</xdr:col>
      <xdr:colOff>15240</xdr:colOff>
      <xdr:row>181</xdr:row>
      <xdr:rowOff>7620</xdr:rowOff>
    </xdr:to>
    <xdr:sp macro="" textlink="">
      <xdr:nvSpPr>
        <xdr:cNvPr id="3953" name="Rectangle 95"/>
        <xdr:cNvSpPr>
          <a:spLocks noChangeArrowheads="1"/>
        </xdr:cNvSpPr>
      </xdr:nvSpPr>
      <xdr:spPr bwMode="auto">
        <a:xfrm>
          <a:off x="8191500" y="12902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184</xdr:row>
      <xdr:rowOff>0</xdr:rowOff>
    </xdr:from>
    <xdr:to>
      <xdr:col>11</xdr:col>
      <xdr:colOff>15240</xdr:colOff>
      <xdr:row>184</xdr:row>
      <xdr:rowOff>7620</xdr:rowOff>
    </xdr:to>
    <xdr:sp macro="" textlink="">
      <xdr:nvSpPr>
        <xdr:cNvPr id="3954" name="Rectangle 96"/>
        <xdr:cNvSpPr>
          <a:spLocks noChangeArrowheads="1"/>
        </xdr:cNvSpPr>
      </xdr:nvSpPr>
      <xdr:spPr bwMode="auto">
        <a:xfrm>
          <a:off x="8191500" y="13055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185</xdr:row>
      <xdr:rowOff>0</xdr:rowOff>
    </xdr:from>
    <xdr:to>
      <xdr:col>11</xdr:col>
      <xdr:colOff>15240</xdr:colOff>
      <xdr:row>185</xdr:row>
      <xdr:rowOff>7620</xdr:rowOff>
    </xdr:to>
    <xdr:sp macro="" textlink="">
      <xdr:nvSpPr>
        <xdr:cNvPr id="3955" name="Rectangle 97"/>
        <xdr:cNvSpPr>
          <a:spLocks noChangeArrowheads="1"/>
        </xdr:cNvSpPr>
      </xdr:nvSpPr>
      <xdr:spPr bwMode="auto">
        <a:xfrm>
          <a:off x="8191500" y="13177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186</xdr:row>
      <xdr:rowOff>0</xdr:rowOff>
    </xdr:from>
    <xdr:to>
      <xdr:col>11</xdr:col>
      <xdr:colOff>15240</xdr:colOff>
      <xdr:row>186</xdr:row>
      <xdr:rowOff>7620</xdr:rowOff>
    </xdr:to>
    <xdr:sp macro="" textlink="">
      <xdr:nvSpPr>
        <xdr:cNvPr id="3956" name="Rectangle 98"/>
        <xdr:cNvSpPr>
          <a:spLocks noChangeArrowheads="1"/>
        </xdr:cNvSpPr>
      </xdr:nvSpPr>
      <xdr:spPr bwMode="auto">
        <a:xfrm>
          <a:off x="8191500" y="13299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187</xdr:row>
      <xdr:rowOff>0</xdr:rowOff>
    </xdr:from>
    <xdr:to>
      <xdr:col>11</xdr:col>
      <xdr:colOff>15240</xdr:colOff>
      <xdr:row>187</xdr:row>
      <xdr:rowOff>7620</xdr:rowOff>
    </xdr:to>
    <xdr:sp macro="" textlink="">
      <xdr:nvSpPr>
        <xdr:cNvPr id="3957" name="Rectangle 99"/>
        <xdr:cNvSpPr>
          <a:spLocks noChangeArrowheads="1"/>
        </xdr:cNvSpPr>
      </xdr:nvSpPr>
      <xdr:spPr bwMode="auto">
        <a:xfrm>
          <a:off x="8191500" y="13421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188</xdr:row>
      <xdr:rowOff>0</xdr:rowOff>
    </xdr:from>
    <xdr:to>
      <xdr:col>11</xdr:col>
      <xdr:colOff>15240</xdr:colOff>
      <xdr:row>188</xdr:row>
      <xdr:rowOff>7620</xdr:rowOff>
    </xdr:to>
    <xdr:sp macro="" textlink="">
      <xdr:nvSpPr>
        <xdr:cNvPr id="3958" name="Rectangle 100"/>
        <xdr:cNvSpPr>
          <a:spLocks noChangeArrowheads="1"/>
        </xdr:cNvSpPr>
      </xdr:nvSpPr>
      <xdr:spPr bwMode="auto">
        <a:xfrm>
          <a:off x="8191500" y="13543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189</xdr:row>
      <xdr:rowOff>0</xdr:rowOff>
    </xdr:from>
    <xdr:to>
      <xdr:col>11</xdr:col>
      <xdr:colOff>15240</xdr:colOff>
      <xdr:row>189</xdr:row>
      <xdr:rowOff>7620</xdr:rowOff>
    </xdr:to>
    <xdr:sp macro="" textlink="">
      <xdr:nvSpPr>
        <xdr:cNvPr id="3959" name="Rectangle 101"/>
        <xdr:cNvSpPr>
          <a:spLocks noChangeArrowheads="1"/>
        </xdr:cNvSpPr>
      </xdr:nvSpPr>
      <xdr:spPr bwMode="auto">
        <a:xfrm>
          <a:off x="8191500" y="13664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192</xdr:row>
      <xdr:rowOff>0</xdr:rowOff>
    </xdr:from>
    <xdr:to>
      <xdr:col>11</xdr:col>
      <xdr:colOff>15240</xdr:colOff>
      <xdr:row>192</xdr:row>
      <xdr:rowOff>7620</xdr:rowOff>
    </xdr:to>
    <xdr:sp macro="" textlink="">
      <xdr:nvSpPr>
        <xdr:cNvPr id="3960" name="Rectangle 102"/>
        <xdr:cNvSpPr>
          <a:spLocks noChangeArrowheads="1"/>
        </xdr:cNvSpPr>
      </xdr:nvSpPr>
      <xdr:spPr bwMode="auto">
        <a:xfrm>
          <a:off x="8191500" y="13817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193</xdr:row>
      <xdr:rowOff>0</xdr:rowOff>
    </xdr:from>
    <xdr:to>
      <xdr:col>11</xdr:col>
      <xdr:colOff>15240</xdr:colOff>
      <xdr:row>193</xdr:row>
      <xdr:rowOff>7620</xdr:rowOff>
    </xdr:to>
    <xdr:sp macro="" textlink="">
      <xdr:nvSpPr>
        <xdr:cNvPr id="3961" name="Rectangle 103"/>
        <xdr:cNvSpPr>
          <a:spLocks noChangeArrowheads="1"/>
        </xdr:cNvSpPr>
      </xdr:nvSpPr>
      <xdr:spPr bwMode="auto">
        <a:xfrm>
          <a:off x="8191500" y="13939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199</xdr:row>
      <xdr:rowOff>0</xdr:rowOff>
    </xdr:from>
    <xdr:to>
      <xdr:col>11</xdr:col>
      <xdr:colOff>15240</xdr:colOff>
      <xdr:row>199</xdr:row>
      <xdr:rowOff>7620</xdr:rowOff>
    </xdr:to>
    <xdr:sp macro="" textlink="">
      <xdr:nvSpPr>
        <xdr:cNvPr id="3962" name="Rectangle 104"/>
        <xdr:cNvSpPr>
          <a:spLocks noChangeArrowheads="1"/>
        </xdr:cNvSpPr>
      </xdr:nvSpPr>
      <xdr:spPr bwMode="auto">
        <a:xfrm>
          <a:off x="8191500" y="14137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201</xdr:row>
      <xdr:rowOff>0</xdr:rowOff>
    </xdr:from>
    <xdr:to>
      <xdr:col>11</xdr:col>
      <xdr:colOff>15240</xdr:colOff>
      <xdr:row>201</xdr:row>
      <xdr:rowOff>7620</xdr:rowOff>
    </xdr:to>
    <xdr:sp macro="" textlink="">
      <xdr:nvSpPr>
        <xdr:cNvPr id="3963" name="Rectangle 105"/>
        <xdr:cNvSpPr>
          <a:spLocks noChangeArrowheads="1"/>
        </xdr:cNvSpPr>
      </xdr:nvSpPr>
      <xdr:spPr bwMode="auto">
        <a:xfrm>
          <a:off x="8191500" y="14274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202</xdr:row>
      <xdr:rowOff>0</xdr:rowOff>
    </xdr:from>
    <xdr:to>
      <xdr:col>11</xdr:col>
      <xdr:colOff>15240</xdr:colOff>
      <xdr:row>202</xdr:row>
      <xdr:rowOff>7620</xdr:rowOff>
    </xdr:to>
    <xdr:sp macro="" textlink="">
      <xdr:nvSpPr>
        <xdr:cNvPr id="3964" name="Rectangle 106"/>
        <xdr:cNvSpPr>
          <a:spLocks noChangeArrowheads="1"/>
        </xdr:cNvSpPr>
      </xdr:nvSpPr>
      <xdr:spPr bwMode="auto">
        <a:xfrm>
          <a:off x="8191500" y="14396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204</xdr:row>
      <xdr:rowOff>0</xdr:rowOff>
    </xdr:from>
    <xdr:to>
      <xdr:col>11</xdr:col>
      <xdr:colOff>15240</xdr:colOff>
      <xdr:row>204</xdr:row>
      <xdr:rowOff>7620</xdr:rowOff>
    </xdr:to>
    <xdr:sp macro="" textlink="">
      <xdr:nvSpPr>
        <xdr:cNvPr id="3965" name="Rectangle 107"/>
        <xdr:cNvSpPr>
          <a:spLocks noChangeArrowheads="1"/>
        </xdr:cNvSpPr>
      </xdr:nvSpPr>
      <xdr:spPr bwMode="auto">
        <a:xfrm>
          <a:off x="8191500" y="14533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206</xdr:row>
      <xdr:rowOff>0</xdr:rowOff>
    </xdr:from>
    <xdr:to>
      <xdr:col>11</xdr:col>
      <xdr:colOff>15240</xdr:colOff>
      <xdr:row>206</xdr:row>
      <xdr:rowOff>7620</xdr:rowOff>
    </xdr:to>
    <xdr:sp macro="" textlink="">
      <xdr:nvSpPr>
        <xdr:cNvPr id="3966" name="Rectangle 108"/>
        <xdr:cNvSpPr>
          <a:spLocks noChangeArrowheads="1"/>
        </xdr:cNvSpPr>
      </xdr:nvSpPr>
      <xdr:spPr bwMode="auto">
        <a:xfrm>
          <a:off x="8191500" y="14670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207</xdr:row>
      <xdr:rowOff>0</xdr:rowOff>
    </xdr:from>
    <xdr:to>
      <xdr:col>11</xdr:col>
      <xdr:colOff>15240</xdr:colOff>
      <xdr:row>207</xdr:row>
      <xdr:rowOff>7620</xdr:rowOff>
    </xdr:to>
    <xdr:sp macro="" textlink="">
      <xdr:nvSpPr>
        <xdr:cNvPr id="3967" name="Rectangle 109"/>
        <xdr:cNvSpPr>
          <a:spLocks noChangeArrowheads="1"/>
        </xdr:cNvSpPr>
      </xdr:nvSpPr>
      <xdr:spPr bwMode="auto">
        <a:xfrm>
          <a:off x="8191500" y="14792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208</xdr:row>
      <xdr:rowOff>0</xdr:rowOff>
    </xdr:from>
    <xdr:to>
      <xdr:col>11</xdr:col>
      <xdr:colOff>15240</xdr:colOff>
      <xdr:row>208</xdr:row>
      <xdr:rowOff>7620</xdr:rowOff>
    </xdr:to>
    <xdr:sp macro="" textlink="">
      <xdr:nvSpPr>
        <xdr:cNvPr id="3968" name="Rectangle 110"/>
        <xdr:cNvSpPr>
          <a:spLocks noChangeArrowheads="1"/>
        </xdr:cNvSpPr>
      </xdr:nvSpPr>
      <xdr:spPr bwMode="auto">
        <a:xfrm>
          <a:off x="8191500" y="14914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209</xdr:row>
      <xdr:rowOff>0</xdr:rowOff>
    </xdr:from>
    <xdr:to>
      <xdr:col>11</xdr:col>
      <xdr:colOff>15240</xdr:colOff>
      <xdr:row>209</xdr:row>
      <xdr:rowOff>7620</xdr:rowOff>
    </xdr:to>
    <xdr:sp macro="" textlink="">
      <xdr:nvSpPr>
        <xdr:cNvPr id="3969" name="Rectangle 111"/>
        <xdr:cNvSpPr>
          <a:spLocks noChangeArrowheads="1"/>
        </xdr:cNvSpPr>
      </xdr:nvSpPr>
      <xdr:spPr bwMode="auto">
        <a:xfrm>
          <a:off x="8191500" y="15036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211</xdr:row>
      <xdr:rowOff>0</xdr:rowOff>
    </xdr:from>
    <xdr:to>
      <xdr:col>11</xdr:col>
      <xdr:colOff>15240</xdr:colOff>
      <xdr:row>211</xdr:row>
      <xdr:rowOff>7620</xdr:rowOff>
    </xdr:to>
    <xdr:sp macro="" textlink="">
      <xdr:nvSpPr>
        <xdr:cNvPr id="3970" name="Rectangle 112"/>
        <xdr:cNvSpPr>
          <a:spLocks noChangeArrowheads="1"/>
        </xdr:cNvSpPr>
      </xdr:nvSpPr>
      <xdr:spPr bwMode="auto">
        <a:xfrm>
          <a:off x="8191500" y="15187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213</xdr:row>
      <xdr:rowOff>0</xdr:rowOff>
    </xdr:from>
    <xdr:to>
      <xdr:col>11</xdr:col>
      <xdr:colOff>15240</xdr:colOff>
      <xdr:row>213</xdr:row>
      <xdr:rowOff>7620</xdr:rowOff>
    </xdr:to>
    <xdr:sp macro="" textlink="">
      <xdr:nvSpPr>
        <xdr:cNvPr id="3971" name="Rectangle 113"/>
        <xdr:cNvSpPr>
          <a:spLocks noChangeArrowheads="1"/>
        </xdr:cNvSpPr>
      </xdr:nvSpPr>
      <xdr:spPr bwMode="auto">
        <a:xfrm>
          <a:off x="8191500" y="15338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217</xdr:row>
      <xdr:rowOff>0</xdr:rowOff>
    </xdr:from>
    <xdr:to>
      <xdr:col>11</xdr:col>
      <xdr:colOff>15240</xdr:colOff>
      <xdr:row>217</xdr:row>
      <xdr:rowOff>7620</xdr:rowOff>
    </xdr:to>
    <xdr:sp macro="" textlink="">
      <xdr:nvSpPr>
        <xdr:cNvPr id="3972" name="Rectangle 114"/>
        <xdr:cNvSpPr>
          <a:spLocks noChangeArrowheads="1"/>
        </xdr:cNvSpPr>
      </xdr:nvSpPr>
      <xdr:spPr bwMode="auto">
        <a:xfrm>
          <a:off x="8191500" y="15519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220</xdr:row>
      <xdr:rowOff>0</xdr:rowOff>
    </xdr:from>
    <xdr:to>
      <xdr:col>11</xdr:col>
      <xdr:colOff>15240</xdr:colOff>
      <xdr:row>220</xdr:row>
      <xdr:rowOff>7620</xdr:rowOff>
    </xdr:to>
    <xdr:sp macro="" textlink="">
      <xdr:nvSpPr>
        <xdr:cNvPr id="3973" name="Rectangle 115"/>
        <xdr:cNvSpPr>
          <a:spLocks noChangeArrowheads="1"/>
        </xdr:cNvSpPr>
      </xdr:nvSpPr>
      <xdr:spPr bwMode="auto">
        <a:xfrm>
          <a:off x="8191500" y="15685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226</xdr:row>
      <xdr:rowOff>0</xdr:rowOff>
    </xdr:from>
    <xdr:to>
      <xdr:col>11</xdr:col>
      <xdr:colOff>15240</xdr:colOff>
      <xdr:row>226</xdr:row>
      <xdr:rowOff>7620</xdr:rowOff>
    </xdr:to>
    <xdr:sp macro="" textlink="">
      <xdr:nvSpPr>
        <xdr:cNvPr id="3974" name="Rectangle 116"/>
        <xdr:cNvSpPr>
          <a:spLocks noChangeArrowheads="1"/>
        </xdr:cNvSpPr>
      </xdr:nvSpPr>
      <xdr:spPr bwMode="auto">
        <a:xfrm>
          <a:off x="8191500" y="15883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228</xdr:row>
      <xdr:rowOff>0</xdr:rowOff>
    </xdr:from>
    <xdr:to>
      <xdr:col>11</xdr:col>
      <xdr:colOff>15240</xdr:colOff>
      <xdr:row>228</xdr:row>
      <xdr:rowOff>7620</xdr:rowOff>
    </xdr:to>
    <xdr:sp macro="" textlink="">
      <xdr:nvSpPr>
        <xdr:cNvPr id="3975" name="Rectangle 117"/>
        <xdr:cNvSpPr>
          <a:spLocks noChangeArrowheads="1"/>
        </xdr:cNvSpPr>
      </xdr:nvSpPr>
      <xdr:spPr bwMode="auto">
        <a:xfrm>
          <a:off x="8191500" y="16021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234</xdr:row>
      <xdr:rowOff>0</xdr:rowOff>
    </xdr:from>
    <xdr:to>
      <xdr:col>11</xdr:col>
      <xdr:colOff>15240</xdr:colOff>
      <xdr:row>234</xdr:row>
      <xdr:rowOff>7620</xdr:rowOff>
    </xdr:to>
    <xdr:sp macro="" textlink="">
      <xdr:nvSpPr>
        <xdr:cNvPr id="3976" name="Rectangle 118"/>
        <xdr:cNvSpPr>
          <a:spLocks noChangeArrowheads="1"/>
        </xdr:cNvSpPr>
      </xdr:nvSpPr>
      <xdr:spPr bwMode="auto">
        <a:xfrm>
          <a:off x="8191500" y="162191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238</xdr:row>
      <xdr:rowOff>0</xdr:rowOff>
    </xdr:from>
    <xdr:to>
      <xdr:col>11</xdr:col>
      <xdr:colOff>15240</xdr:colOff>
      <xdr:row>238</xdr:row>
      <xdr:rowOff>7620</xdr:rowOff>
    </xdr:to>
    <xdr:sp macro="" textlink="">
      <xdr:nvSpPr>
        <xdr:cNvPr id="3977" name="Rectangle 119"/>
        <xdr:cNvSpPr>
          <a:spLocks noChangeArrowheads="1"/>
        </xdr:cNvSpPr>
      </xdr:nvSpPr>
      <xdr:spPr bwMode="auto">
        <a:xfrm>
          <a:off x="8191500" y="163868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241</xdr:row>
      <xdr:rowOff>0</xdr:rowOff>
    </xdr:from>
    <xdr:to>
      <xdr:col>11</xdr:col>
      <xdr:colOff>15240</xdr:colOff>
      <xdr:row>241</xdr:row>
      <xdr:rowOff>7620</xdr:rowOff>
    </xdr:to>
    <xdr:sp macro="" textlink="">
      <xdr:nvSpPr>
        <xdr:cNvPr id="3978" name="Rectangle 120"/>
        <xdr:cNvSpPr>
          <a:spLocks noChangeArrowheads="1"/>
        </xdr:cNvSpPr>
      </xdr:nvSpPr>
      <xdr:spPr bwMode="auto">
        <a:xfrm>
          <a:off x="8191500" y="16539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245</xdr:row>
      <xdr:rowOff>0</xdr:rowOff>
    </xdr:from>
    <xdr:to>
      <xdr:col>11</xdr:col>
      <xdr:colOff>15240</xdr:colOff>
      <xdr:row>245</xdr:row>
      <xdr:rowOff>7620</xdr:rowOff>
    </xdr:to>
    <xdr:sp macro="" textlink="">
      <xdr:nvSpPr>
        <xdr:cNvPr id="3979" name="Rectangle 121"/>
        <xdr:cNvSpPr>
          <a:spLocks noChangeArrowheads="1"/>
        </xdr:cNvSpPr>
      </xdr:nvSpPr>
      <xdr:spPr bwMode="auto">
        <a:xfrm>
          <a:off x="8191500" y="16706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246</xdr:row>
      <xdr:rowOff>0</xdr:rowOff>
    </xdr:from>
    <xdr:to>
      <xdr:col>11</xdr:col>
      <xdr:colOff>15240</xdr:colOff>
      <xdr:row>246</xdr:row>
      <xdr:rowOff>7620</xdr:rowOff>
    </xdr:to>
    <xdr:sp macro="" textlink="">
      <xdr:nvSpPr>
        <xdr:cNvPr id="3980" name="Rectangle 122"/>
        <xdr:cNvSpPr>
          <a:spLocks noChangeArrowheads="1"/>
        </xdr:cNvSpPr>
      </xdr:nvSpPr>
      <xdr:spPr bwMode="auto">
        <a:xfrm>
          <a:off x="8191500" y="16828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248</xdr:row>
      <xdr:rowOff>0</xdr:rowOff>
    </xdr:from>
    <xdr:to>
      <xdr:col>11</xdr:col>
      <xdr:colOff>15240</xdr:colOff>
      <xdr:row>248</xdr:row>
      <xdr:rowOff>7620</xdr:rowOff>
    </xdr:to>
    <xdr:sp macro="" textlink="">
      <xdr:nvSpPr>
        <xdr:cNvPr id="3981" name="Rectangle 123"/>
        <xdr:cNvSpPr>
          <a:spLocks noChangeArrowheads="1"/>
        </xdr:cNvSpPr>
      </xdr:nvSpPr>
      <xdr:spPr bwMode="auto">
        <a:xfrm>
          <a:off x="8191500" y="169659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249</xdr:row>
      <xdr:rowOff>0</xdr:rowOff>
    </xdr:from>
    <xdr:to>
      <xdr:col>11</xdr:col>
      <xdr:colOff>15240</xdr:colOff>
      <xdr:row>249</xdr:row>
      <xdr:rowOff>7620</xdr:rowOff>
    </xdr:to>
    <xdr:sp macro="" textlink="">
      <xdr:nvSpPr>
        <xdr:cNvPr id="3982" name="Rectangle 124"/>
        <xdr:cNvSpPr>
          <a:spLocks noChangeArrowheads="1"/>
        </xdr:cNvSpPr>
      </xdr:nvSpPr>
      <xdr:spPr bwMode="auto">
        <a:xfrm>
          <a:off x="8191500" y="17087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253</xdr:row>
      <xdr:rowOff>0</xdr:rowOff>
    </xdr:from>
    <xdr:to>
      <xdr:col>11</xdr:col>
      <xdr:colOff>15240</xdr:colOff>
      <xdr:row>253</xdr:row>
      <xdr:rowOff>7620</xdr:rowOff>
    </xdr:to>
    <xdr:sp macro="" textlink="">
      <xdr:nvSpPr>
        <xdr:cNvPr id="3983" name="Rectangle 125"/>
        <xdr:cNvSpPr>
          <a:spLocks noChangeArrowheads="1"/>
        </xdr:cNvSpPr>
      </xdr:nvSpPr>
      <xdr:spPr bwMode="auto">
        <a:xfrm>
          <a:off x="8191500" y="17255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254</xdr:row>
      <xdr:rowOff>0</xdr:rowOff>
    </xdr:from>
    <xdr:to>
      <xdr:col>11</xdr:col>
      <xdr:colOff>15240</xdr:colOff>
      <xdr:row>254</xdr:row>
      <xdr:rowOff>7620</xdr:rowOff>
    </xdr:to>
    <xdr:sp macro="" textlink="">
      <xdr:nvSpPr>
        <xdr:cNvPr id="3984" name="Rectangle 126"/>
        <xdr:cNvSpPr>
          <a:spLocks noChangeArrowheads="1"/>
        </xdr:cNvSpPr>
      </xdr:nvSpPr>
      <xdr:spPr bwMode="auto">
        <a:xfrm>
          <a:off x="8191500" y="17377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256</xdr:row>
      <xdr:rowOff>0</xdr:rowOff>
    </xdr:from>
    <xdr:to>
      <xdr:col>11</xdr:col>
      <xdr:colOff>15240</xdr:colOff>
      <xdr:row>256</xdr:row>
      <xdr:rowOff>7620</xdr:rowOff>
    </xdr:to>
    <xdr:sp macro="" textlink="">
      <xdr:nvSpPr>
        <xdr:cNvPr id="3985" name="Rectangle 127"/>
        <xdr:cNvSpPr>
          <a:spLocks noChangeArrowheads="1"/>
        </xdr:cNvSpPr>
      </xdr:nvSpPr>
      <xdr:spPr bwMode="auto">
        <a:xfrm>
          <a:off x="8191500" y="17514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259</xdr:row>
      <xdr:rowOff>0</xdr:rowOff>
    </xdr:from>
    <xdr:to>
      <xdr:col>11</xdr:col>
      <xdr:colOff>15240</xdr:colOff>
      <xdr:row>259</xdr:row>
      <xdr:rowOff>7620</xdr:rowOff>
    </xdr:to>
    <xdr:sp macro="" textlink="">
      <xdr:nvSpPr>
        <xdr:cNvPr id="3986" name="Rectangle 128"/>
        <xdr:cNvSpPr>
          <a:spLocks noChangeArrowheads="1"/>
        </xdr:cNvSpPr>
      </xdr:nvSpPr>
      <xdr:spPr bwMode="auto">
        <a:xfrm>
          <a:off x="8191500" y="17666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260</xdr:row>
      <xdr:rowOff>0</xdr:rowOff>
    </xdr:from>
    <xdr:to>
      <xdr:col>11</xdr:col>
      <xdr:colOff>15240</xdr:colOff>
      <xdr:row>260</xdr:row>
      <xdr:rowOff>7620</xdr:rowOff>
    </xdr:to>
    <xdr:sp macro="" textlink="">
      <xdr:nvSpPr>
        <xdr:cNvPr id="3987" name="Rectangle 129"/>
        <xdr:cNvSpPr>
          <a:spLocks noChangeArrowheads="1"/>
        </xdr:cNvSpPr>
      </xdr:nvSpPr>
      <xdr:spPr bwMode="auto">
        <a:xfrm>
          <a:off x="8191500" y="17788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262</xdr:row>
      <xdr:rowOff>0</xdr:rowOff>
    </xdr:from>
    <xdr:to>
      <xdr:col>11</xdr:col>
      <xdr:colOff>15240</xdr:colOff>
      <xdr:row>262</xdr:row>
      <xdr:rowOff>7620</xdr:rowOff>
    </xdr:to>
    <xdr:sp macro="" textlink="">
      <xdr:nvSpPr>
        <xdr:cNvPr id="3988" name="Rectangle 130"/>
        <xdr:cNvSpPr>
          <a:spLocks noChangeArrowheads="1"/>
        </xdr:cNvSpPr>
      </xdr:nvSpPr>
      <xdr:spPr bwMode="auto">
        <a:xfrm>
          <a:off x="8191500" y="17926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264</xdr:row>
      <xdr:rowOff>0</xdr:rowOff>
    </xdr:from>
    <xdr:to>
      <xdr:col>11</xdr:col>
      <xdr:colOff>15240</xdr:colOff>
      <xdr:row>264</xdr:row>
      <xdr:rowOff>7620</xdr:rowOff>
    </xdr:to>
    <xdr:sp macro="" textlink="">
      <xdr:nvSpPr>
        <xdr:cNvPr id="3989" name="Rectangle 131"/>
        <xdr:cNvSpPr>
          <a:spLocks noChangeArrowheads="1"/>
        </xdr:cNvSpPr>
      </xdr:nvSpPr>
      <xdr:spPr bwMode="auto">
        <a:xfrm>
          <a:off x="8191500" y="18063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265</xdr:row>
      <xdr:rowOff>0</xdr:rowOff>
    </xdr:from>
    <xdr:to>
      <xdr:col>11</xdr:col>
      <xdr:colOff>15240</xdr:colOff>
      <xdr:row>265</xdr:row>
      <xdr:rowOff>7620</xdr:rowOff>
    </xdr:to>
    <xdr:sp macro="" textlink="">
      <xdr:nvSpPr>
        <xdr:cNvPr id="3990" name="Rectangle 132"/>
        <xdr:cNvSpPr>
          <a:spLocks noChangeArrowheads="1"/>
        </xdr:cNvSpPr>
      </xdr:nvSpPr>
      <xdr:spPr bwMode="auto">
        <a:xfrm>
          <a:off x="8191500" y="18185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266</xdr:row>
      <xdr:rowOff>0</xdr:rowOff>
    </xdr:from>
    <xdr:to>
      <xdr:col>11</xdr:col>
      <xdr:colOff>15240</xdr:colOff>
      <xdr:row>266</xdr:row>
      <xdr:rowOff>7620</xdr:rowOff>
    </xdr:to>
    <xdr:sp macro="" textlink="">
      <xdr:nvSpPr>
        <xdr:cNvPr id="3991" name="Rectangle 133"/>
        <xdr:cNvSpPr>
          <a:spLocks noChangeArrowheads="1"/>
        </xdr:cNvSpPr>
      </xdr:nvSpPr>
      <xdr:spPr bwMode="auto">
        <a:xfrm>
          <a:off x="8191500" y="18307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267</xdr:row>
      <xdr:rowOff>0</xdr:rowOff>
    </xdr:from>
    <xdr:to>
      <xdr:col>11</xdr:col>
      <xdr:colOff>15240</xdr:colOff>
      <xdr:row>267</xdr:row>
      <xdr:rowOff>7620</xdr:rowOff>
    </xdr:to>
    <xdr:sp macro="" textlink="">
      <xdr:nvSpPr>
        <xdr:cNvPr id="3992" name="Rectangle 134"/>
        <xdr:cNvSpPr>
          <a:spLocks noChangeArrowheads="1"/>
        </xdr:cNvSpPr>
      </xdr:nvSpPr>
      <xdr:spPr bwMode="auto">
        <a:xfrm>
          <a:off x="8191500" y="18428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268</xdr:row>
      <xdr:rowOff>0</xdr:rowOff>
    </xdr:from>
    <xdr:to>
      <xdr:col>11</xdr:col>
      <xdr:colOff>15240</xdr:colOff>
      <xdr:row>268</xdr:row>
      <xdr:rowOff>7620</xdr:rowOff>
    </xdr:to>
    <xdr:sp macro="" textlink="">
      <xdr:nvSpPr>
        <xdr:cNvPr id="3993" name="Rectangle 135"/>
        <xdr:cNvSpPr>
          <a:spLocks noChangeArrowheads="1"/>
        </xdr:cNvSpPr>
      </xdr:nvSpPr>
      <xdr:spPr bwMode="auto">
        <a:xfrm>
          <a:off x="8191500" y="18550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269</xdr:row>
      <xdr:rowOff>0</xdr:rowOff>
    </xdr:from>
    <xdr:to>
      <xdr:col>11</xdr:col>
      <xdr:colOff>15240</xdr:colOff>
      <xdr:row>269</xdr:row>
      <xdr:rowOff>7620</xdr:rowOff>
    </xdr:to>
    <xdr:sp macro="" textlink="">
      <xdr:nvSpPr>
        <xdr:cNvPr id="3994" name="Rectangle 136"/>
        <xdr:cNvSpPr>
          <a:spLocks noChangeArrowheads="1"/>
        </xdr:cNvSpPr>
      </xdr:nvSpPr>
      <xdr:spPr bwMode="auto">
        <a:xfrm>
          <a:off x="8191500" y="186728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270</xdr:row>
      <xdr:rowOff>0</xdr:rowOff>
    </xdr:from>
    <xdr:to>
      <xdr:col>11</xdr:col>
      <xdr:colOff>15240</xdr:colOff>
      <xdr:row>270</xdr:row>
      <xdr:rowOff>7620</xdr:rowOff>
    </xdr:to>
    <xdr:sp macro="" textlink="">
      <xdr:nvSpPr>
        <xdr:cNvPr id="3995" name="Rectangle 137"/>
        <xdr:cNvSpPr>
          <a:spLocks noChangeArrowheads="1"/>
        </xdr:cNvSpPr>
      </xdr:nvSpPr>
      <xdr:spPr bwMode="auto">
        <a:xfrm>
          <a:off x="8191500" y="187947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271</xdr:row>
      <xdr:rowOff>0</xdr:rowOff>
    </xdr:from>
    <xdr:to>
      <xdr:col>11</xdr:col>
      <xdr:colOff>15240</xdr:colOff>
      <xdr:row>271</xdr:row>
      <xdr:rowOff>7620</xdr:rowOff>
    </xdr:to>
    <xdr:sp macro="" textlink="">
      <xdr:nvSpPr>
        <xdr:cNvPr id="3996" name="Rectangle 138"/>
        <xdr:cNvSpPr>
          <a:spLocks noChangeArrowheads="1"/>
        </xdr:cNvSpPr>
      </xdr:nvSpPr>
      <xdr:spPr bwMode="auto">
        <a:xfrm>
          <a:off x="8191500" y="18916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272</xdr:row>
      <xdr:rowOff>0</xdr:rowOff>
    </xdr:from>
    <xdr:to>
      <xdr:col>11</xdr:col>
      <xdr:colOff>15240</xdr:colOff>
      <xdr:row>272</xdr:row>
      <xdr:rowOff>7620</xdr:rowOff>
    </xdr:to>
    <xdr:sp macro="" textlink="">
      <xdr:nvSpPr>
        <xdr:cNvPr id="3997" name="Rectangle 139"/>
        <xdr:cNvSpPr>
          <a:spLocks noChangeArrowheads="1"/>
        </xdr:cNvSpPr>
      </xdr:nvSpPr>
      <xdr:spPr bwMode="auto">
        <a:xfrm>
          <a:off x="8191500" y="19038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273</xdr:row>
      <xdr:rowOff>0</xdr:rowOff>
    </xdr:from>
    <xdr:to>
      <xdr:col>11</xdr:col>
      <xdr:colOff>15240</xdr:colOff>
      <xdr:row>273</xdr:row>
      <xdr:rowOff>7620</xdr:rowOff>
    </xdr:to>
    <xdr:sp macro="" textlink="">
      <xdr:nvSpPr>
        <xdr:cNvPr id="3998" name="Rectangle 140"/>
        <xdr:cNvSpPr>
          <a:spLocks noChangeArrowheads="1"/>
        </xdr:cNvSpPr>
      </xdr:nvSpPr>
      <xdr:spPr bwMode="auto">
        <a:xfrm>
          <a:off x="8191500" y="19160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274</xdr:row>
      <xdr:rowOff>0</xdr:rowOff>
    </xdr:from>
    <xdr:to>
      <xdr:col>11</xdr:col>
      <xdr:colOff>15240</xdr:colOff>
      <xdr:row>274</xdr:row>
      <xdr:rowOff>7620</xdr:rowOff>
    </xdr:to>
    <xdr:sp macro="" textlink="">
      <xdr:nvSpPr>
        <xdr:cNvPr id="3999" name="Rectangle 141"/>
        <xdr:cNvSpPr>
          <a:spLocks noChangeArrowheads="1"/>
        </xdr:cNvSpPr>
      </xdr:nvSpPr>
      <xdr:spPr bwMode="auto">
        <a:xfrm>
          <a:off x="8191500" y="19282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276</xdr:row>
      <xdr:rowOff>0</xdr:rowOff>
    </xdr:from>
    <xdr:to>
      <xdr:col>11</xdr:col>
      <xdr:colOff>15240</xdr:colOff>
      <xdr:row>276</xdr:row>
      <xdr:rowOff>7620</xdr:rowOff>
    </xdr:to>
    <xdr:sp macro="" textlink="">
      <xdr:nvSpPr>
        <xdr:cNvPr id="4000" name="Rectangle 142"/>
        <xdr:cNvSpPr>
          <a:spLocks noChangeArrowheads="1"/>
        </xdr:cNvSpPr>
      </xdr:nvSpPr>
      <xdr:spPr bwMode="auto">
        <a:xfrm>
          <a:off x="8191500" y="19419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280</xdr:row>
      <xdr:rowOff>0</xdr:rowOff>
    </xdr:from>
    <xdr:to>
      <xdr:col>11</xdr:col>
      <xdr:colOff>15240</xdr:colOff>
      <xdr:row>280</xdr:row>
      <xdr:rowOff>7620</xdr:rowOff>
    </xdr:to>
    <xdr:sp macro="" textlink="">
      <xdr:nvSpPr>
        <xdr:cNvPr id="4001" name="Rectangle 143"/>
        <xdr:cNvSpPr>
          <a:spLocks noChangeArrowheads="1"/>
        </xdr:cNvSpPr>
      </xdr:nvSpPr>
      <xdr:spPr bwMode="auto">
        <a:xfrm>
          <a:off x="8191500" y="19587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281</xdr:row>
      <xdr:rowOff>0</xdr:rowOff>
    </xdr:from>
    <xdr:to>
      <xdr:col>11</xdr:col>
      <xdr:colOff>15240</xdr:colOff>
      <xdr:row>281</xdr:row>
      <xdr:rowOff>7620</xdr:rowOff>
    </xdr:to>
    <xdr:sp macro="" textlink="">
      <xdr:nvSpPr>
        <xdr:cNvPr id="4002" name="Rectangle 144"/>
        <xdr:cNvSpPr>
          <a:spLocks noChangeArrowheads="1"/>
        </xdr:cNvSpPr>
      </xdr:nvSpPr>
      <xdr:spPr bwMode="auto">
        <a:xfrm>
          <a:off x="8191500" y="19709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284</xdr:row>
      <xdr:rowOff>0</xdr:rowOff>
    </xdr:from>
    <xdr:to>
      <xdr:col>11</xdr:col>
      <xdr:colOff>15240</xdr:colOff>
      <xdr:row>284</xdr:row>
      <xdr:rowOff>7620</xdr:rowOff>
    </xdr:to>
    <xdr:sp macro="" textlink="">
      <xdr:nvSpPr>
        <xdr:cNvPr id="4003" name="Rectangle 145"/>
        <xdr:cNvSpPr>
          <a:spLocks noChangeArrowheads="1"/>
        </xdr:cNvSpPr>
      </xdr:nvSpPr>
      <xdr:spPr bwMode="auto">
        <a:xfrm>
          <a:off x="8191500" y="198615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288</xdr:row>
      <xdr:rowOff>0</xdr:rowOff>
    </xdr:from>
    <xdr:to>
      <xdr:col>11</xdr:col>
      <xdr:colOff>15240</xdr:colOff>
      <xdr:row>288</xdr:row>
      <xdr:rowOff>7620</xdr:rowOff>
    </xdr:to>
    <xdr:sp macro="" textlink="">
      <xdr:nvSpPr>
        <xdr:cNvPr id="4004" name="Rectangle 146"/>
        <xdr:cNvSpPr>
          <a:spLocks noChangeArrowheads="1"/>
        </xdr:cNvSpPr>
      </xdr:nvSpPr>
      <xdr:spPr bwMode="auto">
        <a:xfrm>
          <a:off x="8191500" y="200291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290</xdr:row>
      <xdr:rowOff>0</xdr:rowOff>
    </xdr:from>
    <xdr:to>
      <xdr:col>11</xdr:col>
      <xdr:colOff>15240</xdr:colOff>
      <xdr:row>290</xdr:row>
      <xdr:rowOff>7620</xdr:rowOff>
    </xdr:to>
    <xdr:sp macro="" textlink="">
      <xdr:nvSpPr>
        <xdr:cNvPr id="4005" name="Rectangle 147"/>
        <xdr:cNvSpPr>
          <a:spLocks noChangeArrowheads="1"/>
        </xdr:cNvSpPr>
      </xdr:nvSpPr>
      <xdr:spPr bwMode="auto">
        <a:xfrm>
          <a:off x="8191500" y="201663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291</xdr:row>
      <xdr:rowOff>0</xdr:rowOff>
    </xdr:from>
    <xdr:to>
      <xdr:col>11</xdr:col>
      <xdr:colOff>15240</xdr:colOff>
      <xdr:row>291</xdr:row>
      <xdr:rowOff>7620</xdr:rowOff>
    </xdr:to>
    <xdr:sp macro="" textlink="">
      <xdr:nvSpPr>
        <xdr:cNvPr id="4006" name="Rectangle 148"/>
        <xdr:cNvSpPr>
          <a:spLocks noChangeArrowheads="1"/>
        </xdr:cNvSpPr>
      </xdr:nvSpPr>
      <xdr:spPr bwMode="auto">
        <a:xfrm>
          <a:off x="8191500" y="202882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292</xdr:row>
      <xdr:rowOff>0</xdr:rowOff>
    </xdr:from>
    <xdr:to>
      <xdr:col>11</xdr:col>
      <xdr:colOff>15240</xdr:colOff>
      <xdr:row>292</xdr:row>
      <xdr:rowOff>7620</xdr:rowOff>
    </xdr:to>
    <xdr:sp macro="" textlink="">
      <xdr:nvSpPr>
        <xdr:cNvPr id="4007" name="Rectangle 149"/>
        <xdr:cNvSpPr>
          <a:spLocks noChangeArrowheads="1"/>
        </xdr:cNvSpPr>
      </xdr:nvSpPr>
      <xdr:spPr bwMode="auto">
        <a:xfrm>
          <a:off x="8191500" y="204101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297</xdr:row>
      <xdr:rowOff>0</xdr:rowOff>
    </xdr:from>
    <xdr:to>
      <xdr:col>11</xdr:col>
      <xdr:colOff>15240</xdr:colOff>
      <xdr:row>297</xdr:row>
      <xdr:rowOff>7620</xdr:rowOff>
    </xdr:to>
    <xdr:sp macro="" textlink="">
      <xdr:nvSpPr>
        <xdr:cNvPr id="4008" name="Rectangle 150"/>
        <xdr:cNvSpPr>
          <a:spLocks noChangeArrowheads="1"/>
        </xdr:cNvSpPr>
      </xdr:nvSpPr>
      <xdr:spPr bwMode="auto">
        <a:xfrm>
          <a:off x="8191500" y="20593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300</xdr:row>
      <xdr:rowOff>0</xdr:rowOff>
    </xdr:from>
    <xdr:to>
      <xdr:col>11</xdr:col>
      <xdr:colOff>15240</xdr:colOff>
      <xdr:row>300</xdr:row>
      <xdr:rowOff>7620</xdr:rowOff>
    </xdr:to>
    <xdr:sp macro="" textlink="">
      <xdr:nvSpPr>
        <xdr:cNvPr id="4009" name="Rectangle 151"/>
        <xdr:cNvSpPr>
          <a:spLocks noChangeArrowheads="1"/>
        </xdr:cNvSpPr>
      </xdr:nvSpPr>
      <xdr:spPr bwMode="auto">
        <a:xfrm>
          <a:off x="8191500" y="207454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302</xdr:row>
      <xdr:rowOff>0</xdr:rowOff>
    </xdr:from>
    <xdr:to>
      <xdr:col>11</xdr:col>
      <xdr:colOff>15240</xdr:colOff>
      <xdr:row>302</xdr:row>
      <xdr:rowOff>7620</xdr:rowOff>
    </xdr:to>
    <xdr:sp macro="" textlink="">
      <xdr:nvSpPr>
        <xdr:cNvPr id="4010" name="Rectangle 152"/>
        <xdr:cNvSpPr>
          <a:spLocks noChangeArrowheads="1"/>
        </xdr:cNvSpPr>
      </xdr:nvSpPr>
      <xdr:spPr bwMode="auto">
        <a:xfrm>
          <a:off x="8191500" y="208826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307</xdr:row>
      <xdr:rowOff>0</xdr:rowOff>
    </xdr:from>
    <xdr:to>
      <xdr:col>11</xdr:col>
      <xdr:colOff>15240</xdr:colOff>
      <xdr:row>307</xdr:row>
      <xdr:rowOff>7620</xdr:rowOff>
    </xdr:to>
    <xdr:sp macro="" textlink="">
      <xdr:nvSpPr>
        <xdr:cNvPr id="4011" name="Rectangle 153"/>
        <xdr:cNvSpPr>
          <a:spLocks noChangeArrowheads="1"/>
        </xdr:cNvSpPr>
      </xdr:nvSpPr>
      <xdr:spPr bwMode="auto">
        <a:xfrm>
          <a:off x="8191500" y="21065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308</xdr:row>
      <xdr:rowOff>0</xdr:rowOff>
    </xdr:from>
    <xdr:to>
      <xdr:col>11</xdr:col>
      <xdr:colOff>15240</xdr:colOff>
      <xdr:row>308</xdr:row>
      <xdr:rowOff>7620</xdr:rowOff>
    </xdr:to>
    <xdr:sp macro="" textlink="">
      <xdr:nvSpPr>
        <xdr:cNvPr id="4012" name="Rectangle 154"/>
        <xdr:cNvSpPr>
          <a:spLocks noChangeArrowheads="1"/>
        </xdr:cNvSpPr>
      </xdr:nvSpPr>
      <xdr:spPr bwMode="auto">
        <a:xfrm>
          <a:off x="8191500" y="21187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309</xdr:row>
      <xdr:rowOff>0</xdr:rowOff>
    </xdr:from>
    <xdr:to>
      <xdr:col>11</xdr:col>
      <xdr:colOff>15240</xdr:colOff>
      <xdr:row>309</xdr:row>
      <xdr:rowOff>7620</xdr:rowOff>
    </xdr:to>
    <xdr:sp macro="" textlink="">
      <xdr:nvSpPr>
        <xdr:cNvPr id="4013" name="Rectangle 155"/>
        <xdr:cNvSpPr>
          <a:spLocks noChangeArrowheads="1"/>
        </xdr:cNvSpPr>
      </xdr:nvSpPr>
      <xdr:spPr bwMode="auto">
        <a:xfrm>
          <a:off x="8191500" y="213093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310</xdr:row>
      <xdr:rowOff>0</xdr:rowOff>
    </xdr:from>
    <xdr:to>
      <xdr:col>11</xdr:col>
      <xdr:colOff>15240</xdr:colOff>
      <xdr:row>310</xdr:row>
      <xdr:rowOff>7620</xdr:rowOff>
    </xdr:to>
    <xdr:sp macro="" textlink="">
      <xdr:nvSpPr>
        <xdr:cNvPr id="4014" name="Rectangle 156"/>
        <xdr:cNvSpPr>
          <a:spLocks noChangeArrowheads="1"/>
        </xdr:cNvSpPr>
      </xdr:nvSpPr>
      <xdr:spPr bwMode="auto">
        <a:xfrm>
          <a:off x="8191500" y="214312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313</xdr:row>
      <xdr:rowOff>0</xdr:rowOff>
    </xdr:from>
    <xdr:to>
      <xdr:col>11</xdr:col>
      <xdr:colOff>15240</xdr:colOff>
      <xdr:row>313</xdr:row>
      <xdr:rowOff>7620</xdr:rowOff>
    </xdr:to>
    <xdr:sp macro="" textlink="">
      <xdr:nvSpPr>
        <xdr:cNvPr id="4015" name="Rectangle 157"/>
        <xdr:cNvSpPr>
          <a:spLocks noChangeArrowheads="1"/>
        </xdr:cNvSpPr>
      </xdr:nvSpPr>
      <xdr:spPr bwMode="auto">
        <a:xfrm>
          <a:off x="8191500" y="21583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314</xdr:row>
      <xdr:rowOff>0</xdr:rowOff>
    </xdr:from>
    <xdr:to>
      <xdr:col>11</xdr:col>
      <xdr:colOff>15240</xdr:colOff>
      <xdr:row>314</xdr:row>
      <xdr:rowOff>7620</xdr:rowOff>
    </xdr:to>
    <xdr:sp macro="" textlink="">
      <xdr:nvSpPr>
        <xdr:cNvPr id="4016" name="Rectangle 158"/>
        <xdr:cNvSpPr>
          <a:spLocks noChangeArrowheads="1"/>
        </xdr:cNvSpPr>
      </xdr:nvSpPr>
      <xdr:spPr bwMode="auto">
        <a:xfrm>
          <a:off x="8191500" y="21705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316</xdr:row>
      <xdr:rowOff>0</xdr:rowOff>
    </xdr:from>
    <xdr:to>
      <xdr:col>11</xdr:col>
      <xdr:colOff>15240</xdr:colOff>
      <xdr:row>316</xdr:row>
      <xdr:rowOff>7620</xdr:rowOff>
    </xdr:to>
    <xdr:sp macro="" textlink="">
      <xdr:nvSpPr>
        <xdr:cNvPr id="4017" name="Rectangle 159"/>
        <xdr:cNvSpPr>
          <a:spLocks noChangeArrowheads="1"/>
        </xdr:cNvSpPr>
      </xdr:nvSpPr>
      <xdr:spPr bwMode="auto">
        <a:xfrm>
          <a:off x="8191500" y="218427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317</xdr:row>
      <xdr:rowOff>0</xdr:rowOff>
    </xdr:from>
    <xdr:to>
      <xdr:col>11</xdr:col>
      <xdr:colOff>15240</xdr:colOff>
      <xdr:row>317</xdr:row>
      <xdr:rowOff>7620</xdr:rowOff>
    </xdr:to>
    <xdr:sp macro="" textlink="">
      <xdr:nvSpPr>
        <xdr:cNvPr id="4018" name="Rectangle 160"/>
        <xdr:cNvSpPr>
          <a:spLocks noChangeArrowheads="1"/>
        </xdr:cNvSpPr>
      </xdr:nvSpPr>
      <xdr:spPr bwMode="auto">
        <a:xfrm>
          <a:off x="8191500" y="21964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318</xdr:row>
      <xdr:rowOff>0</xdr:rowOff>
    </xdr:from>
    <xdr:to>
      <xdr:col>11</xdr:col>
      <xdr:colOff>15240</xdr:colOff>
      <xdr:row>318</xdr:row>
      <xdr:rowOff>7620</xdr:rowOff>
    </xdr:to>
    <xdr:sp macro="" textlink="">
      <xdr:nvSpPr>
        <xdr:cNvPr id="4019" name="Rectangle 161"/>
        <xdr:cNvSpPr>
          <a:spLocks noChangeArrowheads="1"/>
        </xdr:cNvSpPr>
      </xdr:nvSpPr>
      <xdr:spPr bwMode="auto">
        <a:xfrm>
          <a:off x="8191500" y="22086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319</xdr:row>
      <xdr:rowOff>0</xdr:rowOff>
    </xdr:from>
    <xdr:to>
      <xdr:col>11</xdr:col>
      <xdr:colOff>15240</xdr:colOff>
      <xdr:row>319</xdr:row>
      <xdr:rowOff>7620</xdr:rowOff>
    </xdr:to>
    <xdr:sp macro="" textlink="">
      <xdr:nvSpPr>
        <xdr:cNvPr id="4020" name="Rectangle 162"/>
        <xdr:cNvSpPr>
          <a:spLocks noChangeArrowheads="1"/>
        </xdr:cNvSpPr>
      </xdr:nvSpPr>
      <xdr:spPr bwMode="auto">
        <a:xfrm>
          <a:off x="8191500" y="22208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323</xdr:row>
      <xdr:rowOff>0</xdr:rowOff>
    </xdr:from>
    <xdr:to>
      <xdr:col>11</xdr:col>
      <xdr:colOff>15240</xdr:colOff>
      <xdr:row>323</xdr:row>
      <xdr:rowOff>7620</xdr:rowOff>
    </xdr:to>
    <xdr:sp macro="" textlink="">
      <xdr:nvSpPr>
        <xdr:cNvPr id="4021" name="Rectangle 163"/>
        <xdr:cNvSpPr>
          <a:spLocks noChangeArrowheads="1"/>
        </xdr:cNvSpPr>
      </xdr:nvSpPr>
      <xdr:spPr bwMode="auto">
        <a:xfrm>
          <a:off x="8191500" y="22380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324</xdr:row>
      <xdr:rowOff>0</xdr:rowOff>
    </xdr:from>
    <xdr:to>
      <xdr:col>11</xdr:col>
      <xdr:colOff>15240</xdr:colOff>
      <xdr:row>324</xdr:row>
      <xdr:rowOff>7620</xdr:rowOff>
    </xdr:to>
    <xdr:sp macro="" textlink="">
      <xdr:nvSpPr>
        <xdr:cNvPr id="4022" name="Rectangle 164"/>
        <xdr:cNvSpPr>
          <a:spLocks noChangeArrowheads="1"/>
        </xdr:cNvSpPr>
      </xdr:nvSpPr>
      <xdr:spPr bwMode="auto">
        <a:xfrm>
          <a:off x="8191500" y="22502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325</xdr:row>
      <xdr:rowOff>0</xdr:rowOff>
    </xdr:from>
    <xdr:to>
      <xdr:col>11</xdr:col>
      <xdr:colOff>15240</xdr:colOff>
      <xdr:row>325</xdr:row>
      <xdr:rowOff>7620</xdr:rowOff>
    </xdr:to>
    <xdr:sp macro="" textlink="">
      <xdr:nvSpPr>
        <xdr:cNvPr id="4023" name="Rectangle 165"/>
        <xdr:cNvSpPr>
          <a:spLocks noChangeArrowheads="1"/>
        </xdr:cNvSpPr>
      </xdr:nvSpPr>
      <xdr:spPr bwMode="auto">
        <a:xfrm>
          <a:off x="8191500" y="22624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326</xdr:row>
      <xdr:rowOff>0</xdr:rowOff>
    </xdr:from>
    <xdr:to>
      <xdr:col>11</xdr:col>
      <xdr:colOff>15240</xdr:colOff>
      <xdr:row>326</xdr:row>
      <xdr:rowOff>7620</xdr:rowOff>
    </xdr:to>
    <xdr:sp macro="" textlink="">
      <xdr:nvSpPr>
        <xdr:cNvPr id="4024" name="Rectangle 166"/>
        <xdr:cNvSpPr>
          <a:spLocks noChangeArrowheads="1"/>
        </xdr:cNvSpPr>
      </xdr:nvSpPr>
      <xdr:spPr bwMode="auto">
        <a:xfrm>
          <a:off x="8191500" y="22746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327</xdr:row>
      <xdr:rowOff>0</xdr:rowOff>
    </xdr:from>
    <xdr:to>
      <xdr:col>11</xdr:col>
      <xdr:colOff>15240</xdr:colOff>
      <xdr:row>327</xdr:row>
      <xdr:rowOff>7620</xdr:rowOff>
    </xdr:to>
    <xdr:sp macro="" textlink="">
      <xdr:nvSpPr>
        <xdr:cNvPr id="4025" name="Rectangle 167"/>
        <xdr:cNvSpPr>
          <a:spLocks noChangeArrowheads="1"/>
        </xdr:cNvSpPr>
      </xdr:nvSpPr>
      <xdr:spPr bwMode="auto">
        <a:xfrm>
          <a:off x="8191500" y="22868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328</xdr:row>
      <xdr:rowOff>0</xdr:rowOff>
    </xdr:from>
    <xdr:to>
      <xdr:col>11</xdr:col>
      <xdr:colOff>15240</xdr:colOff>
      <xdr:row>328</xdr:row>
      <xdr:rowOff>7620</xdr:rowOff>
    </xdr:to>
    <xdr:sp macro="" textlink="">
      <xdr:nvSpPr>
        <xdr:cNvPr id="4026" name="Rectangle 168"/>
        <xdr:cNvSpPr>
          <a:spLocks noChangeArrowheads="1"/>
        </xdr:cNvSpPr>
      </xdr:nvSpPr>
      <xdr:spPr bwMode="auto">
        <a:xfrm>
          <a:off x="8191500" y="22990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331</xdr:row>
      <xdr:rowOff>0</xdr:rowOff>
    </xdr:from>
    <xdr:to>
      <xdr:col>11</xdr:col>
      <xdr:colOff>15240</xdr:colOff>
      <xdr:row>331</xdr:row>
      <xdr:rowOff>7620</xdr:rowOff>
    </xdr:to>
    <xdr:sp macro="" textlink="">
      <xdr:nvSpPr>
        <xdr:cNvPr id="4027" name="Rectangle 169"/>
        <xdr:cNvSpPr>
          <a:spLocks noChangeArrowheads="1"/>
        </xdr:cNvSpPr>
      </xdr:nvSpPr>
      <xdr:spPr bwMode="auto">
        <a:xfrm>
          <a:off x="8191500" y="23142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333</xdr:row>
      <xdr:rowOff>0</xdr:rowOff>
    </xdr:from>
    <xdr:to>
      <xdr:col>11</xdr:col>
      <xdr:colOff>15240</xdr:colOff>
      <xdr:row>333</xdr:row>
      <xdr:rowOff>7620</xdr:rowOff>
    </xdr:to>
    <xdr:sp macro="" textlink="">
      <xdr:nvSpPr>
        <xdr:cNvPr id="4028" name="Rectangle 170"/>
        <xdr:cNvSpPr>
          <a:spLocks noChangeArrowheads="1"/>
        </xdr:cNvSpPr>
      </xdr:nvSpPr>
      <xdr:spPr bwMode="auto">
        <a:xfrm>
          <a:off x="8191500" y="23279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335</xdr:row>
      <xdr:rowOff>0</xdr:rowOff>
    </xdr:from>
    <xdr:to>
      <xdr:col>11</xdr:col>
      <xdr:colOff>15240</xdr:colOff>
      <xdr:row>335</xdr:row>
      <xdr:rowOff>7620</xdr:rowOff>
    </xdr:to>
    <xdr:sp macro="" textlink="">
      <xdr:nvSpPr>
        <xdr:cNvPr id="4029" name="Rectangle 171"/>
        <xdr:cNvSpPr>
          <a:spLocks noChangeArrowheads="1"/>
        </xdr:cNvSpPr>
      </xdr:nvSpPr>
      <xdr:spPr bwMode="auto">
        <a:xfrm>
          <a:off x="8191500" y="23417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336</xdr:row>
      <xdr:rowOff>0</xdr:rowOff>
    </xdr:from>
    <xdr:to>
      <xdr:col>11</xdr:col>
      <xdr:colOff>15240</xdr:colOff>
      <xdr:row>336</xdr:row>
      <xdr:rowOff>7620</xdr:rowOff>
    </xdr:to>
    <xdr:sp macro="" textlink="">
      <xdr:nvSpPr>
        <xdr:cNvPr id="4030" name="Rectangle 172"/>
        <xdr:cNvSpPr>
          <a:spLocks noChangeArrowheads="1"/>
        </xdr:cNvSpPr>
      </xdr:nvSpPr>
      <xdr:spPr bwMode="auto">
        <a:xfrm>
          <a:off x="8191500" y="23538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337</xdr:row>
      <xdr:rowOff>0</xdr:rowOff>
    </xdr:from>
    <xdr:to>
      <xdr:col>11</xdr:col>
      <xdr:colOff>15240</xdr:colOff>
      <xdr:row>337</xdr:row>
      <xdr:rowOff>7620</xdr:rowOff>
    </xdr:to>
    <xdr:sp macro="" textlink="">
      <xdr:nvSpPr>
        <xdr:cNvPr id="4031" name="Rectangle 173"/>
        <xdr:cNvSpPr>
          <a:spLocks noChangeArrowheads="1"/>
        </xdr:cNvSpPr>
      </xdr:nvSpPr>
      <xdr:spPr bwMode="auto">
        <a:xfrm>
          <a:off x="8191500" y="23660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338</xdr:row>
      <xdr:rowOff>0</xdr:rowOff>
    </xdr:from>
    <xdr:to>
      <xdr:col>11</xdr:col>
      <xdr:colOff>15240</xdr:colOff>
      <xdr:row>338</xdr:row>
      <xdr:rowOff>7620</xdr:rowOff>
    </xdr:to>
    <xdr:sp macro="" textlink="">
      <xdr:nvSpPr>
        <xdr:cNvPr id="4032" name="Rectangle 174"/>
        <xdr:cNvSpPr>
          <a:spLocks noChangeArrowheads="1"/>
        </xdr:cNvSpPr>
      </xdr:nvSpPr>
      <xdr:spPr bwMode="auto">
        <a:xfrm>
          <a:off x="8191500" y="23782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339</xdr:row>
      <xdr:rowOff>0</xdr:rowOff>
    </xdr:from>
    <xdr:to>
      <xdr:col>11</xdr:col>
      <xdr:colOff>15240</xdr:colOff>
      <xdr:row>339</xdr:row>
      <xdr:rowOff>7620</xdr:rowOff>
    </xdr:to>
    <xdr:sp macro="" textlink="">
      <xdr:nvSpPr>
        <xdr:cNvPr id="4033" name="Rectangle 175"/>
        <xdr:cNvSpPr>
          <a:spLocks noChangeArrowheads="1"/>
        </xdr:cNvSpPr>
      </xdr:nvSpPr>
      <xdr:spPr bwMode="auto">
        <a:xfrm>
          <a:off x="8191500" y="23904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341</xdr:row>
      <xdr:rowOff>0</xdr:rowOff>
    </xdr:from>
    <xdr:to>
      <xdr:col>11</xdr:col>
      <xdr:colOff>15240</xdr:colOff>
      <xdr:row>341</xdr:row>
      <xdr:rowOff>7620</xdr:rowOff>
    </xdr:to>
    <xdr:sp macro="" textlink="">
      <xdr:nvSpPr>
        <xdr:cNvPr id="4034" name="Rectangle 176"/>
        <xdr:cNvSpPr>
          <a:spLocks noChangeArrowheads="1"/>
        </xdr:cNvSpPr>
      </xdr:nvSpPr>
      <xdr:spPr bwMode="auto">
        <a:xfrm>
          <a:off x="8191500" y="24041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342</xdr:row>
      <xdr:rowOff>0</xdr:rowOff>
    </xdr:from>
    <xdr:to>
      <xdr:col>11</xdr:col>
      <xdr:colOff>15240</xdr:colOff>
      <xdr:row>342</xdr:row>
      <xdr:rowOff>7620</xdr:rowOff>
    </xdr:to>
    <xdr:sp macro="" textlink="">
      <xdr:nvSpPr>
        <xdr:cNvPr id="4035" name="Rectangle 177"/>
        <xdr:cNvSpPr>
          <a:spLocks noChangeArrowheads="1"/>
        </xdr:cNvSpPr>
      </xdr:nvSpPr>
      <xdr:spPr bwMode="auto">
        <a:xfrm>
          <a:off x="8191500" y="24163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343</xdr:row>
      <xdr:rowOff>0</xdr:rowOff>
    </xdr:from>
    <xdr:to>
      <xdr:col>11</xdr:col>
      <xdr:colOff>15240</xdr:colOff>
      <xdr:row>343</xdr:row>
      <xdr:rowOff>7620</xdr:rowOff>
    </xdr:to>
    <xdr:sp macro="" textlink="">
      <xdr:nvSpPr>
        <xdr:cNvPr id="4036" name="Rectangle 178"/>
        <xdr:cNvSpPr>
          <a:spLocks noChangeArrowheads="1"/>
        </xdr:cNvSpPr>
      </xdr:nvSpPr>
      <xdr:spPr bwMode="auto">
        <a:xfrm>
          <a:off x="8191500" y="24285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344</xdr:row>
      <xdr:rowOff>0</xdr:rowOff>
    </xdr:from>
    <xdr:to>
      <xdr:col>11</xdr:col>
      <xdr:colOff>15240</xdr:colOff>
      <xdr:row>344</xdr:row>
      <xdr:rowOff>7620</xdr:rowOff>
    </xdr:to>
    <xdr:sp macro="" textlink="">
      <xdr:nvSpPr>
        <xdr:cNvPr id="4037" name="Rectangle 179"/>
        <xdr:cNvSpPr>
          <a:spLocks noChangeArrowheads="1"/>
        </xdr:cNvSpPr>
      </xdr:nvSpPr>
      <xdr:spPr bwMode="auto">
        <a:xfrm>
          <a:off x="8191500" y="24407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345</xdr:row>
      <xdr:rowOff>0</xdr:rowOff>
    </xdr:from>
    <xdr:to>
      <xdr:col>11</xdr:col>
      <xdr:colOff>15240</xdr:colOff>
      <xdr:row>345</xdr:row>
      <xdr:rowOff>7620</xdr:rowOff>
    </xdr:to>
    <xdr:sp macro="" textlink="">
      <xdr:nvSpPr>
        <xdr:cNvPr id="4038" name="Rectangle 180"/>
        <xdr:cNvSpPr>
          <a:spLocks noChangeArrowheads="1"/>
        </xdr:cNvSpPr>
      </xdr:nvSpPr>
      <xdr:spPr bwMode="auto">
        <a:xfrm>
          <a:off x="8191500" y="24529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347</xdr:row>
      <xdr:rowOff>0</xdr:rowOff>
    </xdr:from>
    <xdr:to>
      <xdr:col>11</xdr:col>
      <xdr:colOff>15240</xdr:colOff>
      <xdr:row>347</xdr:row>
      <xdr:rowOff>7620</xdr:rowOff>
    </xdr:to>
    <xdr:sp macro="" textlink="">
      <xdr:nvSpPr>
        <xdr:cNvPr id="4039" name="Rectangle 181"/>
        <xdr:cNvSpPr>
          <a:spLocks noChangeArrowheads="1"/>
        </xdr:cNvSpPr>
      </xdr:nvSpPr>
      <xdr:spPr bwMode="auto">
        <a:xfrm>
          <a:off x="8191500" y="24666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348</xdr:row>
      <xdr:rowOff>0</xdr:rowOff>
    </xdr:from>
    <xdr:to>
      <xdr:col>11</xdr:col>
      <xdr:colOff>15240</xdr:colOff>
      <xdr:row>348</xdr:row>
      <xdr:rowOff>7620</xdr:rowOff>
    </xdr:to>
    <xdr:sp macro="" textlink="">
      <xdr:nvSpPr>
        <xdr:cNvPr id="4040" name="Rectangle 182"/>
        <xdr:cNvSpPr>
          <a:spLocks noChangeArrowheads="1"/>
        </xdr:cNvSpPr>
      </xdr:nvSpPr>
      <xdr:spPr bwMode="auto">
        <a:xfrm>
          <a:off x="8191500" y="24788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349</xdr:row>
      <xdr:rowOff>0</xdr:rowOff>
    </xdr:from>
    <xdr:to>
      <xdr:col>11</xdr:col>
      <xdr:colOff>15240</xdr:colOff>
      <xdr:row>349</xdr:row>
      <xdr:rowOff>7620</xdr:rowOff>
    </xdr:to>
    <xdr:sp macro="" textlink="">
      <xdr:nvSpPr>
        <xdr:cNvPr id="4041" name="Rectangle 183"/>
        <xdr:cNvSpPr>
          <a:spLocks noChangeArrowheads="1"/>
        </xdr:cNvSpPr>
      </xdr:nvSpPr>
      <xdr:spPr bwMode="auto">
        <a:xfrm>
          <a:off x="8191500" y="24910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350</xdr:row>
      <xdr:rowOff>0</xdr:rowOff>
    </xdr:from>
    <xdr:to>
      <xdr:col>11</xdr:col>
      <xdr:colOff>15240</xdr:colOff>
      <xdr:row>350</xdr:row>
      <xdr:rowOff>7620</xdr:rowOff>
    </xdr:to>
    <xdr:sp macro="" textlink="">
      <xdr:nvSpPr>
        <xdr:cNvPr id="4042" name="Rectangle 184"/>
        <xdr:cNvSpPr>
          <a:spLocks noChangeArrowheads="1"/>
        </xdr:cNvSpPr>
      </xdr:nvSpPr>
      <xdr:spPr bwMode="auto">
        <a:xfrm>
          <a:off x="8191500" y="25032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351</xdr:row>
      <xdr:rowOff>0</xdr:rowOff>
    </xdr:from>
    <xdr:to>
      <xdr:col>11</xdr:col>
      <xdr:colOff>15240</xdr:colOff>
      <xdr:row>351</xdr:row>
      <xdr:rowOff>7620</xdr:rowOff>
    </xdr:to>
    <xdr:sp macro="" textlink="">
      <xdr:nvSpPr>
        <xdr:cNvPr id="4043" name="Rectangle 185"/>
        <xdr:cNvSpPr>
          <a:spLocks noChangeArrowheads="1"/>
        </xdr:cNvSpPr>
      </xdr:nvSpPr>
      <xdr:spPr bwMode="auto">
        <a:xfrm>
          <a:off x="8191500" y="25154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352</xdr:row>
      <xdr:rowOff>0</xdr:rowOff>
    </xdr:from>
    <xdr:to>
      <xdr:col>11</xdr:col>
      <xdr:colOff>15240</xdr:colOff>
      <xdr:row>352</xdr:row>
      <xdr:rowOff>7620</xdr:rowOff>
    </xdr:to>
    <xdr:sp macro="" textlink="">
      <xdr:nvSpPr>
        <xdr:cNvPr id="4044" name="Rectangle 186"/>
        <xdr:cNvSpPr>
          <a:spLocks noChangeArrowheads="1"/>
        </xdr:cNvSpPr>
      </xdr:nvSpPr>
      <xdr:spPr bwMode="auto">
        <a:xfrm>
          <a:off x="8191500" y="25276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353</xdr:row>
      <xdr:rowOff>0</xdr:rowOff>
    </xdr:from>
    <xdr:to>
      <xdr:col>11</xdr:col>
      <xdr:colOff>15240</xdr:colOff>
      <xdr:row>353</xdr:row>
      <xdr:rowOff>7620</xdr:rowOff>
    </xdr:to>
    <xdr:sp macro="" textlink="">
      <xdr:nvSpPr>
        <xdr:cNvPr id="4045" name="Rectangle 187"/>
        <xdr:cNvSpPr>
          <a:spLocks noChangeArrowheads="1"/>
        </xdr:cNvSpPr>
      </xdr:nvSpPr>
      <xdr:spPr bwMode="auto">
        <a:xfrm>
          <a:off x="8191500" y="25398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354</xdr:row>
      <xdr:rowOff>0</xdr:rowOff>
    </xdr:from>
    <xdr:to>
      <xdr:col>11</xdr:col>
      <xdr:colOff>15240</xdr:colOff>
      <xdr:row>354</xdr:row>
      <xdr:rowOff>7620</xdr:rowOff>
    </xdr:to>
    <xdr:sp macro="" textlink="">
      <xdr:nvSpPr>
        <xdr:cNvPr id="4046" name="Rectangle 188"/>
        <xdr:cNvSpPr>
          <a:spLocks noChangeArrowheads="1"/>
        </xdr:cNvSpPr>
      </xdr:nvSpPr>
      <xdr:spPr bwMode="auto">
        <a:xfrm>
          <a:off x="8191500" y="25520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355</xdr:row>
      <xdr:rowOff>0</xdr:rowOff>
    </xdr:from>
    <xdr:to>
      <xdr:col>11</xdr:col>
      <xdr:colOff>15240</xdr:colOff>
      <xdr:row>355</xdr:row>
      <xdr:rowOff>7620</xdr:rowOff>
    </xdr:to>
    <xdr:sp macro="" textlink="">
      <xdr:nvSpPr>
        <xdr:cNvPr id="4047" name="Rectangle 189"/>
        <xdr:cNvSpPr>
          <a:spLocks noChangeArrowheads="1"/>
        </xdr:cNvSpPr>
      </xdr:nvSpPr>
      <xdr:spPr bwMode="auto">
        <a:xfrm>
          <a:off x="8191500" y="25642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356</xdr:row>
      <xdr:rowOff>0</xdr:rowOff>
    </xdr:from>
    <xdr:to>
      <xdr:col>11</xdr:col>
      <xdr:colOff>15240</xdr:colOff>
      <xdr:row>356</xdr:row>
      <xdr:rowOff>7620</xdr:rowOff>
    </xdr:to>
    <xdr:sp macro="" textlink="">
      <xdr:nvSpPr>
        <xdr:cNvPr id="4048" name="Rectangle 190"/>
        <xdr:cNvSpPr>
          <a:spLocks noChangeArrowheads="1"/>
        </xdr:cNvSpPr>
      </xdr:nvSpPr>
      <xdr:spPr bwMode="auto">
        <a:xfrm>
          <a:off x="8191500" y="25763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357</xdr:row>
      <xdr:rowOff>0</xdr:rowOff>
    </xdr:from>
    <xdr:to>
      <xdr:col>11</xdr:col>
      <xdr:colOff>15240</xdr:colOff>
      <xdr:row>357</xdr:row>
      <xdr:rowOff>7620</xdr:rowOff>
    </xdr:to>
    <xdr:sp macro="" textlink="">
      <xdr:nvSpPr>
        <xdr:cNvPr id="4049" name="Rectangle 191"/>
        <xdr:cNvSpPr>
          <a:spLocks noChangeArrowheads="1"/>
        </xdr:cNvSpPr>
      </xdr:nvSpPr>
      <xdr:spPr bwMode="auto">
        <a:xfrm>
          <a:off x="8191500" y="25885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358</xdr:row>
      <xdr:rowOff>0</xdr:rowOff>
    </xdr:from>
    <xdr:to>
      <xdr:col>11</xdr:col>
      <xdr:colOff>15240</xdr:colOff>
      <xdr:row>358</xdr:row>
      <xdr:rowOff>7620</xdr:rowOff>
    </xdr:to>
    <xdr:sp macro="" textlink="">
      <xdr:nvSpPr>
        <xdr:cNvPr id="4050" name="Rectangle 192"/>
        <xdr:cNvSpPr>
          <a:spLocks noChangeArrowheads="1"/>
        </xdr:cNvSpPr>
      </xdr:nvSpPr>
      <xdr:spPr bwMode="auto">
        <a:xfrm>
          <a:off x="8191500" y="26007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359</xdr:row>
      <xdr:rowOff>0</xdr:rowOff>
    </xdr:from>
    <xdr:to>
      <xdr:col>11</xdr:col>
      <xdr:colOff>15240</xdr:colOff>
      <xdr:row>359</xdr:row>
      <xdr:rowOff>7620</xdr:rowOff>
    </xdr:to>
    <xdr:sp macro="" textlink="">
      <xdr:nvSpPr>
        <xdr:cNvPr id="4051" name="Rectangle 193"/>
        <xdr:cNvSpPr>
          <a:spLocks noChangeArrowheads="1"/>
        </xdr:cNvSpPr>
      </xdr:nvSpPr>
      <xdr:spPr bwMode="auto">
        <a:xfrm>
          <a:off x="8191500" y="26129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360</xdr:row>
      <xdr:rowOff>0</xdr:rowOff>
    </xdr:from>
    <xdr:to>
      <xdr:col>11</xdr:col>
      <xdr:colOff>15240</xdr:colOff>
      <xdr:row>360</xdr:row>
      <xdr:rowOff>7620</xdr:rowOff>
    </xdr:to>
    <xdr:sp macro="" textlink="">
      <xdr:nvSpPr>
        <xdr:cNvPr id="4052" name="Rectangle 194"/>
        <xdr:cNvSpPr>
          <a:spLocks noChangeArrowheads="1"/>
        </xdr:cNvSpPr>
      </xdr:nvSpPr>
      <xdr:spPr bwMode="auto">
        <a:xfrm>
          <a:off x="8191500" y="26251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361</xdr:row>
      <xdr:rowOff>0</xdr:rowOff>
    </xdr:from>
    <xdr:to>
      <xdr:col>11</xdr:col>
      <xdr:colOff>15240</xdr:colOff>
      <xdr:row>361</xdr:row>
      <xdr:rowOff>7620</xdr:rowOff>
    </xdr:to>
    <xdr:sp macro="" textlink="">
      <xdr:nvSpPr>
        <xdr:cNvPr id="4053" name="Rectangle 195"/>
        <xdr:cNvSpPr>
          <a:spLocks noChangeArrowheads="1"/>
        </xdr:cNvSpPr>
      </xdr:nvSpPr>
      <xdr:spPr bwMode="auto">
        <a:xfrm>
          <a:off x="8191500" y="26373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364</xdr:row>
      <xdr:rowOff>0</xdr:rowOff>
    </xdr:from>
    <xdr:to>
      <xdr:col>11</xdr:col>
      <xdr:colOff>15240</xdr:colOff>
      <xdr:row>364</xdr:row>
      <xdr:rowOff>7620</xdr:rowOff>
    </xdr:to>
    <xdr:sp macro="" textlink="">
      <xdr:nvSpPr>
        <xdr:cNvPr id="4054" name="Rectangle 196"/>
        <xdr:cNvSpPr>
          <a:spLocks noChangeArrowheads="1"/>
        </xdr:cNvSpPr>
      </xdr:nvSpPr>
      <xdr:spPr bwMode="auto">
        <a:xfrm>
          <a:off x="8191500" y="26525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365</xdr:row>
      <xdr:rowOff>0</xdr:rowOff>
    </xdr:from>
    <xdr:to>
      <xdr:col>11</xdr:col>
      <xdr:colOff>15240</xdr:colOff>
      <xdr:row>365</xdr:row>
      <xdr:rowOff>7620</xdr:rowOff>
    </xdr:to>
    <xdr:sp macro="" textlink="">
      <xdr:nvSpPr>
        <xdr:cNvPr id="4055" name="Rectangle 197"/>
        <xdr:cNvSpPr>
          <a:spLocks noChangeArrowheads="1"/>
        </xdr:cNvSpPr>
      </xdr:nvSpPr>
      <xdr:spPr bwMode="auto">
        <a:xfrm>
          <a:off x="8191500" y="26647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369</xdr:row>
      <xdr:rowOff>0</xdr:rowOff>
    </xdr:from>
    <xdr:to>
      <xdr:col>11</xdr:col>
      <xdr:colOff>15240</xdr:colOff>
      <xdr:row>369</xdr:row>
      <xdr:rowOff>7620</xdr:rowOff>
    </xdr:to>
    <xdr:sp macro="" textlink="">
      <xdr:nvSpPr>
        <xdr:cNvPr id="4056" name="Rectangle 198"/>
        <xdr:cNvSpPr>
          <a:spLocks noChangeArrowheads="1"/>
        </xdr:cNvSpPr>
      </xdr:nvSpPr>
      <xdr:spPr bwMode="auto">
        <a:xfrm>
          <a:off x="8191500" y="26815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373</xdr:row>
      <xdr:rowOff>0</xdr:rowOff>
    </xdr:from>
    <xdr:to>
      <xdr:col>11</xdr:col>
      <xdr:colOff>15240</xdr:colOff>
      <xdr:row>373</xdr:row>
      <xdr:rowOff>7620</xdr:rowOff>
    </xdr:to>
    <xdr:sp macro="" textlink="">
      <xdr:nvSpPr>
        <xdr:cNvPr id="4057" name="Rectangle 199"/>
        <xdr:cNvSpPr>
          <a:spLocks noChangeArrowheads="1"/>
        </xdr:cNvSpPr>
      </xdr:nvSpPr>
      <xdr:spPr bwMode="auto">
        <a:xfrm>
          <a:off x="8191500" y="26983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376</xdr:row>
      <xdr:rowOff>0</xdr:rowOff>
    </xdr:from>
    <xdr:to>
      <xdr:col>11</xdr:col>
      <xdr:colOff>15240</xdr:colOff>
      <xdr:row>376</xdr:row>
      <xdr:rowOff>7620</xdr:rowOff>
    </xdr:to>
    <xdr:sp macro="" textlink="">
      <xdr:nvSpPr>
        <xdr:cNvPr id="4058" name="Rectangle 200"/>
        <xdr:cNvSpPr>
          <a:spLocks noChangeArrowheads="1"/>
        </xdr:cNvSpPr>
      </xdr:nvSpPr>
      <xdr:spPr bwMode="auto">
        <a:xfrm>
          <a:off x="8191500" y="27135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377</xdr:row>
      <xdr:rowOff>0</xdr:rowOff>
    </xdr:from>
    <xdr:to>
      <xdr:col>11</xdr:col>
      <xdr:colOff>15240</xdr:colOff>
      <xdr:row>377</xdr:row>
      <xdr:rowOff>7620</xdr:rowOff>
    </xdr:to>
    <xdr:sp macro="" textlink="">
      <xdr:nvSpPr>
        <xdr:cNvPr id="4059" name="Rectangle 201"/>
        <xdr:cNvSpPr>
          <a:spLocks noChangeArrowheads="1"/>
        </xdr:cNvSpPr>
      </xdr:nvSpPr>
      <xdr:spPr bwMode="auto">
        <a:xfrm>
          <a:off x="8191500" y="27257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378</xdr:row>
      <xdr:rowOff>0</xdr:rowOff>
    </xdr:from>
    <xdr:to>
      <xdr:col>11</xdr:col>
      <xdr:colOff>15240</xdr:colOff>
      <xdr:row>378</xdr:row>
      <xdr:rowOff>7620</xdr:rowOff>
    </xdr:to>
    <xdr:sp macro="" textlink="">
      <xdr:nvSpPr>
        <xdr:cNvPr id="4060" name="Rectangle 202"/>
        <xdr:cNvSpPr>
          <a:spLocks noChangeArrowheads="1"/>
        </xdr:cNvSpPr>
      </xdr:nvSpPr>
      <xdr:spPr bwMode="auto">
        <a:xfrm>
          <a:off x="8191500" y="27379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381</xdr:row>
      <xdr:rowOff>0</xdr:rowOff>
    </xdr:from>
    <xdr:to>
      <xdr:col>11</xdr:col>
      <xdr:colOff>15240</xdr:colOff>
      <xdr:row>381</xdr:row>
      <xdr:rowOff>7620</xdr:rowOff>
    </xdr:to>
    <xdr:sp macro="" textlink="">
      <xdr:nvSpPr>
        <xdr:cNvPr id="4061" name="Rectangle 203"/>
        <xdr:cNvSpPr>
          <a:spLocks noChangeArrowheads="1"/>
        </xdr:cNvSpPr>
      </xdr:nvSpPr>
      <xdr:spPr bwMode="auto">
        <a:xfrm>
          <a:off x="8191500" y="27531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383</xdr:row>
      <xdr:rowOff>0</xdr:rowOff>
    </xdr:from>
    <xdr:to>
      <xdr:col>11</xdr:col>
      <xdr:colOff>15240</xdr:colOff>
      <xdr:row>383</xdr:row>
      <xdr:rowOff>7620</xdr:rowOff>
    </xdr:to>
    <xdr:sp macro="" textlink="">
      <xdr:nvSpPr>
        <xdr:cNvPr id="4062" name="Rectangle 204"/>
        <xdr:cNvSpPr>
          <a:spLocks noChangeArrowheads="1"/>
        </xdr:cNvSpPr>
      </xdr:nvSpPr>
      <xdr:spPr bwMode="auto">
        <a:xfrm>
          <a:off x="8191500" y="27668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384</xdr:row>
      <xdr:rowOff>0</xdr:rowOff>
    </xdr:from>
    <xdr:to>
      <xdr:col>11</xdr:col>
      <xdr:colOff>15240</xdr:colOff>
      <xdr:row>384</xdr:row>
      <xdr:rowOff>7620</xdr:rowOff>
    </xdr:to>
    <xdr:sp macro="" textlink="">
      <xdr:nvSpPr>
        <xdr:cNvPr id="4063" name="Rectangle 205"/>
        <xdr:cNvSpPr>
          <a:spLocks noChangeArrowheads="1"/>
        </xdr:cNvSpPr>
      </xdr:nvSpPr>
      <xdr:spPr bwMode="auto">
        <a:xfrm>
          <a:off x="8191500" y="2779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385</xdr:row>
      <xdr:rowOff>0</xdr:rowOff>
    </xdr:from>
    <xdr:to>
      <xdr:col>11</xdr:col>
      <xdr:colOff>15240</xdr:colOff>
      <xdr:row>385</xdr:row>
      <xdr:rowOff>7620</xdr:rowOff>
    </xdr:to>
    <xdr:sp macro="" textlink="">
      <xdr:nvSpPr>
        <xdr:cNvPr id="4064" name="Rectangle 206"/>
        <xdr:cNvSpPr>
          <a:spLocks noChangeArrowheads="1"/>
        </xdr:cNvSpPr>
      </xdr:nvSpPr>
      <xdr:spPr bwMode="auto">
        <a:xfrm>
          <a:off x="8191500" y="27912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386</xdr:row>
      <xdr:rowOff>0</xdr:rowOff>
    </xdr:from>
    <xdr:to>
      <xdr:col>11</xdr:col>
      <xdr:colOff>15240</xdr:colOff>
      <xdr:row>386</xdr:row>
      <xdr:rowOff>7620</xdr:rowOff>
    </xdr:to>
    <xdr:sp macro="" textlink="">
      <xdr:nvSpPr>
        <xdr:cNvPr id="4065" name="Rectangle 207"/>
        <xdr:cNvSpPr>
          <a:spLocks noChangeArrowheads="1"/>
        </xdr:cNvSpPr>
      </xdr:nvSpPr>
      <xdr:spPr bwMode="auto">
        <a:xfrm>
          <a:off x="8191500" y="28034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387</xdr:row>
      <xdr:rowOff>0</xdr:rowOff>
    </xdr:from>
    <xdr:to>
      <xdr:col>11</xdr:col>
      <xdr:colOff>15240</xdr:colOff>
      <xdr:row>387</xdr:row>
      <xdr:rowOff>7620</xdr:rowOff>
    </xdr:to>
    <xdr:sp macro="" textlink="">
      <xdr:nvSpPr>
        <xdr:cNvPr id="4066" name="Rectangle 208"/>
        <xdr:cNvSpPr>
          <a:spLocks noChangeArrowheads="1"/>
        </xdr:cNvSpPr>
      </xdr:nvSpPr>
      <xdr:spPr bwMode="auto">
        <a:xfrm>
          <a:off x="8191500" y="28156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388</xdr:row>
      <xdr:rowOff>0</xdr:rowOff>
    </xdr:from>
    <xdr:to>
      <xdr:col>11</xdr:col>
      <xdr:colOff>15240</xdr:colOff>
      <xdr:row>388</xdr:row>
      <xdr:rowOff>7620</xdr:rowOff>
    </xdr:to>
    <xdr:sp macro="" textlink="">
      <xdr:nvSpPr>
        <xdr:cNvPr id="4067" name="Rectangle 209"/>
        <xdr:cNvSpPr>
          <a:spLocks noChangeArrowheads="1"/>
        </xdr:cNvSpPr>
      </xdr:nvSpPr>
      <xdr:spPr bwMode="auto">
        <a:xfrm>
          <a:off x="8191500" y="28278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390</xdr:row>
      <xdr:rowOff>0</xdr:rowOff>
    </xdr:from>
    <xdr:to>
      <xdr:col>11</xdr:col>
      <xdr:colOff>15240</xdr:colOff>
      <xdr:row>390</xdr:row>
      <xdr:rowOff>7620</xdr:rowOff>
    </xdr:to>
    <xdr:sp macro="" textlink="">
      <xdr:nvSpPr>
        <xdr:cNvPr id="4068" name="Rectangle 210"/>
        <xdr:cNvSpPr>
          <a:spLocks noChangeArrowheads="1"/>
        </xdr:cNvSpPr>
      </xdr:nvSpPr>
      <xdr:spPr bwMode="auto">
        <a:xfrm>
          <a:off x="8191500" y="28415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391</xdr:row>
      <xdr:rowOff>0</xdr:rowOff>
    </xdr:from>
    <xdr:to>
      <xdr:col>11</xdr:col>
      <xdr:colOff>15240</xdr:colOff>
      <xdr:row>391</xdr:row>
      <xdr:rowOff>7620</xdr:rowOff>
    </xdr:to>
    <xdr:sp macro="" textlink="">
      <xdr:nvSpPr>
        <xdr:cNvPr id="4069" name="Rectangle 211"/>
        <xdr:cNvSpPr>
          <a:spLocks noChangeArrowheads="1"/>
        </xdr:cNvSpPr>
      </xdr:nvSpPr>
      <xdr:spPr bwMode="auto">
        <a:xfrm>
          <a:off x="8191500" y="28537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393</xdr:row>
      <xdr:rowOff>0</xdr:rowOff>
    </xdr:from>
    <xdr:to>
      <xdr:col>11</xdr:col>
      <xdr:colOff>15240</xdr:colOff>
      <xdr:row>393</xdr:row>
      <xdr:rowOff>7620</xdr:rowOff>
    </xdr:to>
    <xdr:sp macro="" textlink="">
      <xdr:nvSpPr>
        <xdr:cNvPr id="4070" name="Rectangle 212"/>
        <xdr:cNvSpPr>
          <a:spLocks noChangeArrowheads="1"/>
        </xdr:cNvSpPr>
      </xdr:nvSpPr>
      <xdr:spPr bwMode="auto">
        <a:xfrm>
          <a:off x="8191500" y="28674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394</xdr:row>
      <xdr:rowOff>0</xdr:rowOff>
    </xdr:from>
    <xdr:to>
      <xdr:col>11</xdr:col>
      <xdr:colOff>15240</xdr:colOff>
      <xdr:row>394</xdr:row>
      <xdr:rowOff>7620</xdr:rowOff>
    </xdr:to>
    <xdr:sp macro="" textlink="">
      <xdr:nvSpPr>
        <xdr:cNvPr id="4071" name="Rectangle 213"/>
        <xdr:cNvSpPr>
          <a:spLocks noChangeArrowheads="1"/>
        </xdr:cNvSpPr>
      </xdr:nvSpPr>
      <xdr:spPr bwMode="auto">
        <a:xfrm>
          <a:off x="8191500" y="28796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397</xdr:row>
      <xdr:rowOff>0</xdr:rowOff>
    </xdr:from>
    <xdr:to>
      <xdr:col>11</xdr:col>
      <xdr:colOff>15240</xdr:colOff>
      <xdr:row>397</xdr:row>
      <xdr:rowOff>7620</xdr:rowOff>
    </xdr:to>
    <xdr:sp macro="" textlink="">
      <xdr:nvSpPr>
        <xdr:cNvPr id="4072" name="Rectangle 214"/>
        <xdr:cNvSpPr>
          <a:spLocks noChangeArrowheads="1"/>
        </xdr:cNvSpPr>
      </xdr:nvSpPr>
      <xdr:spPr bwMode="auto">
        <a:xfrm>
          <a:off x="8191500" y="28949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398</xdr:row>
      <xdr:rowOff>0</xdr:rowOff>
    </xdr:from>
    <xdr:to>
      <xdr:col>11</xdr:col>
      <xdr:colOff>15240</xdr:colOff>
      <xdr:row>398</xdr:row>
      <xdr:rowOff>7620</xdr:rowOff>
    </xdr:to>
    <xdr:sp macro="" textlink="">
      <xdr:nvSpPr>
        <xdr:cNvPr id="4073" name="Rectangle 215"/>
        <xdr:cNvSpPr>
          <a:spLocks noChangeArrowheads="1"/>
        </xdr:cNvSpPr>
      </xdr:nvSpPr>
      <xdr:spPr bwMode="auto">
        <a:xfrm>
          <a:off x="8191500" y="29071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399</xdr:row>
      <xdr:rowOff>0</xdr:rowOff>
    </xdr:from>
    <xdr:to>
      <xdr:col>11</xdr:col>
      <xdr:colOff>15240</xdr:colOff>
      <xdr:row>399</xdr:row>
      <xdr:rowOff>7620</xdr:rowOff>
    </xdr:to>
    <xdr:sp macro="" textlink="">
      <xdr:nvSpPr>
        <xdr:cNvPr id="4074" name="Rectangle 216"/>
        <xdr:cNvSpPr>
          <a:spLocks noChangeArrowheads="1"/>
        </xdr:cNvSpPr>
      </xdr:nvSpPr>
      <xdr:spPr bwMode="auto">
        <a:xfrm>
          <a:off x="8191500" y="29192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400</xdr:row>
      <xdr:rowOff>0</xdr:rowOff>
    </xdr:from>
    <xdr:to>
      <xdr:col>11</xdr:col>
      <xdr:colOff>15240</xdr:colOff>
      <xdr:row>400</xdr:row>
      <xdr:rowOff>7620</xdr:rowOff>
    </xdr:to>
    <xdr:sp macro="" textlink="">
      <xdr:nvSpPr>
        <xdr:cNvPr id="4075" name="Rectangle 217"/>
        <xdr:cNvSpPr>
          <a:spLocks noChangeArrowheads="1"/>
        </xdr:cNvSpPr>
      </xdr:nvSpPr>
      <xdr:spPr bwMode="auto">
        <a:xfrm>
          <a:off x="8191500" y="29314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402</xdr:row>
      <xdr:rowOff>0</xdr:rowOff>
    </xdr:from>
    <xdr:to>
      <xdr:col>11</xdr:col>
      <xdr:colOff>15240</xdr:colOff>
      <xdr:row>402</xdr:row>
      <xdr:rowOff>7620</xdr:rowOff>
    </xdr:to>
    <xdr:sp macro="" textlink="">
      <xdr:nvSpPr>
        <xdr:cNvPr id="4076" name="Rectangle 218"/>
        <xdr:cNvSpPr>
          <a:spLocks noChangeArrowheads="1"/>
        </xdr:cNvSpPr>
      </xdr:nvSpPr>
      <xdr:spPr bwMode="auto">
        <a:xfrm>
          <a:off x="8191500" y="29452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403</xdr:row>
      <xdr:rowOff>0</xdr:rowOff>
    </xdr:from>
    <xdr:to>
      <xdr:col>11</xdr:col>
      <xdr:colOff>15240</xdr:colOff>
      <xdr:row>403</xdr:row>
      <xdr:rowOff>7620</xdr:rowOff>
    </xdr:to>
    <xdr:sp macro="" textlink="">
      <xdr:nvSpPr>
        <xdr:cNvPr id="4077" name="Rectangle 219"/>
        <xdr:cNvSpPr>
          <a:spLocks noChangeArrowheads="1"/>
        </xdr:cNvSpPr>
      </xdr:nvSpPr>
      <xdr:spPr bwMode="auto">
        <a:xfrm>
          <a:off x="8191500" y="29573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404</xdr:row>
      <xdr:rowOff>0</xdr:rowOff>
    </xdr:from>
    <xdr:to>
      <xdr:col>11</xdr:col>
      <xdr:colOff>15240</xdr:colOff>
      <xdr:row>404</xdr:row>
      <xdr:rowOff>7620</xdr:rowOff>
    </xdr:to>
    <xdr:sp macro="" textlink="">
      <xdr:nvSpPr>
        <xdr:cNvPr id="4078" name="Rectangle 220"/>
        <xdr:cNvSpPr>
          <a:spLocks noChangeArrowheads="1"/>
        </xdr:cNvSpPr>
      </xdr:nvSpPr>
      <xdr:spPr bwMode="auto">
        <a:xfrm>
          <a:off x="8191500" y="29695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405</xdr:row>
      <xdr:rowOff>0</xdr:rowOff>
    </xdr:from>
    <xdr:to>
      <xdr:col>11</xdr:col>
      <xdr:colOff>15240</xdr:colOff>
      <xdr:row>405</xdr:row>
      <xdr:rowOff>7620</xdr:rowOff>
    </xdr:to>
    <xdr:sp macro="" textlink="">
      <xdr:nvSpPr>
        <xdr:cNvPr id="4079" name="Rectangle 221"/>
        <xdr:cNvSpPr>
          <a:spLocks noChangeArrowheads="1"/>
        </xdr:cNvSpPr>
      </xdr:nvSpPr>
      <xdr:spPr bwMode="auto">
        <a:xfrm>
          <a:off x="8191500" y="29817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406</xdr:row>
      <xdr:rowOff>0</xdr:rowOff>
    </xdr:from>
    <xdr:to>
      <xdr:col>11</xdr:col>
      <xdr:colOff>15240</xdr:colOff>
      <xdr:row>406</xdr:row>
      <xdr:rowOff>7620</xdr:rowOff>
    </xdr:to>
    <xdr:sp macro="" textlink="">
      <xdr:nvSpPr>
        <xdr:cNvPr id="4080" name="Rectangle 222"/>
        <xdr:cNvSpPr>
          <a:spLocks noChangeArrowheads="1"/>
        </xdr:cNvSpPr>
      </xdr:nvSpPr>
      <xdr:spPr bwMode="auto">
        <a:xfrm>
          <a:off x="8191500" y="29939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407</xdr:row>
      <xdr:rowOff>0</xdr:rowOff>
    </xdr:from>
    <xdr:to>
      <xdr:col>11</xdr:col>
      <xdr:colOff>15240</xdr:colOff>
      <xdr:row>407</xdr:row>
      <xdr:rowOff>7620</xdr:rowOff>
    </xdr:to>
    <xdr:sp macro="" textlink="">
      <xdr:nvSpPr>
        <xdr:cNvPr id="4081" name="Rectangle 223"/>
        <xdr:cNvSpPr>
          <a:spLocks noChangeArrowheads="1"/>
        </xdr:cNvSpPr>
      </xdr:nvSpPr>
      <xdr:spPr bwMode="auto">
        <a:xfrm>
          <a:off x="8191500" y="30061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409</xdr:row>
      <xdr:rowOff>0</xdr:rowOff>
    </xdr:from>
    <xdr:to>
      <xdr:col>11</xdr:col>
      <xdr:colOff>15240</xdr:colOff>
      <xdr:row>409</xdr:row>
      <xdr:rowOff>7620</xdr:rowOff>
    </xdr:to>
    <xdr:sp macro="" textlink="">
      <xdr:nvSpPr>
        <xdr:cNvPr id="4082" name="Rectangle 224"/>
        <xdr:cNvSpPr>
          <a:spLocks noChangeArrowheads="1"/>
        </xdr:cNvSpPr>
      </xdr:nvSpPr>
      <xdr:spPr bwMode="auto">
        <a:xfrm>
          <a:off x="8191500" y="30198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415</xdr:row>
      <xdr:rowOff>0</xdr:rowOff>
    </xdr:from>
    <xdr:to>
      <xdr:col>11</xdr:col>
      <xdr:colOff>15240</xdr:colOff>
      <xdr:row>415</xdr:row>
      <xdr:rowOff>7620</xdr:rowOff>
    </xdr:to>
    <xdr:sp macro="" textlink="">
      <xdr:nvSpPr>
        <xdr:cNvPr id="4083" name="Rectangle 225"/>
        <xdr:cNvSpPr>
          <a:spLocks noChangeArrowheads="1"/>
        </xdr:cNvSpPr>
      </xdr:nvSpPr>
      <xdr:spPr bwMode="auto">
        <a:xfrm>
          <a:off x="8191500" y="30401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417</xdr:row>
      <xdr:rowOff>0</xdr:rowOff>
    </xdr:from>
    <xdr:to>
      <xdr:col>11</xdr:col>
      <xdr:colOff>15240</xdr:colOff>
      <xdr:row>417</xdr:row>
      <xdr:rowOff>7620</xdr:rowOff>
    </xdr:to>
    <xdr:sp macro="" textlink="">
      <xdr:nvSpPr>
        <xdr:cNvPr id="4084" name="Rectangle 226"/>
        <xdr:cNvSpPr>
          <a:spLocks noChangeArrowheads="1"/>
        </xdr:cNvSpPr>
      </xdr:nvSpPr>
      <xdr:spPr bwMode="auto">
        <a:xfrm>
          <a:off x="8191500" y="30538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419</xdr:row>
      <xdr:rowOff>0</xdr:rowOff>
    </xdr:from>
    <xdr:to>
      <xdr:col>11</xdr:col>
      <xdr:colOff>15240</xdr:colOff>
      <xdr:row>419</xdr:row>
      <xdr:rowOff>7620</xdr:rowOff>
    </xdr:to>
    <xdr:sp macro="" textlink="">
      <xdr:nvSpPr>
        <xdr:cNvPr id="4085" name="Rectangle 227"/>
        <xdr:cNvSpPr>
          <a:spLocks noChangeArrowheads="1"/>
        </xdr:cNvSpPr>
      </xdr:nvSpPr>
      <xdr:spPr bwMode="auto">
        <a:xfrm>
          <a:off x="8191500" y="30675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421</xdr:row>
      <xdr:rowOff>0</xdr:rowOff>
    </xdr:from>
    <xdr:to>
      <xdr:col>11</xdr:col>
      <xdr:colOff>15240</xdr:colOff>
      <xdr:row>421</xdr:row>
      <xdr:rowOff>7620</xdr:rowOff>
    </xdr:to>
    <xdr:sp macro="" textlink="">
      <xdr:nvSpPr>
        <xdr:cNvPr id="4086" name="Rectangle 228"/>
        <xdr:cNvSpPr>
          <a:spLocks noChangeArrowheads="1"/>
        </xdr:cNvSpPr>
      </xdr:nvSpPr>
      <xdr:spPr bwMode="auto">
        <a:xfrm>
          <a:off x="8191500" y="30812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424</xdr:row>
      <xdr:rowOff>0</xdr:rowOff>
    </xdr:from>
    <xdr:to>
      <xdr:col>11</xdr:col>
      <xdr:colOff>15240</xdr:colOff>
      <xdr:row>424</xdr:row>
      <xdr:rowOff>7620</xdr:rowOff>
    </xdr:to>
    <xdr:sp macro="" textlink="">
      <xdr:nvSpPr>
        <xdr:cNvPr id="4087" name="Rectangle 229"/>
        <xdr:cNvSpPr>
          <a:spLocks noChangeArrowheads="1"/>
        </xdr:cNvSpPr>
      </xdr:nvSpPr>
      <xdr:spPr bwMode="auto">
        <a:xfrm>
          <a:off x="8191500" y="30965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425</xdr:row>
      <xdr:rowOff>7620</xdr:rowOff>
    </xdr:from>
    <xdr:to>
      <xdr:col>11</xdr:col>
      <xdr:colOff>15240</xdr:colOff>
      <xdr:row>425</xdr:row>
      <xdr:rowOff>15240</xdr:rowOff>
    </xdr:to>
    <xdr:sp macro="" textlink="">
      <xdr:nvSpPr>
        <xdr:cNvPr id="4088" name="Rectangle 230"/>
        <xdr:cNvSpPr>
          <a:spLocks noChangeArrowheads="1"/>
        </xdr:cNvSpPr>
      </xdr:nvSpPr>
      <xdr:spPr bwMode="auto">
        <a:xfrm>
          <a:off x="8191500" y="31088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426</xdr:row>
      <xdr:rowOff>0</xdr:rowOff>
    </xdr:from>
    <xdr:to>
      <xdr:col>11</xdr:col>
      <xdr:colOff>15240</xdr:colOff>
      <xdr:row>426</xdr:row>
      <xdr:rowOff>7620</xdr:rowOff>
    </xdr:to>
    <xdr:sp macro="" textlink="">
      <xdr:nvSpPr>
        <xdr:cNvPr id="4089" name="Rectangle 231"/>
        <xdr:cNvSpPr>
          <a:spLocks noChangeArrowheads="1"/>
        </xdr:cNvSpPr>
      </xdr:nvSpPr>
      <xdr:spPr bwMode="auto">
        <a:xfrm>
          <a:off x="8191500" y="31209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428</xdr:row>
      <xdr:rowOff>0</xdr:rowOff>
    </xdr:from>
    <xdr:to>
      <xdr:col>11</xdr:col>
      <xdr:colOff>15240</xdr:colOff>
      <xdr:row>428</xdr:row>
      <xdr:rowOff>7620</xdr:rowOff>
    </xdr:to>
    <xdr:sp macro="" textlink="">
      <xdr:nvSpPr>
        <xdr:cNvPr id="4090" name="Rectangle 232"/>
        <xdr:cNvSpPr>
          <a:spLocks noChangeArrowheads="1"/>
        </xdr:cNvSpPr>
      </xdr:nvSpPr>
      <xdr:spPr bwMode="auto">
        <a:xfrm>
          <a:off x="8191500" y="31346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429</xdr:row>
      <xdr:rowOff>0</xdr:rowOff>
    </xdr:from>
    <xdr:to>
      <xdr:col>11</xdr:col>
      <xdr:colOff>15240</xdr:colOff>
      <xdr:row>429</xdr:row>
      <xdr:rowOff>7620</xdr:rowOff>
    </xdr:to>
    <xdr:sp macro="" textlink="">
      <xdr:nvSpPr>
        <xdr:cNvPr id="4091" name="Rectangle 233"/>
        <xdr:cNvSpPr>
          <a:spLocks noChangeArrowheads="1"/>
        </xdr:cNvSpPr>
      </xdr:nvSpPr>
      <xdr:spPr bwMode="auto">
        <a:xfrm>
          <a:off x="8191500" y="31468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431</xdr:row>
      <xdr:rowOff>0</xdr:rowOff>
    </xdr:from>
    <xdr:to>
      <xdr:col>11</xdr:col>
      <xdr:colOff>15240</xdr:colOff>
      <xdr:row>431</xdr:row>
      <xdr:rowOff>7620</xdr:rowOff>
    </xdr:to>
    <xdr:sp macro="" textlink="">
      <xdr:nvSpPr>
        <xdr:cNvPr id="4092" name="Rectangle 234"/>
        <xdr:cNvSpPr>
          <a:spLocks noChangeArrowheads="1"/>
        </xdr:cNvSpPr>
      </xdr:nvSpPr>
      <xdr:spPr bwMode="auto">
        <a:xfrm>
          <a:off x="8191500" y="31605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432</xdr:row>
      <xdr:rowOff>0</xdr:rowOff>
    </xdr:from>
    <xdr:to>
      <xdr:col>11</xdr:col>
      <xdr:colOff>15240</xdr:colOff>
      <xdr:row>432</xdr:row>
      <xdr:rowOff>7620</xdr:rowOff>
    </xdr:to>
    <xdr:sp macro="" textlink="">
      <xdr:nvSpPr>
        <xdr:cNvPr id="4093" name="Rectangle 235"/>
        <xdr:cNvSpPr>
          <a:spLocks noChangeArrowheads="1"/>
        </xdr:cNvSpPr>
      </xdr:nvSpPr>
      <xdr:spPr bwMode="auto">
        <a:xfrm>
          <a:off x="8191500" y="31727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433</xdr:row>
      <xdr:rowOff>0</xdr:rowOff>
    </xdr:from>
    <xdr:to>
      <xdr:col>11</xdr:col>
      <xdr:colOff>15240</xdr:colOff>
      <xdr:row>433</xdr:row>
      <xdr:rowOff>7620</xdr:rowOff>
    </xdr:to>
    <xdr:sp macro="" textlink="">
      <xdr:nvSpPr>
        <xdr:cNvPr id="4094" name="Rectangle 236"/>
        <xdr:cNvSpPr>
          <a:spLocks noChangeArrowheads="1"/>
        </xdr:cNvSpPr>
      </xdr:nvSpPr>
      <xdr:spPr bwMode="auto">
        <a:xfrm>
          <a:off x="8191500" y="31849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434</xdr:row>
      <xdr:rowOff>0</xdr:rowOff>
    </xdr:from>
    <xdr:to>
      <xdr:col>11</xdr:col>
      <xdr:colOff>15240</xdr:colOff>
      <xdr:row>434</xdr:row>
      <xdr:rowOff>7620</xdr:rowOff>
    </xdr:to>
    <xdr:sp macro="" textlink="">
      <xdr:nvSpPr>
        <xdr:cNvPr id="4095" name="Rectangle 237"/>
        <xdr:cNvSpPr>
          <a:spLocks noChangeArrowheads="1"/>
        </xdr:cNvSpPr>
      </xdr:nvSpPr>
      <xdr:spPr bwMode="auto">
        <a:xfrm>
          <a:off x="8191500" y="31971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435</xdr:row>
      <xdr:rowOff>7620</xdr:rowOff>
    </xdr:from>
    <xdr:to>
      <xdr:col>11</xdr:col>
      <xdr:colOff>15240</xdr:colOff>
      <xdr:row>435</xdr:row>
      <xdr:rowOff>15240</xdr:rowOff>
    </xdr:to>
    <xdr:sp macro="" textlink="">
      <xdr:nvSpPr>
        <xdr:cNvPr id="5120" name="Rectangle 238"/>
        <xdr:cNvSpPr>
          <a:spLocks noChangeArrowheads="1"/>
        </xdr:cNvSpPr>
      </xdr:nvSpPr>
      <xdr:spPr bwMode="auto">
        <a:xfrm>
          <a:off x="8191500" y="32093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436</xdr:row>
      <xdr:rowOff>0</xdr:rowOff>
    </xdr:from>
    <xdr:to>
      <xdr:col>11</xdr:col>
      <xdr:colOff>15240</xdr:colOff>
      <xdr:row>436</xdr:row>
      <xdr:rowOff>7620</xdr:rowOff>
    </xdr:to>
    <xdr:sp macro="" textlink="">
      <xdr:nvSpPr>
        <xdr:cNvPr id="5121" name="Rectangle 239"/>
        <xdr:cNvSpPr>
          <a:spLocks noChangeArrowheads="1"/>
        </xdr:cNvSpPr>
      </xdr:nvSpPr>
      <xdr:spPr bwMode="auto">
        <a:xfrm>
          <a:off x="8191500" y="32215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438</xdr:row>
      <xdr:rowOff>0</xdr:rowOff>
    </xdr:from>
    <xdr:to>
      <xdr:col>11</xdr:col>
      <xdr:colOff>15240</xdr:colOff>
      <xdr:row>438</xdr:row>
      <xdr:rowOff>7620</xdr:rowOff>
    </xdr:to>
    <xdr:sp macro="" textlink="">
      <xdr:nvSpPr>
        <xdr:cNvPr id="5122" name="Rectangle 240"/>
        <xdr:cNvSpPr>
          <a:spLocks noChangeArrowheads="1"/>
        </xdr:cNvSpPr>
      </xdr:nvSpPr>
      <xdr:spPr bwMode="auto">
        <a:xfrm>
          <a:off x="8191500" y="32352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440</xdr:row>
      <xdr:rowOff>0</xdr:rowOff>
    </xdr:from>
    <xdr:to>
      <xdr:col>11</xdr:col>
      <xdr:colOff>15240</xdr:colOff>
      <xdr:row>440</xdr:row>
      <xdr:rowOff>7620</xdr:rowOff>
    </xdr:to>
    <xdr:sp macro="" textlink="">
      <xdr:nvSpPr>
        <xdr:cNvPr id="5123" name="Rectangle 241"/>
        <xdr:cNvSpPr>
          <a:spLocks noChangeArrowheads="1"/>
        </xdr:cNvSpPr>
      </xdr:nvSpPr>
      <xdr:spPr bwMode="auto">
        <a:xfrm>
          <a:off x="8191500" y="32489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443</xdr:row>
      <xdr:rowOff>0</xdr:rowOff>
    </xdr:from>
    <xdr:to>
      <xdr:col>11</xdr:col>
      <xdr:colOff>15240</xdr:colOff>
      <xdr:row>443</xdr:row>
      <xdr:rowOff>7620</xdr:rowOff>
    </xdr:to>
    <xdr:sp macro="" textlink="">
      <xdr:nvSpPr>
        <xdr:cNvPr id="5124" name="Rectangle 242"/>
        <xdr:cNvSpPr>
          <a:spLocks noChangeArrowheads="1"/>
        </xdr:cNvSpPr>
      </xdr:nvSpPr>
      <xdr:spPr bwMode="auto">
        <a:xfrm>
          <a:off x="8191500" y="32641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444</xdr:row>
      <xdr:rowOff>0</xdr:rowOff>
    </xdr:from>
    <xdr:to>
      <xdr:col>11</xdr:col>
      <xdr:colOff>15240</xdr:colOff>
      <xdr:row>444</xdr:row>
      <xdr:rowOff>7620</xdr:rowOff>
    </xdr:to>
    <xdr:sp macro="" textlink="">
      <xdr:nvSpPr>
        <xdr:cNvPr id="5125" name="Rectangle 243"/>
        <xdr:cNvSpPr>
          <a:spLocks noChangeArrowheads="1"/>
        </xdr:cNvSpPr>
      </xdr:nvSpPr>
      <xdr:spPr bwMode="auto">
        <a:xfrm>
          <a:off x="8191500" y="32763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445</xdr:row>
      <xdr:rowOff>0</xdr:rowOff>
    </xdr:from>
    <xdr:to>
      <xdr:col>11</xdr:col>
      <xdr:colOff>15240</xdr:colOff>
      <xdr:row>445</xdr:row>
      <xdr:rowOff>7620</xdr:rowOff>
    </xdr:to>
    <xdr:sp macro="" textlink="">
      <xdr:nvSpPr>
        <xdr:cNvPr id="5126" name="Rectangle 244"/>
        <xdr:cNvSpPr>
          <a:spLocks noChangeArrowheads="1"/>
        </xdr:cNvSpPr>
      </xdr:nvSpPr>
      <xdr:spPr bwMode="auto">
        <a:xfrm>
          <a:off x="8191500" y="32885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446</xdr:row>
      <xdr:rowOff>0</xdr:rowOff>
    </xdr:from>
    <xdr:to>
      <xdr:col>11</xdr:col>
      <xdr:colOff>15240</xdr:colOff>
      <xdr:row>446</xdr:row>
      <xdr:rowOff>7620</xdr:rowOff>
    </xdr:to>
    <xdr:sp macro="" textlink="">
      <xdr:nvSpPr>
        <xdr:cNvPr id="5127" name="Rectangle 245"/>
        <xdr:cNvSpPr>
          <a:spLocks noChangeArrowheads="1"/>
        </xdr:cNvSpPr>
      </xdr:nvSpPr>
      <xdr:spPr bwMode="auto">
        <a:xfrm>
          <a:off x="8191500" y="33007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448</xdr:row>
      <xdr:rowOff>0</xdr:rowOff>
    </xdr:from>
    <xdr:to>
      <xdr:col>11</xdr:col>
      <xdr:colOff>15240</xdr:colOff>
      <xdr:row>448</xdr:row>
      <xdr:rowOff>7620</xdr:rowOff>
    </xdr:to>
    <xdr:sp macro="" textlink="">
      <xdr:nvSpPr>
        <xdr:cNvPr id="5128" name="Rectangle 246"/>
        <xdr:cNvSpPr>
          <a:spLocks noChangeArrowheads="1"/>
        </xdr:cNvSpPr>
      </xdr:nvSpPr>
      <xdr:spPr bwMode="auto">
        <a:xfrm>
          <a:off x="8191500" y="33144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450</xdr:row>
      <xdr:rowOff>0</xdr:rowOff>
    </xdr:from>
    <xdr:to>
      <xdr:col>11</xdr:col>
      <xdr:colOff>15240</xdr:colOff>
      <xdr:row>450</xdr:row>
      <xdr:rowOff>7620</xdr:rowOff>
    </xdr:to>
    <xdr:sp macro="" textlink="">
      <xdr:nvSpPr>
        <xdr:cNvPr id="5129" name="Rectangle 247"/>
        <xdr:cNvSpPr>
          <a:spLocks noChangeArrowheads="1"/>
        </xdr:cNvSpPr>
      </xdr:nvSpPr>
      <xdr:spPr bwMode="auto">
        <a:xfrm>
          <a:off x="8191500" y="33281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455</xdr:row>
      <xdr:rowOff>0</xdr:rowOff>
    </xdr:from>
    <xdr:to>
      <xdr:col>11</xdr:col>
      <xdr:colOff>15240</xdr:colOff>
      <xdr:row>455</xdr:row>
      <xdr:rowOff>7620</xdr:rowOff>
    </xdr:to>
    <xdr:sp macro="" textlink="">
      <xdr:nvSpPr>
        <xdr:cNvPr id="5130" name="Rectangle 248"/>
        <xdr:cNvSpPr>
          <a:spLocks noChangeArrowheads="1"/>
        </xdr:cNvSpPr>
      </xdr:nvSpPr>
      <xdr:spPr bwMode="auto">
        <a:xfrm>
          <a:off x="8191500" y="334830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456</xdr:row>
      <xdr:rowOff>0</xdr:rowOff>
    </xdr:from>
    <xdr:to>
      <xdr:col>11</xdr:col>
      <xdr:colOff>15240</xdr:colOff>
      <xdr:row>456</xdr:row>
      <xdr:rowOff>7620</xdr:rowOff>
    </xdr:to>
    <xdr:sp macro="" textlink="">
      <xdr:nvSpPr>
        <xdr:cNvPr id="5131" name="Rectangle 249"/>
        <xdr:cNvSpPr>
          <a:spLocks noChangeArrowheads="1"/>
        </xdr:cNvSpPr>
      </xdr:nvSpPr>
      <xdr:spPr bwMode="auto">
        <a:xfrm>
          <a:off x="8191500" y="336049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457</xdr:row>
      <xdr:rowOff>7620</xdr:rowOff>
    </xdr:from>
    <xdr:to>
      <xdr:col>11</xdr:col>
      <xdr:colOff>15240</xdr:colOff>
      <xdr:row>457</xdr:row>
      <xdr:rowOff>15240</xdr:rowOff>
    </xdr:to>
    <xdr:sp macro="" textlink="">
      <xdr:nvSpPr>
        <xdr:cNvPr id="5132" name="Rectangle 250"/>
        <xdr:cNvSpPr>
          <a:spLocks noChangeArrowheads="1"/>
        </xdr:cNvSpPr>
      </xdr:nvSpPr>
      <xdr:spPr bwMode="auto">
        <a:xfrm>
          <a:off x="8191500" y="33727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458</xdr:row>
      <xdr:rowOff>7620</xdr:rowOff>
    </xdr:from>
    <xdr:to>
      <xdr:col>11</xdr:col>
      <xdr:colOff>15240</xdr:colOff>
      <xdr:row>458</xdr:row>
      <xdr:rowOff>15240</xdr:rowOff>
    </xdr:to>
    <xdr:sp macro="" textlink="">
      <xdr:nvSpPr>
        <xdr:cNvPr id="5133" name="Rectangle 251"/>
        <xdr:cNvSpPr>
          <a:spLocks noChangeArrowheads="1"/>
        </xdr:cNvSpPr>
      </xdr:nvSpPr>
      <xdr:spPr bwMode="auto">
        <a:xfrm>
          <a:off x="8191500" y="33849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459</xdr:row>
      <xdr:rowOff>7620</xdr:rowOff>
    </xdr:from>
    <xdr:to>
      <xdr:col>11</xdr:col>
      <xdr:colOff>15240</xdr:colOff>
      <xdr:row>459</xdr:row>
      <xdr:rowOff>15240</xdr:rowOff>
    </xdr:to>
    <xdr:sp macro="" textlink="">
      <xdr:nvSpPr>
        <xdr:cNvPr id="5134" name="Rectangle 252"/>
        <xdr:cNvSpPr>
          <a:spLocks noChangeArrowheads="1"/>
        </xdr:cNvSpPr>
      </xdr:nvSpPr>
      <xdr:spPr bwMode="auto">
        <a:xfrm>
          <a:off x="8191500" y="33971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460</xdr:row>
      <xdr:rowOff>7620</xdr:rowOff>
    </xdr:from>
    <xdr:to>
      <xdr:col>11</xdr:col>
      <xdr:colOff>15240</xdr:colOff>
      <xdr:row>460</xdr:row>
      <xdr:rowOff>15240</xdr:rowOff>
    </xdr:to>
    <xdr:sp macro="" textlink="">
      <xdr:nvSpPr>
        <xdr:cNvPr id="5135" name="Rectangle 253"/>
        <xdr:cNvSpPr>
          <a:spLocks noChangeArrowheads="1"/>
        </xdr:cNvSpPr>
      </xdr:nvSpPr>
      <xdr:spPr bwMode="auto">
        <a:xfrm>
          <a:off x="8191500" y="34093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462</xdr:row>
      <xdr:rowOff>7620</xdr:rowOff>
    </xdr:from>
    <xdr:to>
      <xdr:col>11</xdr:col>
      <xdr:colOff>15240</xdr:colOff>
      <xdr:row>462</xdr:row>
      <xdr:rowOff>15240</xdr:rowOff>
    </xdr:to>
    <xdr:sp macro="" textlink="">
      <xdr:nvSpPr>
        <xdr:cNvPr id="5136" name="Rectangle 254"/>
        <xdr:cNvSpPr>
          <a:spLocks noChangeArrowheads="1"/>
        </xdr:cNvSpPr>
      </xdr:nvSpPr>
      <xdr:spPr bwMode="auto">
        <a:xfrm>
          <a:off x="8191500" y="34244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463</xdr:row>
      <xdr:rowOff>7620</xdr:rowOff>
    </xdr:from>
    <xdr:to>
      <xdr:col>11</xdr:col>
      <xdr:colOff>15240</xdr:colOff>
      <xdr:row>463</xdr:row>
      <xdr:rowOff>15240</xdr:rowOff>
    </xdr:to>
    <xdr:sp macro="" textlink="">
      <xdr:nvSpPr>
        <xdr:cNvPr id="5137" name="Rectangle 255"/>
        <xdr:cNvSpPr>
          <a:spLocks noChangeArrowheads="1"/>
        </xdr:cNvSpPr>
      </xdr:nvSpPr>
      <xdr:spPr bwMode="auto">
        <a:xfrm>
          <a:off x="8191500" y="34366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464</xdr:row>
      <xdr:rowOff>7620</xdr:rowOff>
    </xdr:from>
    <xdr:to>
      <xdr:col>11</xdr:col>
      <xdr:colOff>15240</xdr:colOff>
      <xdr:row>464</xdr:row>
      <xdr:rowOff>15240</xdr:rowOff>
    </xdr:to>
    <xdr:sp macro="" textlink="">
      <xdr:nvSpPr>
        <xdr:cNvPr id="5138" name="Rectangle 256"/>
        <xdr:cNvSpPr>
          <a:spLocks noChangeArrowheads="1"/>
        </xdr:cNvSpPr>
      </xdr:nvSpPr>
      <xdr:spPr bwMode="auto">
        <a:xfrm>
          <a:off x="8191500" y="34488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465</xdr:row>
      <xdr:rowOff>7620</xdr:rowOff>
    </xdr:from>
    <xdr:to>
      <xdr:col>11</xdr:col>
      <xdr:colOff>15240</xdr:colOff>
      <xdr:row>465</xdr:row>
      <xdr:rowOff>15240</xdr:rowOff>
    </xdr:to>
    <xdr:sp macro="" textlink="">
      <xdr:nvSpPr>
        <xdr:cNvPr id="5139" name="Rectangle 257"/>
        <xdr:cNvSpPr>
          <a:spLocks noChangeArrowheads="1"/>
        </xdr:cNvSpPr>
      </xdr:nvSpPr>
      <xdr:spPr bwMode="auto">
        <a:xfrm>
          <a:off x="8191500" y="34610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466</xdr:row>
      <xdr:rowOff>7620</xdr:rowOff>
    </xdr:from>
    <xdr:to>
      <xdr:col>11</xdr:col>
      <xdr:colOff>15240</xdr:colOff>
      <xdr:row>466</xdr:row>
      <xdr:rowOff>15240</xdr:rowOff>
    </xdr:to>
    <xdr:sp macro="" textlink="">
      <xdr:nvSpPr>
        <xdr:cNvPr id="5140" name="Rectangle 258"/>
        <xdr:cNvSpPr>
          <a:spLocks noChangeArrowheads="1"/>
        </xdr:cNvSpPr>
      </xdr:nvSpPr>
      <xdr:spPr bwMode="auto">
        <a:xfrm>
          <a:off x="8191500" y="34731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467</xdr:row>
      <xdr:rowOff>7620</xdr:rowOff>
    </xdr:from>
    <xdr:to>
      <xdr:col>11</xdr:col>
      <xdr:colOff>15240</xdr:colOff>
      <xdr:row>467</xdr:row>
      <xdr:rowOff>15240</xdr:rowOff>
    </xdr:to>
    <xdr:sp macro="" textlink="">
      <xdr:nvSpPr>
        <xdr:cNvPr id="5141" name="Rectangle 259"/>
        <xdr:cNvSpPr>
          <a:spLocks noChangeArrowheads="1"/>
        </xdr:cNvSpPr>
      </xdr:nvSpPr>
      <xdr:spPr bwMode="auto">
        <a:xfrm>
          <a:off x="8191500" y="34853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468</xdr:row>
      <xdr:rowOff>7620</xdr:rowOff>
    </xdr:from>
    <xdr:to>
      <xdr:col>11</xdr:col>
      <xdr:colOff>15240</xdr:colOff>
      <xdr:row>468</xdr:row>
      <xdr:rowOff>15240</xdr:rowOff>
    </xdr:to>
    <xdr:sp macro="" textlink="">
      <xdr:nvSpPr>
        <xdr:cNvPr id="5142" name="Rectangle 260"/>
        <xdr:cNvSpPr>
          <a:spLocks noChangeArrowheads="1"/>
        </xdr:cNvSpPr>
      </xdr:nvSpPr>
      <xdr:spPr bwMode="auto">
        <a:xfrm>
          <a:off x="8191500" y="34975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469</xdr:row>
      <xdr:rowOff>7620</xdr:rowOff>
    </xdr:from>
    <xdr:to>
      <xdr:col>11</xdr:col>
      <xdr:colOff>15240</xdr:colOff>
      <xdr:row>469</xdr:row>
      <xdr:rowOff>15240</xdr:rowOff>
    </xdr:to>
    <xdr:sp macro="" textlink="">
      <xdr:nvSpPr>
        <xdr:cNvPr id="5143" name="Rectangle 261"/>
        <xdr:cNvSpPr>
          <a:spLocks noChangeArrowheads="1"/>
        </xdr:cNvSpPr>
      </xdr:nvSpPr>
      <xdr:spPr bwMode="auto">
        <a:xfrm>
          <a:off x="8191500" y="35097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471</xdr:row>
      <xdr:rowOff>0</xdr:rowOff>
    </xdr:from>
    <xdr:to>
      <xdr:col>11</xdr:col>
      <xdr:colOff>15240</xdr:colOff>
      <xdr:row>471</xdr:row>
      <xdr:rowOff>7620</xdr:rowOff>
    </xdr:to>
    <xdr:sp macro="" textlink="">
      <xdr:nvSpPr>
        <xdr:cNvPr id="5144" name="Rectangle 262"/>
        <xdr:cNvSpPr>
          <a:spLocks noChangeArrowheads="1"/>
        </xdr:cNvSpPr>
      </xdr:nvSpPr>
      <xdr:spPr bwMode="auto">
        <a:xfrm>
          <a:off x="8191500" y="35247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472</xdr:row>
      <xdr:rowOff>0</xdr:rowOff>
    </xdr:from>
    <xdr:to>
      <xdr:col>11</xdr:col>
      <xdr:colOff>15240</xdr:colOff>
      <xdr:row>472</xdr:row>
      <xdr:rowOff>7620</xdr:rowOff>
    </xdr:to>
    <xdr:sp macro="" textlink="">
      <xdr:nvSpPr>
        <xdr:cNvPr id="5145" name="Rectangle 263"/>
        <xdr:cNvSpPr>
          <a:spLocks noChangeArrowheads="1"/>
        </xdr:cNvSpPr>
      </xdr:nvSpPr>
      <xdr:spPr bwMode="auto">
        <a:xfrm>
          <a:off x="8191500" y="35369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473</xdr:row>
      <xdr:rowOff>7620</xdr:rowOff>
    </xdr:from>
    <xdr:to>
      <xdr:col>11</xdr:col>
      <xdr:colOff>15240</xdr:colOff>
      <xdr:row>473</xdr:row>
      <xdr:rowOff>15240</xdr:rowOff>
    </xdr:to>
    <xdr:sp macro="" textlink="">
      <xdr:nvSpPr>
        <xdr:cNvPr id="5146" name="Rectangle 264"/>
        <xdr:cNvSpPr>
          <a:spLocks noChangeArrowheads="1"/>
        </xdr:cNvSpPr>
      </xdr:nvSpPr>
      <xdr:spPr bwMode="auto">
        <a:xfrm>
          <a:off x="8191500" y="35492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474</xdr:row>
      <xdr:rowOff>0</xdr:rowOff>
    </xdr:from>
    <xdr:to>
      <xdr:col>11</xdr:col>
      <xdr:colOff>15240</xdr:colOff>
      <xdr:row>474</xdr:row>
      <xdr:rowOff>7620</xdr:rowOff>
    </xdr:to>
    <xdr:sp macro="" textlink="">
      <xdr:nvSpPr>
        <xdr:cNvPr id="5147" name="Rectangle 265"/>
        <xdr:cNvSpPr>
          <a:spLocks noChangeArrowheads="1"/>
        </xdr:cNvSpPr>
      </xdr:nvSpPr>
      <xdr:spPr bwMode="auto">
        <a:xfrm>
          <a:off x="8191500" y="35613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475</xdr:row>
      <xdr:rowOff>7620</xdr:rowOff>
    </xdr:from>
    <xdr:to>
      <xdr:col>11</xdr:col>
      <xdr:colOff>15240</xdr:colOff>
      <xdr:row>475</xdr:row>
      <xdr:rowOff>15240</xdr:rowOff>
    </xdr:to>
    <xdr:sp macro="" textlink="">
      <xdr:nvSpPr>
        <xdr:cNvPr id="5148" name="Rectangle 266"/>
        <xdr:cNvSpPr>
          <a:spLocks noChangeArrowheads="1"/>
        </xdr:cNvSpPr>
      </xdr:nvSpPr>
      <xdr:spPr bwMode="auto">
        <a:xfrm>
          <a:off x="8191500" y="35736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476</xdr:row>
      <xdr:rowOff>0</xdr:rowOff>
    </xdr:from>
    <xdr:to>
      <xdr:col>11</xdr:col>
      <xdr:colOff>15240</xdr:colOff>
      <xdr:row>476</xdr:row>
      <xdr:rowOff>7620</xdr:rowOff>
    </xdr:to>
    <xdr:sp macro="" textlink="">
      <xdr:nvSpPr>
        <xdr:cNvPr id="5149" name="Rectangle 267"/>
        <xdr:cNvSpPr>
          <a:spLocks noChangeArrowheads="1"/>
        </xdr:cNvSpPr>
      </xdr:nvSpPr>
      <xdr:spPr bwMode="auto">
        <a:xfrm>
          <a:off x="8191500" y="35857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477</xdr:row>
      <xdr:rowOff>0</xdr:rowOff>
    </xdr:from>
    <xdr:to>
      <xdr:col>11</xdr:col>
      <xdr:colOff>15240</xdr:colOff>
      <xdr:row>477</xdr:row>
      <xdr:rowOff>7620</xdr:rowOff>
    </xdr:to>
    <xdr:sp macro="" textlink="">
      <xdr:nvSpPr>
        <xdr:cNvPr id="5150" name="Rectangle 268"/>
        <xdr:cNvSpPr>
          <a:spLocks noChangeArrowheads="1"/>
        </xdr:cNvSpPr>
      </xdr:nvSpPr>
      <xdr:spPr bwMode="auto">
        <a:xfrm>
          <a:off x="8191500" y="35979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479</xdr:row>
      <xdr:rowOff>7620</xdr:rowOff>
    </xdr:from>
    <xdr:to>
      <xdr:col>11</xdr:col>
      <xdr:colOff>15240</xdr:colOff>
      <xdr:row>479</xdr:row>
      <xdr:rowOff>15240</xdr:rowOff>
    </xdr:to>
    <xdr:sp macro="" textlink="">
      <xdr:nvSpPr>
        <xdr:cNvPr id="5151" name="Rectangle 269"/>
        <xdr:cNvSpPr>
          <a:spLocks noChangeArrowheads="1"/>
        </xdr:cNvSpPr>
      </xdr:nvSpPr>
      <xdr:spPr bwMode="auto">
        <a:xfrm>
          <a:off x="8191500" y="36130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480</xdr:row>
      <xdr:rowOff>7620</xdr:rowOff>
    </xdr:from>
    <xdr:to>
      <xdr:col>11</xdr:col>
      <xdr:colOff>15240</xdr:colOff>
      <xdr:row>480</xdr:row>
      <xdr:rowOff>15240</xdr:rowOff>
    </xdr:to>
    <xdr:sp macro="" textlink="">
      <xdr:nvSpPr>
        <xdr:cNvPr id="5152" name="Rectangle 270"/>
        <xdr:cNvSpPr>
          <a:spLocks noChangeArrowheads="1"/>
        </xdr:cNvSpPr>
      </xdr:nvSpPr>
      <xdr:spPr bwMode="auto">
        <a:xfrm>
          <a:off x="8191500" y="36252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481</xdr:row>
      <xdr:rowOff>7620</xdr:rowOff>
    </xdr:from>
    <xdr:to>
      <xdr:col>11</xdr:col>
      <xdr:colOff>15240</xdr:colOff>
      <xdr:row>481</xdr:row>
      <xdr:rowOff>15240</xdr:rowOff>
    </xdr:to>
    <xdr:sp macro="" textlink="">
      <xdr:nvSpPr>
        <xdr:cNvPr id="5153" name="Rectangle 271"/>
        <xdr:cNvSpPr>
          <a:spLocks noChangeArrowheads="1"/>
        </xdr:cNvSpPr>
      </xdr:nvSpPr>
      <xdr:spPr bwMode="auto">
        <a:xfrm>
          <a:off x="8191500" y="36374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482</xdr:row>
      <xdr:rowOff>7620</xdr:rowOff>
    </xdr:from>
    <xdr:to>
      <xdr:col>11</xdr:col>
      <xdr:colOff>15240</xdr:colOff>
      <xdr:row>482</xdr:row>
      <xdr:rowOff>15240</xdr:rowOff>
    </xdr:to>
    <xdr:sp macro="" textlink="">
      <xdr:nvSpPr>
        <xdr:cNvPr id="5154" name="Rectangle 272"/>
        <xdr:cNvSpPr>
          <a:spLocks noChangeArrowheads="1"/>
        </xdr:cNvSpPr>
      </xdr:nvSpPr>
      <xdr:spPr bwMode="auto">
        <a:xfrm>
          <a:off x="8191500" y="36496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483</xdr:row>
      <xdr:rowOff>7620</xdr:rowOff>
    </xdr:from>
    <xdr:to>
      <xdr:col>11</xdr:col>
      <xdr:colOff>15240</xdr:colOff>
      <xdr:row>483</xdr:row>
      <xdr:rowOff>15240</xdr:rowOff>
    </xdr:to>
    <xdr:sp macro="" textlink="">
      <xdr:nvSpPr>
        <xdr:cNvPr id="5155" name="Rectangle 273"/>
        <xdr:cNvSpPr>
          <a:spLocks noChangeArrowheads="1"/>
        </xdr:cNvSpPr>
      </xdr:nvSpPr>
      <xdr:spPr bwMode="auto">
        <a:xfrm>
          <a:off x="8191500" y="36618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484</xdr:row>
      <xdr:rowOff>7620</xdr:rowOff>
    </xdr:from>
    <xdr:to>
      <xdr:col>11</xdr:col>
      <xdr:colOff>15240</xdr:colOff>
      <xdr:row>484</xdr:row>
      <xdr:rowOff>15240</xdr:rowOff>
    </xdr:to>
    <xdr:sp macro="" textlink="">
      <xdr:nvSpPr>
        <xdr:cNvPr id="5156" name="Rectangle 274"/>
        <xdr:cNvSpPr>
          <a:spLocks noChangeArrowheads="1"/>
        </xdr:cNvSpPr>
      </xdr:nvSpPr>
      <xdr:spPr bwMode="auto">
        <a:xfrm>
          <a:off x="8191500" y="36740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485</xdr:row>
      <xdr:rowOff>7620</xdr:rowOff>
    </xdr:from>
    <xdr:to>
      <xdr:col>11</xdr:col>
      <xdr:colOff>15240</xdr:colOff>
      <xdr:row>485</xdr:row>
      <xdr:rowOff>15240</xdr:rowOff>
    </xdr:to>
    <xdr:sp macro="" textlink="">
      <xdr:nvSpPr>
        <xdr:cNvPr id="5157" name="Rectangle 275"/>
        <xdr:cNvSpPr>
          <a:spLocks noChangeArrowheads="1"/>
        </xdr:cNvSpPr>
      </xdr:nvSpPr>
      <xdr:spPr bwMode="auto">
        <a:xfrm>
          <a:off x="8191500" y="36862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486</xdr:row>
      <xdr:rowOff>7620</xdr:rowOff>
    </xdr:from>
    <xdr:to>
      <xdr:col>11</xdr:col>
      <xdr:colOff>15240</xdr:colOff>
      <xdr:row>486</xdr:row>
      <xdr:rowOff>15240</xdr:rowOff>
    </xdr:to>
    <xdr:sp macro="" textlink="">
      <xdr:nvSpPr>
        <xdr:cNvPr id="5158" name="Rectangle 276"/>
        <xdr:cNvSpPr>
          <a:spLocks noChangeArrowheads="1"/>
        </xdr:cNvSpPr>
      </xdr:nvSpPr>
      <xdr:spPr bwMode="auto">
        <a:xfrm>
          <a:off x="8191500" y="36984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487</xdr:row>
      <xdr:rowOff>7620</xdr:rowOff>
    </xdr:from>
    <xdr:to>
      <xdr:col>11</xdr:col>
      <xdr:colOff>15240</xdr:colOff>
      <xdr:row>487</xdr:row>
      <xdr:rowOff>15240</xdr:rowOff>
    </xdr:to>
    <xdr:sp macro="" textlink="">
      <xdr:nvSpPr>
        <xdr:cNvPr id="5159" name="Rectangle 277"/>
        <xdr:cNvSpPr>
          <a:spLocks noChangeArrowheads="1"/>
        </xdr:cNvSpPr>
      </xdr:nvSpPr>
      <xdr:spPr bwMode="auto">
        <a:xfrm>
          <a:off x="8191500" y="37106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489</xdr:row>
      <xdr:rowOff>7620</xdr:rowOff>
    </xdr:from>
    <xdr:to>
      <xdr:col>11</xdr:col>
      <xdr:colOff>15240</xdr:colOff>
      <xdr:row>489</xdr:row>
      <xdr:rowOff>15240</xdr:rowOff>
    </xdr:to>
    <xdr:sp macro="" textlink="">
      <xdr:nvSpPr>
        <xdr:cNvPr id="5160" name="Rectangle 278"/>
        <xdr:cNvSpPr>
          <a:spLocks noChangeArrowheads="1"/>
        </xdr:cNvSpPr>
      </xdr:nvSpPr>
      <xdr:spPr bwMode="auto">
        <a:xfrm>
          <a:off x="8191500" y="37257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490</xdr:row>
      <xdr:rowOff>7620</xdr:rowOff>
    </xdr:from>
    <xdr:to>
      <xdr:col>11</xdr:col>
      <xdr:colOff>15240</xdr:colOff>
      <xdr:row>490</xdr:row>
      <xdr:rowOff>15240</xdr:rowOff>
    </xdr:to>
    <xdr:sp macro="" textlink="">
      <xdr:nvSpPr>
        <xdr:cNvPr id="5161" name="Rectangle 279"/>
        <xdr:cNvSpPr>
          <a:spLocks noChangeArrowheads="1"/>
        </xdr:cNvSpPr>
      </xdr:nvSpPr>
      <xdr:spPr bwMode="auto">
        <a:xfrm>
          <a:off x="8191500" y="37379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491</xdr:row>
      <xdr:rowOff>7620</xdr:rowOff>
    </xdr:from>
    <xdr:to>
      <xdr:col>11</xdr:col>
      <xdr:colOff>15240</xdr:colOff>
      <xdr:row>491</xdr:row>
      <xdr:rowOff>15240</xdr:rowOff>
    </xdr:to>
    <xdr:sp macro="" textlink="">
      <xdr:nvSpPr>
        <xdr:cNvPr id="5162" name="Rectangle 280"/>
        <xdr:cNvSpPr>
          <a:spLocks noChangeArrowheads="1"/>
        </xdr:cNvSpPr>
      </xdr:nvSpPr>
      <xdr:spPr bwMode="auto">
        <a:xfrm>
          <a:off x="8191500" y="37501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492</xdr:row>
      <xdr:rowOff>7620</xdr:rowOff>
    </xdr:from>
    <xdr:to>
      <xdr:col>11</xdr:col>
      <xdr:colOff>15240</xdr:colOff>
      <xdr:row>492</xdr:row>
      <xdr:rowOff>15240</xdr:rowOff>
    </xdr:to>
    <xdr:sp macro="" textlink="">
      <xdr:nvSpPr>
        <xdr:cNvPr id="5163" name="Rectangle 281"/>
        <xdr:cNvSpPr>
          <a:spLocks noChangeArrowheads="1"/>
        </xdr:cNvSpPr>
      </xdr:nvSpPr>
      <xdr:spPr bwMode="auto">
        <a:xfrm>
          <a:off x="8191500" y="37622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494</xdr:row>
      <xdr:rowOff>0</xdr:rowOff>
    </xdr:from>
    <xdr:to>
      <xdr:col>11</xdr:col>
      <xdr:colOff>15240</xdr:colOff>
      <xdr:row>494</xdr:row>
      <xdr:rowOff>7620</xdr:rowOff>
    </xdr:to>
    <xdr:sp macro="" textlink="">
      <xdr:nvSpPr>
        <xdr:cNvPr id="5164" name="Rectangle 282"/>
        <xdr:cNvSpPr>
          <a:spLocks noChangeArrowheads="1"/>
        </xdr:cNvSpPr>
      </xdr:nvSpPr>
      <xdr:spPr bwMode="auto">
        <a:xfrm>
          <a:off x="8191500" y="37759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496</xdr:row>
      <xdr:rowOff>7620</xdr:rowOff>
    </xdr:from>
    <xdr:to>
      <xdr:col>11</xdr:col>
      <xdr:colOff>15240</xdr:colOff>
      <xdr:row>496</xdr:row>
      <xdr:rowOff>15240</xdr:rowOff>
    </xdr:to>
    <xdr:sp macro="" textlink="">
      <xdr:nvSpPr>
        <xdr:cNvPr id="5165" name="Rectangle 283"/>
        <xdr:cNvSpPr>
          <a:spLocks noChangeArrowheads="1"/>
        </xdr:cNvSpPr>
      </xdr:nvSpPr>
      <xdr:spPr bwMode="auto">
        <a:xfrm>
          <a:off x="8191500" y="379110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497</xdr:row>
      <xdr:rowOff>7620</xdr:rowOff>
    </xdr:from>
    <xdr:to>
      <xdr:col>11</xdr:col>
      <xdr:colOff>15240</xdr:colOff>
      <xdr:row>497</xdr:row>
      <xdr:rowOff>15240</xdr:rowOff>
    </xdr:to>
    <xdr:sp macro="" textlink="">
      <xdr:nvSpPr>
        <xdr:cNvPr id="5166" name="Rectangle 284"/>
        <xdr:cNvSpPr>
          <a:spLocks noChangeArrowheads="1"/>
        </xdr:cNvSpPr>
      </xdr:nvSpPr>
      <xdr:spPr bwMode="auto">
        <a:xfrm>
          <a:off x="8191500" y="380329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498</xdr:row>
      <xdr:rowOff>7620</xdr:rowOff>
    </xdr:from>
    <xdr:to>
      <xdr:col>11</xdr:col>
      <xdr:colOff>15240</xdr:colOff>
      <xdr:row>498</xdr:row>
      <xdr:rowOff>15240</xdr:rowOff>
    </xdr:to>
    <xdr:sp macro="" textlink="">
      <xdr:nvSpPr>
        <xdr:cNvPr id="5167" name="Rectangle 285"/>
        <xdr:cNvSpPr>
          <a:spLocks noChangeArrowheads="1"/>
        </xdr:cNvSpPr>
      </xdr:nvSpPr>
      <xdr:spPr bwMode="auto">
        <a:xfrm>
          <a:off x="8191500" y="381548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499</xdr:row>
      <xdr:rowOff>7620</xdr:rowOff>
    </xdr:from>
    <xdr:to>
      <xdr:col>11</xdr:col>
      <xdr:colOff>15240</xdr:colOff>
      <xdr:row>499</xdr:row>
      <xdr:rowOff>15240</xdr:rowOff>
    </xdr:to>
    <xdr:sp macro="" textlink="">
      <xdr:nvSpPr>
        <xdr:cNvPr id="5168" name="Rectangle 286"/>
        <xdr:cNvSpPr>
          <a:spLocks noChangeArrowheads="1"/>
        </xdr:cNvSpPr>
      </xdr:nvSpPr>
      <xdr:spPr bwMode="auto">
        <a:xfrm>
          <a:off x="8191500" y="382767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500</xdr:row>
      <xdr:rowOff>7620</xdr:rowOff>
    </xdr:from>
    <xdr:to>
      <xdr:col>11</xdr:col>
      <xdr:colOff>15240</xdr:colOff>
      <xdr:row>500</xdr:row>
      <xdr:rowOff>15240</xdr:rowOff>
    </xdr:to>
    <xdr:sp macro="" textlink="">
      <xdr:nvSpPr>
        <xdr:cNvPr id="5169" name="Rectangle 287"/>
        <xdr:cNvSpPr>
          <a:spLocks noChangeArrowheads="1"/>
        </xdr:cNvSpPr>
      </xdr:nvSpPr>
      <xdr:spPr bwMode="auto">
        <a:xfrm>
          <a:off x="8191500" y="383987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501</xdr:row>
      <xdr:rowOff>7620</xdr:rowOff>
    </xdr:from>
    <xdr:to>
      <xdr:col>11</xdr:col>
      <xdr:colOff>15240</xdr:colOff>
      <xdr:row>501</xdr:row>
      <xdr:rowOff>15240</xdr:rowOff>
    </xdr:to>
    <xdr:sp macro="" textlink="">
      <xdr:nvSpPr>
        <xdr:cNvPr id="5170" name="Rectangle 288"/>
        <xdr:cNvSpPr>
          <a:spLocks noChangeArrowheads="1"/>
        </xdr:cNvSpPr>
      </xdr:nvSpPr>
      <xdr:spPr bwMode="auto">
        <a:xfrm>
          <a:off x="8191500" y="385206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505</xdr:row>
      <xdr:rowOff>0</xdr:rowOff>
    </xdr:from>
    <xdr:to>
      <xdr:col>11</xdr:col>
      <xdr:colOff>15240</xdr:colOff>
      <xdr:row>505</xdr:row>
      <xdr:rowOff>7620</xdr:rowOff>
    </xdr:to>
    <xdr:sp macro="" textlink="">
      <xdr:nvSpPr>
        <xdr:cNvPr id="5171" name="Rectangle 289"/>
        <xdr:cNvSpPr>
          <a:spLocks noChangeArrowheads="1"/>
        </xdr:cNvSpPr>
      </xdr:nvSpPr>
      <xdr:spPr bwMode="auto">
        <a:xfrm>
          <a:off x="8191500" y="38687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506</xdr:row>
      <xdr:rowOff>0</xdr:rowOff>
    </xdr:from>
    <xdr:to>
      <xdr:col>11</xdr:col>
      <xdr:colOff>15240</xdr:colOff>
      <xdr:row>506</xdr:row>
      <xdr:rowOff>7620</xdr:rowOff>
    </xdr:to>
    <xdr:sp macro="" textlink="">
      <xdr:nvSpPr>
        <xdr:cNvPr id="5172" name="Rectangle 290"/>
        <xdr:cNvSpPr>
          <a:spLocks noChangeArrowheads="1"/>
        </xdr:cNvSpPr>
      </xdr:nvSpPr>
      <xdr:spPr bwMode="auto">
        <a:xfrm>
          <a:off x="8191500" y="38809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507</xdr:row>
      <xdr:rowOff>0</xdr:rowOff>
    </xdr:from>
    <xdr:to>
      <xdr:col>11</xdr:col>
      <xdr:colOff>15240</xdr:colOff>
      <xdr:row>507</xdr:row>
      <xdr:rowOff>7620</xdr:rowOff>
    </xdr:to>
    <xdr:sp macro="" textlink="">
      <xdr:nvSpPr>
        <xdr:cNvPr id="5173" name="Rectangle 291"/>
        <xdr:cNvSpPr>
          <a:spLocks noChangeArrowheads="1"/>
        </xdr:cNvSpPr>
      </xdr:nvSpPr>
      <xdr:spPr bwMode="auto">
        <a:xfrm>
          <a:off x="8191500" y="38931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509</xdr:row>
      <xdr:rowOff>0</xdr:rowOff>
    </xdr:from>
    <xdr:to>
      <xdr:col>11</xdr:col>
      <xdr:colOff>15240</xdr:colOff>
      <xdr:row>509</xdr:row>
      <xdr:rowOff>7620</xdr:rowOff>
    </xdr:to>
    <xdr:sp macro="" textlink="">
      <xdr:nvSpPr>
        <xdr:cNvPr id="5174" name="Rectangle 292"/>
        <xdr:cNvSpPr>
          <a:spLocks noChangeArrowheads="1"/>
        </xdr:cNvSpPr>
      </xdr:nvSpPr>
      <xdr:spPr bwMode="auto">
        <a:xfrm>
          <a:off x="8191500" y="39068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510</xdr:row>
      <xdr:rowOff>0</xdr:rowOff>
    </xdr:from>
    <xdr:to>
      <xdr:col>11</xdr:col>
      <xdr:colOff>15240</xdr:colOff>
      <xdr:row>510</xdr:row>
      <xdr:rowOff>7620</xdr:rowOff>
    </xdr:to>
    <xdr:sp macro="" textlink="">
      <xdr:nvSpPr>
        <xdr:cNvPr id="5175" name="Rectangle 293"/>
        <xdr:cNvSpPr>
          <a:spLocks noChangeArrowheads="1"/>
        </xdr:cNvSpPr>
      </xdr:nvSpPr>
      <xdr:spPr bwMode="auto">
        <a:xfrm>
          <a:off x="8191500" y="39190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511</xdr:row>
      <xdr:rowOff>0</xdr:rowOff>
    </xdr:from>
    <xdr:to>
      <xdr:col>11</xdr:col>
      <xdr:colOff>15240</xdr:colOff>
      <xdr:row>511</xdr:row>
      <xdr:rowOff>7620</xdr:rowOff>
    </xdr:to>
    <xdr:sp macro="" textlink="">
      <xdr:nvSpPr>
        <xdr:cNvPr id="5176" name="Rectangle 294"/>
        <xdr:cNvSpPr>
          <a:spLocks noChangeArrowheads="1"/>
        </xdr:cNvSpPr>
      </xdr:nvSpPr>
      <xdr:spPr bwMode="auto">
        <a:xfrm>
          <a:off x="8191500" y="39312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513</xdr:row>
      <xdr:rowOff>0</xdr:rowOff>
    </xdr:from>
    <xdr:to>
      <xdr:col>11</xdr:col>
      <xdr:colOff>15240</xdr:colOff>
      <xdr:row>513</xdr:row>
      <xdr:rowOff>7620</xdr:rowOff>
    </xdr:to>
    <xdr:sp macro="" textlink="">
      <xdr:nvSpPr>
        <xdr:cNvPr id="5177" name="Rectangle 295"/>
        <xdr:cNvSpPr>
          <a:spLocks noChangeArrowheads="1"/>
        </xdr:cNvSpPr>
      </xdr:nvSpPr>
      <xdr:spPr bwMode="auto">
        <a:xfrm>
          <a:off x="8191500" y="39449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515</xdr:row>
      <xdr:rowOff>0</xdr:rowOff>
    </xdr:from>
    <xdr:to>
      <xdr:col>11</xdr:col>
      <xdr:colOff>15240</xdr:colOff>
      <xdr:row>515</xdr:row>
      <xdr:rowOff>7620</xdr:rowOff>
    </xdr:to>
    <xdr:sp macro="" textlink="">
      <xdr:nvSpPr>
        <xdr:cNvPr id="5178" name="Rectangle 296"/>
        <xdr:cNvSpPr>
          <a:spLocks noChangeArrowheads="1"/>
        </xdr:cNvSpPr>
      </xdr:nvSpPr>
      <xdr:spPr bwMode="auto">
        <a:xfrm>
          <a:off x="8191500" y="39586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518</xdr:row>
      <xdr:rowOff>0</xdr:rowOff>
    </xdr:from>
    <xdr:to>
      <xdr:col>11</xdr:col>
      <xdr:colOff>15240</xdr:colOff>
      <xdr:row>518</xdr:row>
      <xdr:rowOff>7620</xdr:rowOff>
    </xdr:to>
    <xdr:sp macro="" textlink="">
      <xdr:nvSpPr>
        <xdr:cNvPr id="5179" name="Rectangle 297"/>
        <xdr:cNvSpPr>
          <a:spLocks noChangeArrowheads="1"/>
        </xdr:cNvSpPr>
      </xdr:nvSpPr>
      <xdr:spPr bwMode="auto">
        <a:xfrm>
          <a:off x="8191500" y="39739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519</xdr:row>
      <xdr:rowOff>0</xdr:rowOff>
    </xdr:from>
    <xdr:to>
      <xdr:col>11</xdr:col>
      <xdr:colOff>15240</xdr:colOff>
      <xdr:row>519</xdr:row>
      <xdr:rowOff>7620</xdr:rowOff>
    </xdr:to>
    <xdr:sp macro="" textlink="">
      <xdr:nvSpPr>
        <xdr:cNvPr id="5180" name="Rectangle 298"/>
        <xdr:cNvSpPr>
          <a:spLocks noChangeArrowheads="1"/>
        </xdr:cNvSpPr>
      </xdr:nvSpPr>
      <xdr:spPr bwMode="auto">
        <a:xfrm>
          <a:off x="8191500" y="39860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521</xdr:row>
      <xdr:rowOff>0</xdr:rowOff>
    </xdr:from>
    <xdr:to>
      <xdr:col>11</xdr:col>
      <xdr:colOff>15240</xdr:colOff>
      <xdr:row>521</xdr:row>
      <xdr:rowOff>7620</xdr:rowOff>
    </xdr:to>
    <xdr:sp macro="" textlink="">
      <xdr:nvSpPr>
        <xdr:cNvPr id="5181" name="Rectangle 299"/>
        <xdr:cNvSpPr>
          <a:spLocks noChangeArrowheads="1"/>
        </xdr:cNvSpPr>
      </xdr:nvSpPr>
      <xdr:spPr bwMode="auto">
        <a:xfrm>
          <a:off x="8191500" y="39998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522</xdr:row>
      <xdr:rowOff>0</xdr:rowOff>
    </xdr:from>
    <xdr:to>
      <xdr:col>11</xdr:col>
      <xdr:colOff>15240</xdr:colOff>
      <xdr:row>522</xdr:row>
      <xdr:rowOff>7620</xdr:rowOff>
    </xdr:to>
    <xdr:sp macro="" textlink="">
      <xdr:nvSpPr>
        <xdr:cNvPr id="5182" name="Rectangle 300"/>
        <xdr:cNvSpPr>
          <a:spLocks noChangeArrowheads="1"/>
        </xdr:cNvSpPr>
      </xdr:nvSpPr>
      <xdr:spPr bwMode="auto">
        <a:xfrm>
          <a:off x="8191500" y="40120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523</xdr:row>
      <xdr:rowOff>0</xdr:rowOff>
    </xdr:from>
    <xdr:to>
      <xdr:col>11</xdr:col>
      <xdr:colOff>15240</xdr:colOff>
      <xdr:row>523</xdr:row>
      <xdr:rowOff>7620</xdr:rowOff>
    </xdr:to>
    <xdr:sp macro="" textlink="">
      <xdr:nvSpPr>
        <xdr:cNvPr id="5183" name="Rectangle 301"/>
        <xdr:cNvSpPr>
          <a:spLocks noChangeArrowheads="1"/>
        </xdr:cNvSpPr>
      </xdr:nvSpPr>
      <xdr:spPr bwMode="auto">
        <a:xfrm>
          <a:off x="8191500" y="40241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524</xdr:row>
      <xdr:rowOff>0</xdr:rowOff>
    </xdr:from>
    <xdr:to>
      <xdr:col>11</xdr:col>
      <xdr:colOff>15240</xdr:colOff>
      <xdr:row>524</xdr:row>
      <xdr:rowOff>7620</xdr:rowOff>
    </xdr:to>
    <xdr:sp macro="" textlink="">
      <xdr:nvSpPr>
        <xdr:cNvPr id="5184" name="Rectangle 302"/>
        <xdr:cNvSpPr>
          <a:spLocks noChangeArrowheads="1"/>
        </xdr:cNvSpPr>
      </xdr:nvSpPr>
      <xdr:spPr bwMode="auto">
        <a:xfrm>
          <a:off x="8191500" y="40363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527</xdr:row>
      <xdr:rowOff>0</xdr:rowOff>
    </xdr:from>
    <xdr:to>
      <xdr:col>11</xdr:col>
      <xdr:colOff>15240</xdr:colOff>
      <xdr:row>527</xdr:row>
      <xdr:rowOff>7620</xdr:rowOff>
    </xdr:to>
    <xdr:sp macro="" textlink="">
      <xdr:nvSpPr>
        <xdr:cNvPr id="5185" name="Rectangle 303"/>
        <xdr:cNvSpPr>
          <a:spLocks noChangeArrowheads="1"/>
        </xdr:cNvSpPr>
      </xdr:nvSpPr>
      <xdr:spPr bwMode="auto">
        <a:xfrm>
          <a:off x="8191500" y="40516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529</xdr:row>
      <xdr:rowOff>0</xdr:rowOff>
    </xdr:from>
    <xdr:to>
      <xdr:col>11</xdr:col>
      <xdr:colOff>15240</xdr:colOff>
      <xdr:row>529</xdr:row>
      <xdr:rowOff>7620</xdr:rowOff>
    </xdr:to>
    <xdr:sp macro="" textlink="">
      <xdr:nvSpPr>
        <xdr:cNvPr id="5186" name="Rectangle 304"/>
        <xdr:cNvSpPr>
          <a:spLocks noChangeArrowheads="1"/>
        </xdr:cNvSpPr>
      </xdr:nvSpPr>
      <xdr:spPr bwMode="auto">
        <a:xfrm>
          <a:off x="8191500" y="40653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531</xdr:row>
      <xdr:rowOff>0</xdr:rowOff>
    </xdr:from>
    <xdr:to>
      <xdr:col>11</xdr:col>
      <xdr:colOff>15240</xdr:colOff>
      <xdr:row>531</xdr:row>
      <xdr:rowOff>7620</xdr:rowOff>
    </xdr:to>
    <xdr:sp macro="" textlink="">
      <xdr:nvSpPr>
        <xdr:cNvPr id="5187" name="Rectangle 305"/>
        <xdr:cNvSpPr>
          <a:spLocks noChangeArrowheads="1"/>
        </xdr:cNvSpPr>
      </xdr:nvSpPr>
      <xdr:spPr bwMode="auto">
        <a:xfrm>
          <a:off x="8191500" y="40790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532</xdr:row>
      <xdr:rowOff>0</xdr:rowOff>
    </xdr:from>
    <xdr:to>
      <xdr:col>11</xdr:col>
      <xdr:colOff>15240</xdr:colOff>
      <xdr:row>532</xdr:row>
      <xdr:rowOff>7620</xdr:rowOff>
    </xdr:to>
    <xdr:sp macro="" textlink="">
      <xdr:nvSpPr>
        <xdr:cNvPr id="5188" name="Rectangle 306"/>
        <xdr:cNvSpPr>
          <a:spLocks noChangeArrowheads="1"/>
        </xdr:cNvSpPr>
      </xdr:nvSpPr>
      <xdr:spPr bwMode="auto">
        <a:xfrm>
          <a:off x="8191500" y="40912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533</xdr:row>
      <xdr:rowOff>0</xdr:rowOff>
    </xdr:from>
    <xdr:to>
      <xdr:col>11</xdr:col>
      <xdr:colOff>15240</xdr:colOff>
      <xdr:row>533</xdr:row>
      <xdr:rowOff>7620</xdr:rowOff>
    </xdr:to>
    <xdr:sp macro="" textlink="">
      <xdr:nvSpPr>
        <xdr:cNvPr id="5189" name="Rectangle 307"/>
        <xdr:cNvSpPr>
          <a:spLocks noChangeArrowheads="1"/>
        </xdr:cNvSpPr>
      </xdr:nvSpPr>
      <xdr:spPr bwMode="auto">
        <a:xfrm>
          <a:off x="8191500" y="41034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534</xdr:row>
      <xdr:rowOff>0</xdr:rowOff>
    </xdr:from>
    <xdr:to>
      <xdr:col>11</xdr:col>
      <xdr:colOff>15240</xdr:colOff>
      <xdr:row>534</xdr:row>
      <xdr:rowOff>7620</xdr:rowOff>
    </xdr:to>
    <xdr:sp macro="" textlink="">
      <xdr:nvSpPr>
        <xdr:cNvPr id="5190" name="Rectangle 308"/>
        <xdr:cNvSpPr>
          <a:spLocks noChangeArrowheads="1"/>
        </xdr:cNvSpPr>
      </xdr:nvSpPr>
      <xdr:spPr bwMode="auto">
        <a:xfrm>
          <a:off x="8191500" y="41156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535</xdr:row>
      <xdr:rowOff>0</xdr:rowOff>
    </xdr:from>
    <xdr:to>
      <xdr:col>11</xdr:col>
      <xdr:colOff>15240</xdr:colOff>
      <xdr:row>535</xdr:row>
      <xdr:rowOff>7620</xdr:rowOff>
    </xdr:to>
    <xdr:sp macro="" textlink="">
      <xdr:nvSpPr>
        <xdr:cNvPr id="5191" name="Rectangle 309"/>
        <xdr:cNvSpPr>
          <a:spLocks noChangeArrowheads="1"/>
        </xdr:cNvSpPr>
      </xdr:nvSpPr>
      <xdr:spPr bwMode="auto">
        <a:xfrm>
          <a:off x="8191500" y="41278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536</xdr:row>
      <xdr:rowOff>0</xdr:rowOff>
    </xdr:from>
    <xdr:to>
      <xdr:col>11</xdr:col>
      <xdr:colOff>15240</xdr:colOff>
      <xdr:row>536</xdr:row>
      <xdr:rowOff>7620</xdr:rowOff>
    </xdr:to>
    <xdr:sp macro="" textlink="">
      <xdr:nvSpPr>
        <xdr:cNvPr id="5192" name="Rectangle 310"/>
        <xdr:cNvSpPr>
          <a:spLocks noChangeArrowheads="1"/>
        </xdr:cNvSpPr>
      </xdr:nvSpPr>
      <xdr:spPr bwMode="auto">
        <a:xfrm>
          <a:off x="8191500" y="41400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537</xdr:row>
      <xdr:rowOff>0</xdr:rowOff>
    </xdr:from>
    <xdr:to>
      <xdr:col>11</xdr:col>
      <xdr:colOff>15240</xdr:colOff>
      <xdr:row>537</xdr:row>
      <xdr:rowOff>7620</xdr:rowOff>
    </xdr:to>
    <xdr:sp macro="" textlink="">
      <xdr:nvSpPr>
        <xdr:cNvPr id="5193" name="Rectangle 311"/>
        <xdr:cNvSpPr>
          <a:spLocks noChangeArrowheads="1"/>
        </xdr:cNvSpPr>
      </xdr:nvSpPr>
      <xdr:spPr bwMode="auto">
        <a:xfrm>
          <a:off x="8191500" y="41522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538</xdr:row>
      <xdr:rowOff>0</xdr:rowOff>
    </xdr:from>
    <xdr:to>
      <xdr:col>11</xdr:col>
      <xdr:colOff>15240</xdr:colOff>
      <xdr:row>538</xdr:row>
      <xdr:rowOff>7620</xdr:rowOff>
    </xdr:to>
    <xdr:sp macro="" textlink="">
      <xdr:nvSpPr>
        <xdr:cNvPr id="5194" name="Rectangle 312"/>
        <xdr:cNvSpPr>
          <a:spLocks noChangeArrowheads="1"/>
        </xdr:cNvSpPr>
      </xdr:nvSpPr>
      <xdr:spPr bwMode="auto">
        <a:xfrm>
          <a:off x="8191500" y="41644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539</xdr:row>
      <xdr:rowOff>0</xdr:rowOff>
    </xdr:from>
    <xdr:to>
      <xdr:col>11</xdr:col>
      <xdr:colOff>15240</xdr:colOff>
      <xdr:row>539</xdr:row>
      <xdr:rowOff>7620</xdr:rowOff>
    </xdr:to>
    <xdr:sp macro="" textlink="">
      <xdr:nvSpPr>
        <xdr:cNvPr id="5195" name="Rectangle 313"/>
        <xdr:cNvSpPr>
          <a:spLocks noChangeArrowheads="1"/>
        </xdr:cNvSpPr>
      </xdr:nvSpPr>
      <xdr:spPr bwMode="auto">
        <a:xfrm>
          <a:off x="8191500" y="41765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540</xdr:row>
      <xdr:rowOff>0</xdr:rowOff>
    </xdr:from>
    <xdr:to>
      <xdr:col>11</xdr:col>
      <xdr:colOff>15240</xdr:colOff>
      <xdr:row>540</xdr:row>
      <xdr:rowOff>7620</xdr:rowOff>
    </xdr:to>
    <xdr:sp macro="" textlink="">
      <xdr:nvSpPr>
        <xdr:cNvPr id="5196" name="Rectangle 314"/>
        <xdr:cNvSpPr>
          <a:spLocks noChangeArrowheads="1"/>
        </xdr:cNvSpPr>
      </xdr:nvSpPr>
      <xdr:spPr bwMode="auto">
        <a:xfrm>
          <a:off x="8191500" y="41887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542</xdr:row>
      <xdr:rowOff>7620</xdr:rowOff>
    </xdr:from>
    <xdr:to>
      <xdr:col>11</xdr:col>
      <xdr:colOff>15240</xdr:colOff>
      <xdr:row>542</xdr:row>
      <xdr:rowOff>15240</xdr:rowOff>
    </xdr:to>
    <xdr:sp macro="" textlink="">
      <xdr:nvSpPr>
        <xdr:cNvPr id="5197" name="Rectangle 315"/>
        <xdr:cNvSpPr>
          <a:spLocks noChangeArrowheads="1"/>
        </xdr:cNvSpPr>
      </xdr:nvSpPr>
      <xdr:spPr bwMode="auto">
        <a:xfrm>
          <a:off x="8191500" y="42025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543</xdr:row>
      <xdr:rowOff>7620</xdr:rowOff>
    </xdr:from>
    <xdr:to>
      <xdr:col>11</xdr:col>
      <xdr:colOff>15240</xdr:colOff>
      <xdr:row>543</xdr:row>
      <xdr:rowOff>15240</xdr:rowOff>
    </xdr:to>
    <xdr:sp macro="" textlink="">
      <xdr:nvSpPr>
        <xdr:cNvPr id="5198" name="Rectangle 316"/>
        <xdr:cNvSpPr>
          <a:spLocks noChangeArrowheads="1"/>
        </xdr:cNvSpPr>
      </xdr:nvSpPr>
      <xdr:spPr bwMode="auto">
        <a:xfrm>
          <a:off x="8191500" y="42147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544</xdr:row>
      <xdr:rowOff>7620</xdr:rowOff>
    </xdr:from>
    <xdr:to>
      <xdr:col>11</xdr:col>
      <xdr:colOff>15240</xdr:colOff>
      <xdr:row>544</xdr:row>
      <xdr:rowOff>15240</xdr:rowOff>
    </xdr:to>
    <xdr:sp macro="" textlink="">
      <xdr:nvSpPr>
        <xdr:cNvPr id="5199" name="Rectangle 317"/>
        <xdr:cNvSpPr>
          <a:spLocks noChangeArrowheads="1"/>
        </xdr:cNvSpPr>
      </xdr:nvSpPr>
      <xdr:spPr bwMode="auto">
        <a:xfrm>
          <a:off x="8191500" y="42269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545</xdr:row>
      <xdr:rowOff>7620</xdr:rowOff>
    </xdr:from>
    <xdr:to>
      <xdr:col>11</xdr:col>
      <xdr:colOff>15240</xdr:colOff>
      <xdr:row>545</xdr:row>
      <xdr:rowOff>15240</xdr:rowOff>
    </xdr:to>
    <xdr:sp macro="" textlink="">
      <xdr:nvSpPr>
        <xdr:cNvPr id="5200" name="Rectangle 318"/>
        <xdr:cNvSpPr>
          <a:spLocks noChangeArrowheads="1"/>
        </xdr:cNvSpPr>
      </xdr:nvSpPr>
      <xdr:spPr bwMode="auto">
        <a:xfrm>
          <a:off x="8191500" y="42391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546</xdr:row>
      <xdr:rowOff>7620</xdr:rowOff>
    </xdr:from>
    <xdr:to>
      <xdr:col>11</xdr:col>
      <xdr:colOff>15240</xdr:colOff>
      <xdr:row>546</xdr:row>
      <xdr:rowOff>15240</xdr:rowOff>
    </xdr:to>
    <xdr:sp macro="" textlink="">
      <xdr:nvSpPr>
        <xdr:cNvPr id="5201" name="Rectangle 319"/>
        <xdr:cNvSpPr>
          <a:spLocks noChangeArrowheads="1"/>
        </xdr:cNvSpPr>
      </xdr:nvSpPr>
      <xdr:spPr bwMode="auto">
        <a:xfrm>
          <a:off x="8191500" y="42513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548</xdr:row>
      <xdr:rowOff>0</xdr:rowOff>
    </xdr:from>
    <xdr:to>
      <xdr:col>11</xdr:col>
      <xdr:colOff>15240</xdr:colOff>
      <xdr:row>548</xdr:row>
      <xdr:rowOff>7620</xdr:rowOff>
    </xdr:to>
    <xdr:sp macro="" textlink="">
      <xdr:nvSpPr>
        <xdr:cNvPr id="5202" name="Rectangle 320"/>
        <xdr:cNvSpPr>
          <a:spLocks noChangeArrowheads="1"/>
        </xdr:cNvSpPr>
      </xdr:nvSpPr>
      <xdr:spPr bwMode="auto">
        <a:xfrm>
          <a:off x="8191500" y="42649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549</xdr:row>
      <xdr:rowOff>0</xdr:rowOff>
    </xdr:from>
    <xdr:to>
      <xdr:col>11</xdr:col>
      <xdr:colOff>15240</xdr:colOff>
      <xdr:row>549</xdr:row>
      <xdr:rowOff>7620</xdr:rowOff>
    </xdr:to>
    <xdr:sp macro="" textlink="">
      <xdr:nvSpPr>
        <xdr:cNvPr id="5203" name="Rectangle 321"/>
        <xdr:cNvSpPr>
          <a:spLocks noChangeArrowheads="1"/>
        </xdr:cNvSpPr>
      </xdr:nvSpPr>
      <xdr:spPr bwMode="auto">
        <a:xfrm>
          <a:off x="8191500" y="42771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550</xdr:row>
      <xdr:rowOff>0</xdr:rowOff>
    </xdr:from>
    <xdr:to>
      <xdr:col>11</xdr:col>
      <xdr:colOff>15240</xdr:colOff>
      <xdr:row>550</xdr:row>
      <xdr:rowOff>7620</xdr:rowOff>
    </xdr:to>
    <xdr:sp macro="" textlink="">
      <xdr:nvSpPr>
        <xdr:cNvPr id="5204" name="Rectangle 322"/>
        <xdr:cNvSpPr>
          <a:spLocks noChangeArrowheads="1"/>
        </xdr:cNvSpPr>
      </xdr:nvSpPr>
      <xdr:spPr bwMode="auto">
        <a:xfrm>
          <a:off x="8191500" y="42893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552</xdr:row>
      <xdr:rowOff>0</xdr:rowOff>
    </xdr:from>
    <xdr:to>
      <xdr:col>11</xdr:col>
      <xdr:colOff>15240</xdr:colOff>
      <xdr:row>552</xdr:row>
      <xdr:rowOff>7620</xdr:rowOff>
    </xdr:to>
    <xdr:sp macro="" textlink="">
      <xdr:nvSpPr>
        <xdr:cNvPr id="5205" name="Rectangle 323"/>
        <xdr:cNvSpPr>
          <a:spLocks noChangeArrowheads="1"/>
        </xdr:cNvSpPr>
      </xdr:nvSpPr>
      <xdr:spPr bwMode="auto">
        <a:xfrm>
          <a:off x="8191500" y="4303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553</xdr:row>
      <xdr:rowOff>0</xdr:rowOff>
    </xdr:from>
    <xdr:to>
      <xdr:col>11</xdr:col>
      <xdr:colOff>15240</xdr:colOff>
      <xdr:row>553</xdr:row>
      <xdr:rowOff>7620</xdr:rowOff>
    </xdr:to>
    <xdr:sp macro="" textlink="">
      <xdr:nvSpPr>
        <xdr:cNvPr id="5206" name="Rectangle 324"/>
        <xdr:cNvSpPr>
          <a:spLocks noChangeArrowheads="1"/>
        </xdr:cNvSpPr>
      </xdr:nvSpPr>
      <xdr:spPr bwMode="auto">
        <a:xfrm>
          <a:off x="8191500" y="43152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554</xdr:row>
      <xdr:rowOff>0</xdr:rowOff>
    </xdr:from>
    <xdr:to>
      <xdr:col>11</xdr:col>
      <xdr:colOff>15240</xdr:colOff>
      <xdr:row>554</xdr:row>
      <xdr:rowOff>7620</xdr:rowOff>
    </xdr:to>
    <xdr:sp macro="" textlink="">
      <xdr:nvSpPr>
        <xdr:cNvPr id="5207" name="Rectangle 325"/>
        <xdr:cNvSpPr>
          <a:spLocks noChangeArrowheads="1"/>
        </xdr:cNvSpPr>
      </xdr:nvSpPr>
      <xdr:spPr bwMode="auto">
        <a:xfrm>
          <a:off x="8191500" y="43274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555</xdr:row>
      <xdr:rowOff>0</xdr:rowOff>
    </xdr:from>
    <xdr:to>
      <xdr:col>11</xdr:col>
      <xdr:colOff>15240</xdr:colOff>
      <xdr:row>555</xdr:row>
      <xdr:rowOff>7620</xdr:rowOff>
    </xdr:to>
    <xdr:sp macro="" textlink="">
      <xdr:nvSpPr>
        <xdr:cNvPr id="5208" name="Rectangle 326"/>
        <xdr:cNvSpPr>
          <a:spLocks noChangeArrowheads="1"/>
        </xdr:cNvSpPr>
      </xdr:nvSpPr>
      <xdr:spPr bwMode="auto">
        <a:xfrm>
          <a:off x="8191500" y="43396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557</xdr:row>
      <xdr:rowOff>7620</xdr:rowOff>
    </xdr:from>
    <xdr:to>
      <xdr:col>11</xdr:col>
      <xdr:colOff>15240</xdr:colOff>
      <xdr:row>557</xdr:row>
      <xdr:rowOff>15240</xdr:rowOff>
    </xdr:to>
    <xdr:sp macro="" textlink="">
      <xdr:nvSpPr>
        <xdr:cNvPr id="5209" name="Rectangle 327"/>
        <xdr:cNvSpPr>
          <a:spLocks noChangeArrowheads="1"/>
        </xdr:cNvSpPr>
      </xdr:nvSpPr>
      <xdr:spPr bwMode="auto">
        <a:xfrm>
          <a:off x="8191500" y="43534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558</xdr:row>
      <xdr:rowOff>7620</xdr:rowOff>
    </xdr:from>
    <xdr:to>
      <xdr:col>11</xdr:col>
      <xdr:colOff>15240</xdr:colOff>
      <xdr:row>558</xdr:row>
      <xdr:rowOff>15240</xdr:rowOff>
    </xdr:to>
    <xdr:sp macro="" textlink="">
      <xdr:nvSpPr>
        <xdr:cNvPr id="5210" name="Rectangle 328"/>
        <xdr:cNvSpPr>
          <a:spLocks noChangeArrowheads="1"/>
        </xdr:cNvSpPr>
      </xdr:nvSpPr>
      <xdr:spPr bwMode="auto">
        <a:xfrm>
          <a:off x="8191500" y="43656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559</xdr:row>
      <xdr:rowOff>7620</xdr:rowOff>
    </xdr:from>
    <xdr:to>
      <xdr:col>11</xdr:col>
      <xdr:colOff>15240</xdr:colOff>
      <xdr:row>559</xdr:row>
      <xdr:rowOff>15240</xdr:rowOff>
    </xdr:to>
    <xdr:sp macro="" textlink="">
      <xdr:nvSpPr>
        <xdr:cNvPr id="5211" name="Rectangle 329"/>
        <xdr:cNvSpPr>
          <a:spLocks noChangeArrowheads="1"/>
        </xdr:cNvSpPr>
      </xdr:nvSpPr>
      <xdr:spPr bwMode="auto">
        <a:xfrm>
          <a:off x="8191500" y="43778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560</xdr:row>
      <xdr:rowOff>7620</xdr:rowOff>
    </xdr:from>
    <xdr:to>
      <xdr:col>11</xdr:col>
      <xdr:colOff>15240</xdr:colOff>
      <xdr:row>560</xdr:row>
      <xdr:rowOff>15240</xdr:rowOff>
    </xdr:to>
    <xdr:sp macro="" textlink="">
      <xdr:nvSpPr>
        <xdr:cNvPr id="5212" name="Rectangle 330"/>
        <xdr:cNvSpPr>
          <a:spLocks noChangeArrowheads="1"/>
        </xdr:cNvSpPr>
      </xdr:nvSpPr>
      <xdr:spPr bwMode="auto">
        <a:xfrm>
          <a:off x="8191500" y="439003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562</xdr:row>
      <xdr:rowOff>7620</xdr:rowOff>
    </xdr:from>
    <xdr:to>
      <xdr:col>11</xdr:col>
      <xdr:colOff>15240</xdr:colOff>
      <xdr:row>562</xdr:row>
      <xdr:rowOff>15240</xdr:rowOff>
    </xdr:to>
    <xdr:sp macro="" textlink="">
      <xdr:nvSpPr>
        <xdr:cNvPr id="5213" name="Rectangle 331"/>
        <xdr:cNvSpPr>
          <a:spLocks noChangeArrowheads="1"/>
        </xdr:cNvSpPr>
      </xdr:nvSpPr>
      <xdr:spPr bwMode="auto">
        <a:xfrm>
          <a:off x="8191500" y="44037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563</xdr:row>
      <xdr:rowOff>7620</xdr:rowOff>
    </xdr:from>
    <xdr:to>
      <xdr:col>11</xdr:col>
      <xdr:colOff>15240</xdr:colOff>
      <xdr:row>563</xdr:row>
      <xdr:rowOff>15240</xdr:rowOff>
    </xdr:to>
    <xdr:sp macro="" textlink="">
      <xdr:nvSpPr>
        <xdr:cNvPr id="5214" name="Rectangle 332"/>
        <xdr:cNvSpPr>
          <a:spLocks noChangeArrowheads="1"/>
        </xdr:cNvSpPr>
      </xdr:nvSpPr>
      <xdr:spPr bwMode="auto">
        <a:xfrm>
          <a:off x="8191500" y="44159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564</xdr:row>
      <xdr:rowOff>7620</xdr:rowOff>
    </xdr:from>
    <xdr:to>
      <xdr:col>11</xdr:col>
      <xdr:colOff>15240</xdr:colOff>
      <xdr:row>564</xdr:row>
      <xdr:rowOff>15240</xdr:rowOff>
    </xdr:to>
    <xdr:sp macro="" textlink="">
      <xdr:nvSpPr>
        <xdr:cNvPr id="5215" name="Rectangle 333"/>
        <xdr:cNvSpPr>
          <a:spLocks noChangeArrowheads="1"/>
        </xdr:cNvSpPr>
      </xdr:nvSpPr>
      <xdr:spPr bwMode="auto">
        <a:xfrm>
          <a:off x="8191500" y="442813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565</xdr:row>
      <xdr:rowOff>7620</xdr:rowOff>
    </xdr:from>
    <xdr:to>
      <xdr:col>11</xdr:col>
      <xdr:colOff>15240</xdr:colOff>
      <xdr:row>565</xdr:row>
      <xdr:rowOff>15240</xdr:rowOff>
    </xdr:to>
    <xdr:sp macro="" textlink="">
      <xdr:nvSpPr>
        <xdr:cNvPr id="5216" name="Rectangle 334"/>
        <xdr:cNvSpPr>
          <a:spLocks noChangeArrowheads="1"/>
        </xdr:cNvSpPr>
      </xdr:nvSpPr>
      <xdr:spPr bwMode="auto">
        <a:xfrm>
          <a:off x="8191500" y="444032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566</xdr:row>
      <xdr:rowOff>7620</xdr:rowOff>
    </xdr:from>
    <xdr:to>
      <xdr:col>11</xdr:col>
      <xdr:colOff>15240</xdr:colOff>
      <xdr:row>566</xdr:row>
      <xdr:rowOff>15240</xdr:rowOff>
    </xdr:to>
    <xdr:sp macro="" textlink="">
      <xdr:nvSpPr>
        <xdr:cNvPr id="5217" name="Rectangle 335"/>
        <xdr:cNvSpPr>
          <a:spLocks noChangeArrowheads="1"/>
        </xdr:cNvSpPr>
      </xdr:nvSpPr>
      <xdr:spPr bwMode="auto">
        <a:xfrm>
          <a:off x="8191500" y="445251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567</xdr:row>
      <xdr:rowOff>7620</xdr:rowOff>
    </xdr:from>
    <xdr:to>
      <xdr:col>11</xdr:col>
      <xdr:colOff>15240</xdr:colOff>
      <xdr:row>567</xdr:row>
      <xdr:rowOff>15240</xdr:rowOff>
    </xdr:to>
    <xdr:sp macro="" textlink="">
      <xdr:nvSpPr>
        <xdr:cNvPr id="5218" name="Rectangle 336"/>
        <xdr:cNvSpPr>
          <a:spLocks noChangeArrowheads="1"/>
        </xdr:cNvSpPr>
      </xdr:nvSpPr>
      <xdr:spPr bwMode="auto">
        <a:xfrm>
          <a:off x="8191500" y="446471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568</xdr:row>
      <xdr:rowOff>7620</xdr:rowOff>
    </xdr:from>
    <xdr:to>
      <xdr:col>11</xdr:col>
      <xdr:colOff>15240</xdr:colOff>
      <xdr:row>568</xdr:row>
      <xdr:rowOff>15240</xdr:rowOff>
    </xdr:to>
    <xdr:sp macro="" textlink="">
      <xdr:nvSpPr>
        <xdr:cNvPr id="5219" name="Rectangle 337"/>
        <xdr:cNvSpPr>
          <a:spLocks noChangeArrowheads="1"/>
        </xdr:cNvSpPr>
      </xdr:nvSpPr>
      <xdr:spPr bwMode="auto">
        <a:xfrm>
          <a:off x="8191500" y="447690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570</xdr:row>
      <xdr:rowOff>7620</xdr:rowOff>
    </xdr:from>
    <xdr:to>
      <xdr:col>11</xdr:col>
      <xdr:colOff>15240</xdr:colOff>
      <xdr:row>570</xdr:row>
      <xdr:rowOff>15240</xdr:rowOff>
    </xdr:to>
    <xdr:sp macro="" textlink="">
      <xdr:nvSpPr>
        <xdr:cNvPr id="5220" name="Rectangle 338"/>
        <xdr:cNvSpPr>
          <a:spLocks noChangeArrowheads="1"/>
        </xdr:cNvSpPr>
      </xdr:nvSpPr>
      <xdr:spPr bwMode="auto">
        <a:xfrm>
          <a:off x="8191500" y="449061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571</xdr:row>
      <xdr:rowOff>7620</xdr:rowOff>
    </xdr:from>
    <xdr:to>
      <xdr:col>11</xdr:col>
      <xdr:colOff>15240</xdr:colOff>
      <xdr:row>571</xdr:row>
      <xdr:rowOff>15240</xdr:rowOff>
    </xdr:to>
    <xdr:sp macro="" textlink="">
      <xdr:nvSpPr>
        <xdr:cNvPr id="5221" name="Rectangle 339"/>
        <xdr:cNvSpPr>
          <a:spLocks noChangeArrowheads="1"/>
        </xdr:cNvSpPr>
      </xdr:nvSpPr>
      <xdr:spPr bwMode="auto">
        <a:xfrm>
          <a:off x="8191500" y="450281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572</xdr:row>
      <xdr:rowOff>7620</xdr:rowOff>
    </xdr:from>
    <xdr:to>
      <xdr:col>11</xdr:col>
      <xdr:colOff>15240</xdr:colOff>
      <xdr:row>572</xdr:row>
      <xdr:rowOff>15240</xdr:rowOff>
    </xdr:to>
    <xdr:sp macro="" textlink="">
      <xdr:nvSpPr>
        <xdr:cNvPr id="5222" name="Rectangle 340"/>
        <xdr:cNvSpPr>
          <a:spLocks noChangeArrowheads="1"/>
        </xdr:cNvSpPr>
      </xdr:nvSpPr>
      <xdr:spPr bwMode="auto">
        <a:xfrm>
          <a:off x="8191500" y="451500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573</xdr:row>
      <xdr:rowOff>7620</xdr:rowOff>
    </xdr:from>
    <xdr:to>
      <xdr:col>11</xdr:col>
      <xdr:colOff>15240</xdr:colOff>
      <xdr:row>573</xdr:row>
      <xdr:rowOff>15240</xdr:rowOff>
    </xdr:to>
    <xdr:sp macro="" textlink="">
      <xdr:nvSpPr>
        <xdr:cNvPr id="5223" name="Rectangle 341"/>
        <xdr:cNvSpPr>
          <a:spLocks noChangeArrowheads="1"/>
        </xdr:cNvSpPr>
      </xdr:nvSpPr>
      <xdr:spPr bwMode="auto">
        <a:xfrm>
          <a:off x="8191500" y="452719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576</xdr:row>
      <xdr:rowOff>0</xdr:rowOff>
    </xdr:from>
    <xdr:to>
      <xdr:col>11</xdr:col>
      <xdr:colOff>15240</xdr:colOff>
      <xdr:row>576</xdr:row>
      <xdr:rowOff>7620</xdr:rowOff>
    </xdr:to>
    <xdr:sp macro="" textlink="">
      <xdr:nvSpPr>
        <xdr:cNvPr id="5224" name="Rectangle 342"/>
        <xdr:cNvSpPr>
          <a:spLocks noChangeArrowheads="1"/>
        </xdr:cNvSpPr>
      </xdr:nvSpPr>
      <xdr:spPr bwMode="auto">
        <a:xfrm>
          <a:off x="8191500" y="45423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578</xdr:row>
      <xdr:rowOff>0</xdr:rowOff>
    </xdr:from>
    <xdr:to>
      <xdr:col>11</xdr:col>
      <xdr:colOff>15240</xdr:colOff>
      <xdr:row>578</xdr:row>
      <xdr:rowOff>7620</xdr:rowOff>
    </xdr:to>
    <xdr:sp macro="" textlink="">
      <xdr:nvSpPr>
        <xdr:cNvPr id="5225" name="Rectangle 343"/>
        <xdr:cNvSpPr>
          <a:spLocks noChangeArrowheads="1"/>
        </xdr:cNvSpPr>
      </xdr:nvSpPr>
      <xdr:spPr bwMode="auto">
        <a:xfrm>
          <a:off x="8191500" y="45560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580</xdr:row>
      <xdr:rowOff>7620</xdr:rowOff>
    </xdr:from>
    <xdr:to>
      <xdr:col>11</xdr:col>
      <xdr:colOff>15240</xdr:colOff>
      <xdr:row>580</xdr:row>
      <xdr:rowOff>15240</xdr:rowOff>
    </xdr:to>
    <xdr:sp macro="" textlink="">
      <xdr:nvSpPr>
        <xdr:cNvPr id="5226" name="Rectangle 344"/>
        <xdr:cNvSpPr>
          <a:spLocks noChangeArrowheads="1"/>
        </xdr:cNvSpPr>
      </xdr:nvSpPr>
      <xdr:spPr bwMode="auto">
        <a:xfrm>
          <a:off x="8191500" y="45698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582</xdr:row>
      <xdr:rowOff>7620</xdr:rowOff>
    </xdr:from>
    <xdr:to>
      <xdr:col>11</xdr:col>
      <xdr:colOff>15240</xdr:colOff>
      <xdr:row>582</xdr:row>
      <xdr:rowOff>15240</xdr:rowOff>
    </xdr:to>
    <xdr:sp macro="" textlink="">
      <xdr:nvSpPr>
        <xdr:cNvPr id="5227" name="Rectangle 345"/>
        <xdr:cNvSpPr>
          <a:spLocks noChangeArrowheads="1"/>
        </xdr:cNvSpPr>
      </xdr:nvSpPr>
      <xdr:spPr bwMode="auto">
        <a:xfrm>
          <a:off x="8191500" y="45835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583</xdr:row>
      <xdr:rowOff>7620</xdr:rowOff>
    </xdr:from>
    <xdr:to>
      <xdr:col>11</xdr:col>
      <xdr:colOff>15240</xdr:colOff>
      <xdr:row>583</xdr:row>
      <xdr:rowOff>15240</xdr:rowOff>
    </xdr:to>
    <xdr:sp macro="" textlink="">
      <xdr:nvSpPr>
        <xdr:cNvPr id="5228" name="Rectangle 346"/>
        <xdr:cNvSpPr>
          <a:spLocks noChangeArrowheads="1"/>
        </xdr:cNvSpPr>
      </xdr:nvSpPr>
      <xdr:spPr bwMode="auto">
        <a:xfrm>
          <a:off x="8191500" y="45957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585</xdr:row>
      <xdr:rowOff>7620</xdr:rowOff>
    </xdr:from>
    <xdr:to>
      <xdr:col>11</xdr:col>
      <xdr:colOff>15240</xdr:colOff>
      <xdr:row>585</xdr:row>
      <xdr:rowOff>15240</xdr:rowOff>
    </xdr:to>
    <xdr:sp macro="" textlink="">
      <xdr:nvSpPr>
        <xdr:cNvPr id="5229" name="Rectangle 347"/>
        <xdr:cNvSpPr>
          <a:spLocks noChangeArrowheads="1"/>
        </xdr:cNvSpPr>
      </xdr:nvSpPr>
      <xdr:spPr bwMode="auto">
        <a:xfrm>
          <a:off x="8191500" y="46094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586</xdr:row>
      <xdr:rowOff>7620</xdr:rowOff>
    </xdr:from>
    <xdr:to>
      <xdr:col>11</xdr:col>
      <xdr:colOff>15240</xdr:colOff>
      <xdr:row>586</xdr:row>
      <xdr:rowOff>15240</xdr:rowOff>
    </xdr:to>
    <xdr:sp macro="" textlink="">
      <xdr:nvSpPr>
        <xdr:cNvPr id="5230" name="Rectangle 348"/>
        <xdr:cNvSpPr>
          <a:spLocks noChangeArrowheads="1"/>
        </xdr:cNvSpPr>
      </xdr:nvSpPr>
      <xdr:spPr bwMode="auto">
        <a:xfrm>
          <a:off x="8191500" y="46216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591</xdr:row>
      <xdr:rowOff>0</xdr:rowOff>
    </xdr:from>
    <xdr:to>
      <xdr:col>11</xdr:col>
      <xdr:colOff>15240</xdr:colOff>
      <xdr:row>591</xdr:row>
      <xdr:rowOff>7620</xdr:rowOff>
    </xdr:to>
    <xdr:sp macro="" textlink="">
      <xdr:nvSpPr>
        <xdr:cNvPr id="5231" name="Rectangle 349"/>
        <xdr:cNvSpPr>
          <a:spLocks noChangeArrowheads="1"/>
        </xdr:cNvSpPr>
      </xdr:nvSpPr>
      <xdr:spPr bwMode="auto">
        <a:xfrm>
          <a:off x="8191500" y="46398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593</xdr:row>
      <xdr:rowOff>0</xdr:rowOff>
    </xdr:from>
    <xdr:to>
      <xdr:col>11</xdr:col>
      <xdr:colOff>15240</xdr:colOff>
      <xdr:row>593</xdr:row>
      <xdr:rowOff>7620</xdr:rowOff>
    </xdr:to>
    <xdr:sp macro="" textlink="">
      <xdr:nvSpPr>
        <xdr:cNvPr id="5232" name="Rectangle 350"/>
        <xdr:cNvSpPr>
          <a:spLocks noChangeArrowheads="1"/>
        </xdr:cNvSpPr>
      </xdr:nvSpPr>
      <xdr:spPr bwMode="auto">
        <a:xfrm>
          <a:off x="8191500" y="46536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595</xdr:row>
      <xdr:rowOff>7620</xdr:rowOff>
    </xdr:from>
    <xdr:to>
      <xdr:col>11</xdr:col>
      <xdr:colOff>15240</xdr:colOff>
      <xdr:row>595</xdr:row>
      <xdr:rowOff>15240</xdr:rowOff>
    </xdr:to>
    <xdr:sp macro="" textlink="">
      <xdr:nvSpPr>
        <xdr:cNvPr id="5233" name="Rectangle 351"/>
        <xdr:cNvSpPr>
          <a:spLocks noChangeArrowheads="1"/>
        </xdr:cNvSpPr>
      </xdr:nvSpPr>
      <xdr:spPr bwMode="auto">
        <a:xfrm>
          <a:off x="8191500" y="466740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598</xdr:row>
      <xdr:rowOff>7620</xdr:rowOff>
    </xdr:from>
    <xdr:to>
      <xdr:col>11</xdr:col>
      <xdr:colOff>15240</xdr:colOff>
      <xdr:row>598</xdr:row>
      <xdr:rowOff>15240</xdr:rowOff>
    </xdr:to>
    <xdr:sp macro="" textlink="">
      <xdr:nvSpPr>
        <xdr:cNvPr id="5234" name="Rectangle 352"/>
        <xdr:cNvSpPr>
          <a:spLocks noChangeArrowheads="1"/>
        </xdr:cNvSpPr>
      </xdr:nvSpPr>
      <xdr:spPr bwMode="auto">
        <a:xfrm>
          <a:off x="8191500" y="46826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600</xdr:row>
      <xdr:rowOff>7620</xdr:rowOff>
    </xdr:from>
    <xdr:to>
      <xdr:col>11</xdr:col>
      <xdr:colOff>15240</xdr:colOff>
      <xdr:row>600</xdr:row>
      <xdr:rowOff>15240</xdr:rowOff>
    </xdr:to>
    <xdr:sp macro="" textlink="">
      <xdr:nvSpPr>
        <xdr:cNvPr id="5235" name="Rectangle 353"/>
        <xdr:cNvSpPr>
          <a:spLocks noChangeArrowheads="1"/>
        </xdr:cNvSpPr>
      </xdr:nvSpPr>
      <xdr:spPr bwMode="auto">
        <a:xfrm>
          <a:off x="8191500" y="46963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603</xdr:row>
      <xdr:rowOff>7620</xdr:rowOff>
    </xdr:from>
    <xdr:to>
      <xdr:col>11</xdr:col>
      <xdr:colOff>15240</xdr:colOff>
      <xdr:row>603</xdr:row>
      <xdr:rowOff>15240</xdr:rowOff>
    </xdr:to>
    <xdr:sp macro="" textlink="">
      <xdr:nvSpPr>
        <xdr:cNvPr id="5236" name="Rectangle 354"/>
        <xdr:cNvSpPr>
          <a:spLocks noChangeArrowheads="1"/>
        </xdr:cNvSpPr>
      </xdr:nvSpPr>
      <xdr:spPr bwMode="auto">
        <a:xfrm>
          <a:off x="8191500" y="47115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604</xdr:row>
      <xdr:rowOff>7620</xdr:rowOff>
    </xdr:from>
    <xdr:to>
      <xdr:col>11</xdr:col>
      <xdr:colOff>15240</xdr:colOff>
      <xdr:row>604</xdr:row>
      <xdr:rowOff>15240</xdr:rowOff>
    </xdr:to>
    <xdr:sp macro="" textlink="">
      <xdr:nvSpPr>
        <xdr:cNvPr id="5237" name="Rectangle 355"/>
        <xdr:cNvSpPr>
          <a:spLocks noChangeArrowheads="1"/>
        </xdr:cNvSpPr>
      </xdr:nvSpPr>
      <xdr:spPr bwMode="auto">
        <a:xfrm>
          <a:off x="8191500" y="47237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605</xdr:row>
      <xdr:rowOff>7620</xdr:rowOff>
    </xdr:from>
    <xdr:to>
      <xdr:col>11</xdr:col>
      <xdr:colOff>15240</xdr:colOff>
      <xdr:row>605</xdr:row>
      <xdr:rowOff>15240</xdr:rowOff>
    </xdr:to>
    <xdr:sp macro="" textlink="">
      <xdr:nvSpPr>
        <xdr:cNvPr id="5238" name="Rectangle 356"/>
        <xdr:cNvSpPr>
          <a:spLocks noChangeArrowheads="1"/>
        </xdr:cNvSpPr>
      </xdr:nvSpPr>
      <xdr:spPr bwMode="auto">
        <a:xfrm>
          <a:off x="8191500" y="47359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607</xdr:row>
      <xdr:rowOff>7620</xdr:rowOff>
    </xdr:from>
    <xdr:to>
      <xdr:col>11</xdr:col>
      <xdr:colOff>15240</xdr:colOff>
      <xdr:row>607</xdr:row>
      <xdr:rowOff>15240</xdr:rowOff>
    </xdr:to>
    <xdr:sp macro="" textlink="">
      <xdr:nvSpPr>
        <xdr:cNvPr id="5239" name="Rectangle 357"/>
        <xdr:cNvSpPr>
          <a:spLocks noChangeArrowheads="1"/>
        </xdr:cNvSpPr>
      </xdr:nvSpPr>
      <xdr:spPr bwMode="auto">
        <a:xfrm>
          <a:off x="8191500" y="47496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609</xdr:row>
      <xdr:rowOff>0</xdr:rowOff>
    </xdr:from>
    <xdr:to>
      <xdr:col>11</xdr:col>
      <xdr:colOff>15240</xdr:colOff>
      <xdr:row>609</xdr:row>
      <xdr:rowOff>7620</xdr:rowOff>
    </xdr:to>
    <xdr:sp macro="" textlink="">
      <xdr:nvSpPr>
        <xdr:cNvPr id="5240" name="Rectangle 358"/>
        <xdr:cNvSpPr>
          <a:spLocks noChangeArrowheads="1"/>
        </xdr:cNvSpPr>
      </xdr:nvSpPr>
      <xdr:spPr bwMode="auto">
        <a:xfrm>
          <a:off x="8191500" y="47633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611</xdr:row>
      <xdr:rowOff>0</xdr:rowOff>
    </xdr:from>
    <xdr:to>
      <xdr:col>11</xdr:col>
      <xdr:colOff>15240</xdr:colOff>
      <xdr:row>611</xdr:row>
      <xdr:rowOff>7620</xdr:rowOff>
    </xdr:to>
    <xdr:sp macro="" textlink="">
      <xdr:nvSpPr>
        <xdr:cNvPr id="5241" name="Rectangle 359"/>
        <xdr:cNvSpPr>
          <a:spLocks noChangeArrowheads="1"/>
        </xdr:cNvSpPr>
      </xdr:nvSpPr>
      <xdr:spPr bwMode="auto">
        <a:xfrm>
          <a:off x="8191500" y="47770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612</xdr:row>
      <xdr:rowOff>7620</xdr:rowOff>
    </xdr:from>
    <xdr:to>
      <xdr:col>11</xdr:col>
      <xdr:colOff>15240</xdr:colOff>
      <xdr:row>612</xdr:row>
      <xdr:rowOff>15240</xdr:rowOff>
    </xdr:to>
    <xdr:sp macro="" textlink="">
      <xdr:nvSpPr>
        <xdr:cNvPr id="5242" name="Rectangle 360"/>
        <xdr:cNvSpPr>
          <a:spLocks noChangeArrowheads="1"/>
        </xdr:cNvSpPr>
      </xdr:nvSpPr>
      <xdr:spPr bwMode="auto">
        <a:xfrm>
          <a:off x="8191500" y="478932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613</xdr:row>
      <xdr:rowOff>0</xdr:rowOff>
    </xdr:from>
    <xdr:to>
      <xdr:col>11</xdr:col>
      <xdr:colOff>15240</xdr:colOff>
      <xdr:row>613</xdr:row>
      <xdr:rowOff>7620</xdr:rowOff>
    </xdr:to>
    <xdr:sp macro="" textlink="">
      <xdr:nvSpPr>
        <xdr:cNvPr id="5243" name="Rectangle 361"/>
        <xdr:cNvSpPr>
          <a:spLocks noChangeArrowheads="1"/>
        </xdr:cNvSpPr>
      </xdr:nvSpPr>
      <xdr:spPr bwMode="auto">
        <a:xfrm>
          <a:off x="8191500" y="48014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615</xdr:row>
      <xdr:rowOff>0</xdr:rowOff>
    </xdr:from>
    <xdr:to>
      <xdr:col>11</xdr:col>
      <xdr:colOff>15240</xdr:colOff>
      <xdr:row>615</xdr:row>
      <xdr:rowOff>7620</xdr:rowOff>
    </xdr:to>
    <xdr:sp macro="" textlink="">
      <xdr:nvSpPr>
        <xdr:cNvPr id="5244" name="Rectangle 362"/>
        <xdr:cNvSpPr>
          <a:spLocks noChangeArrowheads="1"/>
        </xdr:cNvSpPr>
      </xdr:nvSpPr>
      <xdr:spPr bwMode="auto">
        <a:xfrm>
          <a:off x="8191500" y="48151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617</xdr:row>
      <xdr:rowOff>7620</xdr:rowOff>
    </xdr:from>
    <xdr:to>
      <xdr:col>11</xdr:col>
      <xdr:colOff>15240</xdr:colOff>
      <xdr:row>617</xdr:row>
      <xdr:rowOff>15240</xdr:rowOff>
    </xdr:to>
    <xdr:sp macro="" textlink="">
      <xdr:nvSpPr>
        <xdr:cNvPr id="5245" name="Rectangle 363"/>
        <xdr:cNvSpPr>
          <a:spLocks noChangeArrowheads="1"/>
        </xdr:cNvSpPr>
      </xdr:nvSpPr>
      <xdr:spPr bwMode="auto">
        <a:xfrm>
          <a:off x="8191500" y="482894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618</xdr:row>
      <xdr:rowOff>7620</xdr:rowOff>
    </xdr:from>
    <xdr:to>
      <xdr:col>11</xdr:col>
      <xdr:colOff>15240</xdr:colOff>
      <xdr:row>618</xdr:row>
      <xdr:rowOff>15240</xdr:rowOff>
    </xdr:to>
    <xdr:sp macro="" textlink="">
      <xdr:nvSpPr>
        <xdr:cNvPr id="5246" name="Rectangle 364"/>
        <xdr:cNvSpPr>
          <a:spLocks noChangeArrowheads="1"/>
        </xdr:cNvSpPr>
      </xdr:nvSpPr>
      <xdr:spPr bwMode="auto">
        <a:xfrm>
          <a:off x="8191500" y="484113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620</xdr:row>
      <xdr:rowOff>0</xdr:rowOff>
    </xdr:from>
    <xdr:to>
      <xdr:col>11</xdr:col>
      <xdr:colOff>15240</xdr:colOff>
      <xdr:row>620</xdr:row>
      <xdr:rowOff>7620</xdr:rowOff>
    </xdr:to>
    <xdr:sp macro="" textlink="">
      <xdr:nvSpPr>
        <xdr:cNvPr id="5247" name="Rectangle 365"/>
        <xdr:cNvSpPr>
          <a:spLocks noChangeArrowheads="1"/>
        </xdr:cNvSpPr>
      </xdr:nvSpPr>
      <xdr:spPr bwMode="auto">
        <a:xfrm>
          <a:off x="8191500" y="48547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622</xdr:row>
      <xdr:rowOff>0</xdr:rowOff>
    </xdr:from>
    <xdr:to>
      <xdr:col>11</xdr:col>
      <xdr:colOff>15240</xdr:colOff>
      <xdr:row>622</xdr:row>
      <xdr:rowOff>7620</xdr:rowOff>
    </xdr:to>
    <xdr:sp macro="" textlink="">
      <xdr:nvSpPr>
        <xdr:cNvPr id="5248" name="Rectangle 366"/>
        <xdr:cNvSpPr>
          <a:spLocks noChangeArrowheads="1"/>
        </xdr:cNvSpPr>
      </xdr:nvSpPr>
      <xdr:spPr bwMode="auto">
        <a:xfrm>
          <a:off x="8191500" y="48684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623</xdr:row>
      <xdr:rowOff>0</xdr:rowOff>
    </xdr:from>
    <xdr:to>
      <xdr:col>11</xdr:col>
      <xdr:colOff>15240</xdr:colOff>
      <xdr:row>623</xdr:row>
      <xdr:rowOff>7620</xdr:rowOff>
    </xdr:to>
    <xdr:sp macro="" textlink="">
      <xdr:nvSpPr>
        <xdr:cNvPr id="5249" name="Rectangle 367"/>
        <xdr:cNvSpPr>
          <a:spLocks noChangeArrowheads="1"/>
        </xdr:cNvSpPr>
      </xdr:nvSpPr>
      <xdr:spPr bwMode="auto">
        <a:xfrm>
          <a:off x="8191500" y="48806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624</xdr:row>
      <xdr:rowOff>0</xdr:rowOff>
    </xdr:from>
    <xdr:to>
      <xdr:col>11</xdr:col>
      <xdr:colOff>15240</xdr:colOff>
      <xdr:row>624</xdr:row>
      <xdr:rowOff>7620</xdr:rowOff>
    </xdr:to>
    <xdr:sp macro="" textlink="">
      <xdr:nvSpPr>
        <xdr:cNvPr id="5250" name="Rectangle 368"/>
        <xdr:cNvSpPr>
          <a:spLocks noChangeArrowheads="1"/>
        </xdr:cNvSpPr>
      </xdr:nvSpPr>
      <xdr:spPr bwMode="auto">
        <a:xfrm>
          <a:off x="8191500" y="48928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625</xdr:row>
      <xdr:rowOff>0</xdr:rowOff>
    </xdr:from>
    <xdr:to>
      <xdr:col>11</xdr:col>
      <xdr:colOff>15240</xdr:colOff>
      <xdr:row>625</xdr:row>
      <xdr:rowOff>7620</xdr:rowOff>
    </xdr:to>
    <xdr:sp macro="" textlink="">
      <xdr:nvSpPr>
        <xdr:cNvPr id="5251" name="Rectangle 369"/>
        <xdr:cNvSpPr>
          <a:spLocks noChangeArrowheads="1"/>
        </xdr:cNvSpPr>
      </xdr:nvSpPr>
      <xdr:spPr bwMode="auto">
        <a:xfrm>
          <a:off x="8191500" y="49050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627</xdr:row>
      <xdr:rowOff>0</xdr:rowOff>
    </xdr:from>
    <xdr:to>
      <xdr:col>11</xdr:col>
      <xdr:colOff>15240</xdr:colOff>
      <xdr:row>627</xdr:row>
      <xdr:rowOff>7620</xdr:rowOff>
    </xdr:to>
    <xdr:sp macro="" textlink="">
      <xdr:nvSpPr>
        <xdr:cNvPr id="5252" name="Rectangle 370"/>
        <xdr:cNvSpPr>
          <a:spLocks noChangeArrowheads="1"/>
        </xdr:cNvSpPr>
      </xdr:nvSpPr>
      <xdr:spPr bwMode="auto">
        <a:xfrm>
          <a:off x="8191500" y="49187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631</xdr:row>
      <xdr:rowOff>0</xdr:rowOff>
    </xdr:from>
    <xdr:to>
      <xdr:col>11</xdr:col>
      <xdr:colOff>15240</xdr:colOff>
      <xdr:row>631</xdr:row>
      <xdr:rowOff>7620</xdr:rowOff>
    </xdr:to>
    <xdr:sp macro="" textlink="">
      <xdr:nvSpPr>
        <xdr:cNvPr id="5253" name="Rectangle 371"/>
        <xdr:cNvSpPr>
          <a:spLocks noChangeArrowheads="1"/>
        </xdr:cNvSpPr>
      </xdr:nvSpPr>
      <xdr:spPr bwMode="auto">
        <a:xfrm>
          <a:off x="8191500" y="49355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632</xdr:row>
      <xdr:rowOff>0</xdr:rowOff>
    </xdr:from>
    <xdr:to>
      <xdr:col>11</xdr:col>
      <xdr:colOff>15240</xdr:colOff>
      <xdr:row>632</xdr:row>
      <xdr:rowOff>7620</xdr:rowOff>
    </xdr:to>
    <xdr:sp macro="" textlink="">
      <xdr:nvSpPr>
        <xdr:cNvPr id="5254" name="Rectangle 372"/>
        <xdr:cNvSpPr>
          <a:spLocks noChangeArrowheads="1"/>
        </xdr:cNvSpPr>
      </xdr:nvSpPr>
      <xdr:spPr bwMode="auto">
        <a:xfrm>
          <a:off x="8191500" y="49477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633</xdr:row>
      <xdr:rowOff>0</xdr:rowOff>
    </xdr:from>
    <xdr:to>
      <xdr:col>11</xdr:col>
      <xdr:colOff>15240</xdr:colOff>
      <xdr:row>633</xdr:row>
      <xdr:rowOff>7620</xdr:rowOff>
    </xdr:to>
    <xdr:sp macro="" textlink="">
      <xdr:nvSpPr>
        <xdr:cNvPr id="5255" name="Rectangle 373"/>
        <xdr:cNvSpPr>
          <a:spLocks noChangeArrowheads="1"/>
        </xdr:cNvSpPr>
      </xdr:nvSpPr>
      <xdr:spPr bwMode="auto">
        <a:xfrm>
          <a:off x="8191500" y="49599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635</xdr:row>
      <xdr:rowOff>0</xdr:rowOff>
    </xdr:from>
    <xdr:to>
      <xdr:col>11</xdr:col>
      <xdr:colOff>15240</xdr:colOff>
      <xdr:row>635</xdr:row>
      <xdr:rowOff>7620</xdr:rowOff>
    </xdr:to>
    <xdr:sp macro="" textlink="">
      <xdr:nvSpPr>
        <xdr:cNvPr id="5256" name="Rectangle 374"/>
        <xdr:cNvSpPr>
          <a:spLocks noChangeArrowheads="1"/>
        </xdr:cNvSpPr>
      </xdr:nvSpPr>
      <xdr:spPr bwMode="auto">
        <a:xfrm>
          <a:off x="8191500" y="49736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638</xdr:row>
      <xdr:rowOff>0</xdr:rowOff>
    </xdr:from>
    <xdr:to>
      <xdr:col>11</xdr:col>
      <xdr:colOff>15240</xdr:colOff>
      <xdr:row>638</xdr:row>
      <xdr:rowOff>7620</xdr:rowOff>
    </xdr:to>
    <xdr:sp macro="" textlink="">
      <xdr:nvSpPr>
        <xdr:cNvPr id="5257" name="Rectangle 375"/>
        <xdr:cNvSpPr>
          <a:spLocks noChangeArrowheads="1"/>
        </xdr:cNvSpPr>
      </xdr:nvSpPr>
      <xdr:spPr bwMode="auto">
        <a:xfrm>
          <a:off x="8191500" y="49888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641</xdr:row>
      <xdr:rowOff>0</xdr:rowOff>
    </xdr:from>
    <xdr:to>
      <xdr:col>11</xdr:col>
      <xdr:colOff>15240</xdr:colOff>
      <xdr:row>641</xdr:row>
      <xdr:rowOff>7620</xdr:rowOff>
    </xdr:to>
    <xdr:sp macro="" textlink="">
      <xdr:nvSpPr>
        <xdr:cNvPr id="5258" name="Rectangle 376"/>
        <xdr:cNvSpPr>
          <a:spLocks noChangeArrowheads="1"/>
        </xdr:cNvSpPr>
      </xdr:nvSpPr>
      <xdr:spPr bwMode="auto">
        <a:xfrm>
          <a:off x="8191500" y="50041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642</xdr:row>
      <xdr:rowOff>0</xdr:rowOff>
    </xdr:from>
    <xdr:to>
      <xdr:col>11</xdr:col>
      <xdr:colOff>15240</xdr:colOff>
      <xdr:row>642</xdr:row>
      <xdr:rowOff>7620</xdr:rowOff>
    </xdr:to>
    <xdr:sp macro="" textlink="">
      <xdr:nvSpPr>
        <xdr:cNvPr id="5259" name="Rectangle 377"/>
        <xdr:cNvSpPr>
          <a:spLocks noChangeArrowheads="1"/>
        </xdr:cNvSpPr>
      </xdr:nvSpPr>
      <xdr:spPr bwMode="auto">
        <a:xfrm>
          <a:off x="8191500" y="50163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645</xdr:row>
      <xdr:rowOff>0</xdr:rowOff>
    </xdr:from>
    <xdr:to>
      <xdr:col>11</xdr:col>
      <xdr:colOff>15240</xdr:colOff>
      <xdr:row>645</xdr:row>
      <xdr:rowOff>7620</xdr:rowOff>
    </xdr:to>
    <xdr:sp macro="" textlink="">
      <xdr:nvSpPr>
        <xdr:cNvPr id="5260" name="Rectangle 378"/>
        <xdr:cNvSpPr>
          <a:spLocks noChangeArrowheads="1"/>
        </xdr:cNvSpPr>
      </xdr:nvSpPr>
      <xdr:spPr bwMode="auto">
        <a:xfrm>
          <a:off x="8191500" y="50315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646</xdr:row>
      <xdr:rowOff>0</xdr:rowOff>
    </xdr:from>
    <xdr:to>
      <xdr:col>11</xdr:col>
      <xdr:colOff>15240</xdr:colOff>
      <xdr:row>646</xdr:row>
      <xdr:rowOff>7620</xdr:rowOff>
    </xdr:to>
    <xdr:sp macro="" textlink="">
      <xdr:nvSpPr>
        <xdr:cNvPr id="5261" name="Rectangle 379"/>
        <xdr:cNvSpPr>
          <a:spLocks noChangeArrowheads="1"/>
        </xdr:cNvSpPr>
      </xdr:nvSpPr>
      <xdr:spPr bwMode="auto">
        <a:xfrm>
          <a:off x="8191500" y="50437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648</xdr:row>
      <xdr:rowOff>0</xdr:rowOff>
    </xdr:from>
    <xdr:to>
      <xdr:col>11</xdr:col>
      <xdr:colOff>15240</xdr:colOff>
      <xdr:row>648</xdr:row>
      <xdr:rowOff>7620</xdr:rowOff>
    </xdr:to>
    <xdr:sp macro="" textlink="">
      <xdr:nvSpPr>
        <xdr:cNvPr id="5262" name="Rectangle 380"/>
        <xdr:cNvSpPr>
          <a:spLocks noChangeArrowheads="1"/>
        </xdr:cNvSpPr>
      </xdr:nvSpPr>
      <xdr:spPr bwMode="auto">
        <a:xfrm>
          <a:off x="8191500" y="50574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649</xdr:row>
      <xdr:rowOff>0</xdr:rowOff>
    </xdr:from>
    <xdr:to>
      <xdr:col>11</xdr:col>
      <xdr:colOff>15240</xdr:colOff>
      <xdr:row>649</xdr:row>
      <xdr:rowOff>7620</xdr:rowOff>
    </xdr:to>
    <xdr:sp macro="" textlink="">
      <xdr:nvSpPr>
        <xdr:cNvPr id="5263" name="Rectangle 381"/>
        <xdr:cNvSpPr>
          <a:spLocks noChangeArrowheads="1"/>
        </xdr:cNvSpPr>
      </xdr:nvSpPr>
      <xdr:spPr bwMode="auto">
        <a:xfrm>
          <a:off x="8191500" y="50696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651</xdr:row>
      <xdr:rowOff>0</xdr:rowOff>
    </xdr:from>
    <xdr:to>
      <xdr:col>11</xdr:col>
      <xdr:colOff>15240</xdr:colOff>
      <xdr:row>651</xdr:row>
      <xdr:rowOff>7620</xdr:rowOff>
    </xdr:to>
    <xdr:sp macro="" textlink="">
      <xdr:nvSpPr>
        <xdr:cNvPr id="5264" name="Rectangle 382"/>
        <xdr:cNvSpPr>
          <a:spLocks noChangeArrowheads="1"/>
        </xdr:cNvSpPr>
      </xdr:nvSpPr>
      <xdr:spPr bwMode="auto">
        <a:xfrm>
          <a:off x="8191500" y="50833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652</xdr:row>
      <xdr:rowOff>0</xdr:rowOff>
    </xdr:from>
    <xdr:to>
      <xdr:col>11</xdr:col>
      <xdr:colOff>15240</xdr:colOff>
      <xdr:row>652</xdr:row>
      <xdr:rowOff>7620</xdr:rowOff>
    </xdr:to>
    <xdr:sp macro="" textlink="">
      <xdr:nvSpPr>
        <xdr:cNvPr id="5265" name="Rectangle 383"/>
        <xdr:cNvSpPr>
          <a:spLocks noChangeArrowheads="1"/>
        </xdr:cNvSpPr>
      </xdr:nvSpPr>
      <xdr:spPr bwMode="auto">
        <a:xfrm>
          <a:off x="8191500" y="50955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653</xdr:row>
      <xdr:rowOff>0</xdr:rowOff>
    </xdr:from>
    <xdr:to>
      <xdr:col>11</xdr:col>
      <xdr:colOff>15240</xdr:colOff>
      <xdr:row>653</xdr:row>
      <xdr:rowOff>7620</xdr:rowOff>
    </xdr:to>
    <xdr:sp macro="" textlink="">
      <xdr:nvSpPr>
        <xdr:cNvPr id="5266" name="Rectangle 384"/>
        <xdr:cNvSpPr>
          <a:spLocks noChangeArrowheads="1"/>
        </xdr:cNvSpPr>
      </xdr:nvSpPr>
      <xdr:spPr bwMode="auto">
        <a:xfrm>
          <a:off x="8191500" y="51077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655</xdr:row>
      <xdr:rowOff>0</xdr:rowOff>
    </xdr:from>
    <xdr:to>
      <xdr:col>11</xdr:col>
      <xdr:colOff>15240</xdr:colOff>
      <xdr:row>655</xdr:row>
      <xdr:rowOff>7620</xdr:rowOff>
    </xdr:to>
    <xdr:sp macro="" textlink="">
      <xdr:nvSpPr>
        <xdr:cNvPr id="5267" name="Rectangle 385"/>
        <xdr:cNvSpPr>
          <a:spLocks noChangeArrowheads="1"/>
        </xdr:cNvSpPr>
      </xdr:nvSpPr>
      <xdr:spPr bwMode="auto">
        <a:xfrm>
          <a:off x="8191500" y="51214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656</xdr:row>
      <xdr:rowOff>0</xdr:rowOff>
    </xdr:from>
    <xdr:to>
      <xdr:col>11</xdr:col>
      <xdr:colOff>15240</xdr:colOff>
      <xdr:row>656</xdr:row>
      <xdr:rowOff>7620</xdr:rowOff>
    </xdr:to>
    <xdr:sp macro="" textlink="">
      <xdr:nvSpPr>
        <xdr:cNvPr id="5268" name="Rectangle 386"/>
        <xdr:cNvSpPr>
          <a:spLocks noChangeArrowheads="1"/>
        </xdr:cNvSpPr>
      </xdr:nvSpPr>
      <xdr:spPr bwMode="auto">
        <a:xfrm>
          <a:off x="8191500" y="51336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660</xdr:row>
      <xdr:rowOff>0</xdr:rowOff>
    </xdr:from>
    <xdr:to>
      <xdr:col>11</xdr:col>
      <xdr:colOff>15240</xdr:colOff>
      <xdr:row>660</xdr:row>
      <xdr:rowOff>7620</xdr:rowOff>
    </xdr:to>
    <xdr:sp macro="" textlink="">
      <xdr:nvSpPr>
        <xdr:cNvPr id="5269" name="Rectangle 387"/>
        <xdr:cNvSpPr>
          <a:spLocks noChangeArrowheads="1"/>
        </xdr:cNvSpPr>
      </xdr:nvSpPr>
      <xdr:spPr bwMode="auto">
        <a:xfrm>
          <a:off x="8191500" y="51508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661</xdr:row>
      <xdr:rowOff>0</xdr:rowOff>
    </xdr:from>
    <xdr:to>
      <xdr:col>11</xdr:col>
      <xdr:colOff>15240</xdr:colOff>
      <xdr:row>661</xdr:row>
      <xdr:rowOff>7620</xdr:rowOff>
    </xdr:to>
    <xdr:sp macro="" textlink="">
      <xdr:nvSpPr>
        <xdr:cNvPr id="5270" name="Rectangle 388"/>
        <xdr:cNvSpPr>
          <a:spLocks noChangeArrowheads="1"/>
        </xdr:cNvSpPr>
      </xdr:nvSpPr>
      <xdr:spPr bwMode="auto">
        <a:xfrm>
          <a:off x="8191500" y="51630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662</xdr:row>
      <xdr:rowOff>0</xdr:rowOff>
    </xdr:from>
    <xdr:to>
      <xdr:col>11</xdr:col>
      <xdr:colOff>15240</xdr:colOff>
      <xdr:row>662</xdr:row>
      <xdr:rowOff>7620</xdr:rowOff>
    </xdr:to>
    <xdr:sp macro="" textlink="">
      <xdr:nvSpPr>
        <xdr:cNvPr id="5271" name="Rectangle 389"/>
        <xdr:cNvSpPr>
          <a:spLocks noChangeArrowheads="1"/>
        </xdr:cNvSpPr>
      </xdr:nvSpPr>
      <xdr:spPr bwMode="auto">
        <a:xfrm>
          <a:off x="8191500" y="51752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663</xdr:row>
      <xdr:rowOff>0</xdr:rowOff>
    </xdr:from>
    <xdr:to>
      <xdr:col>11</xdr:col>
      <xdr:colOff>15240</xdr:colOff>
      <xdr:row>663</xdr:row>
      <xdr:rowOff>7620</xdr:rowOff>
    </xdr:to>
    <xdr:sp macro="" textlink="">
      <xdr:nvSpPr>
        <xdr:cNvPr id="5272" name="Rectangle 390"/>
        <xdr:cNvSpPr>
          <a:spLocks noChangeArrowheads="1"/>
        </xdr:cNvSpPr>
      </xdr:nvSpPr>
      <xdr:spPr bwMode="auto">
        <a:xfrm>
          <a:off x="8191500" y="51874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664</xdr:row>
      <xdr:rowOff>0</xdr:rowOff>
    </xdr:from>
    <xdr:to>
      <xdr:col>11</xdr:col>
      <xdr:colOff>15240</xdr:colOff>
      <xdr:row>664</xdr:row>
      <xdr:rowOff>7620</xdr:rowOff>
    </xdr:to>
    <xdr:sp macro="" textlink="">
      <xdr:nvSpPr>
        <xdr:cNvPr id="5273" name="Rectangle 391"/>
        <xdr:cNvSpPr>
          <a:spLocks noChangeArrowheads="1"/>
        </xdr:cNvSpPr>
      </xdr:nvSpPr>
      <xdr:spPr bwMode="auto">
        <a:xfrm>
          <a:off x="8191500" y="51996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665</xdr:row>
      <xdr:rowOff>0</xdr:rowOff>
    </xdr:from>
    <xdr:to>
      <xdr:col>11</xdr:col>
      <xdr:colOff>15240</xdr:colOff>
      <xdr:row>665</xdr:row>
      <xdr:rowOff>7620</xdr:rowOff>
    </xdr:to>
    <xdr:sp macro="" textlink="">
      <xdr:nvSpPr>
        <xdr:cNvPr id="5274" name="Rectangle 392"/>
        <xdr:cNvSpPr>
          <a:spLocks noChangeArrowheads="1"/>
        </xdr:cNvSpPr>
      </xdr:nvSpPr>
      <xdr:spPr bwMode="auto">
        <a:xfrm>
          <a:off x="8191500" y="52118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666</xdr:row>
      <xdr:rowOff>0</xdr:rowOff>
    </xdr:from>
    <xdr:to>
      <xdr:col>11</xdr:col>
      <xdr:colOff>15240</xdr:colOff>
      <xdr:row>666</xdr:row>
      <xdr:rowOff>7620</xdr:rowOff>
    </xdr:to>
    <xdr:sp macro="" textlink="">
      <xdr:nvSpPr>
        <xdr:cNvPr id="5275" name="Rectangle 393"/>
        <xdr:cNvSpPr>
          <a:spLocks noChangeArrowheads="1"/>
        </xdr:cNvSpPr>
      </xdr:nvSpPr>
      <xdr:spPr bwMode="auto">
        <a:xfrm>
          <a:off x="8191500" y="52240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667</xdr:row>
      <xdr:rowOff>0</xdr:rowOff>
    </xdr:from>
    <xdr:to>
      <xdr:col>11</xdr:col>
      <xdr:colOff>15240</xdr:colOff>
      <xdr:row>667</xdr:row>
      <xdr:rowOff>7620</xdr:rowOff>
    </xdr:to>
    <xdr:sp macro="" textlink="">
      <xdr:nvSpPr>
        <xdr:cNvPr id="5276" name="Rectangle 394"/>
        <xdr:cNvSpPr>
          <a:spLocks noChangeArrowheads="1"/>
        </xdr:cNvSpPr>
      </xdr:nvSpPr>
      <xdr:spPr bwMode="auto">
        <a:xfrm>
          <a:off x="8191500" y="52362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668</xdr:row>
      <xdr:rowOff>0</xdr:rowOff>
    </xdr:from>
    <xdr:to>
      <xdr:col>11</xdr:col>
      <xdr:colOff>15240</xdr:colOff>
      <xdr:row>668</xdr:row>
      <xdr:rowOff>7620</xdr:rowOff>
    </xdr:to>
    <xdr:sp macro="" textlink="">
      <xdr:nvSpPr>
        <xdr:cNvPr id="5277" name="Rectangle 395"/>
        <xdr:cNvSpPr>
          <a:spLocks noChangeArrowheads="1"/>
        </xdr:cNvSpPr>
      </xdr:nvSpPr>
      <xdr:spPr bwMode="auto">
        <a:xfrm>
          <a:off x="8191500" y="52484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669</xdr:row>
      <xdr:rowOff>0</xdr:rowOff>
    </xdr:from>
    <xdr:to>
      <xdr:col>11</xdr:col>
      <xdr:colOff>15240</xdr:colOff>
      <xdr:row>669</xdr:row>
      <xdr:rowOff>7620</xdr:rowOff>
    </xdr:to>
    <xdr:sp macro="" textlink="">
      <xdr:nvSpPr>
        <xdr:cNvPr id="5278" name="Rectangle 396"/>
        <xdr:cNvSpPr>
          <a:spLocks noChangeArrowheads="1"/>
        </xdr:cNvSpPr>
      </xdr:nvSpPr>
      <xdr:spPr bwMode="auto">
        <a:xfrm>
          <a:off x="8191500" y="52606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670</xdr:row>
      <xdr:rowOff>0</xdr:rowOff>
    </xdr:from>
    <xdr:to>
      <xdr:col>11</xdr:col>
      <xdr:colOff>15240</xdr:colOff>
      <xdr:row>670</xdr:row>
      <xdr:rowOff>7620</xdr:rowOff>
    </xdr:to>
    <xdr:sp macro="" textlink="">
      <xdr:nvSpPr>
        <xdr:cNvPr id="5279" name="Rectangle 397"/>
        <xdr:cNvSpPr>
          <a:spLocks noChangeArrowheads="1"/>
        </xdr:cNvSpPr>
      </xdr:nvSpPr>
      <xdr:spPr bwMode="auto">
        <a:xfrm>
          <a:off x="8191500" y="52728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671</xdr:row>
      <xdr:rowOff>0</xdr:rowOff>
    </xdr:from>
    <xdr:to>
      <xdr:col>11</xdr:col>
      <xdr:colOff>15240</xdr:colOff>
      <xdr:row>671</xdr:row>
      <xdr:rowOff>7620</xdr:rowOff>
    </xdr:to>
    <xdr:sp macro="" textlink="">
      <xdr:nvSpPr>
        <xdr:cNvPr id="5280" name="Rectangle 398"/>
        <xdr:cNvSpPr>
          <a:spLocks noChangeArrowheads="1"/>
        </xdr:cNvSpPr>
      </xdr:nvSpPr>
      <xdr:spPr bwMode="auto">
        <a:xfrm>
          <a:off x="8191500" y="52850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673</xdr:row>
      <xdr:rowOff>0</xdr:rowOff>
    </xdr:from>
    <xdr:to>
      <xdr:col>11</xdr:col>
      <xdr:colOff>15240</xdr:colOff>
      <xdr:row>673</xdr:row>
      <xdr:rowOff>7620</xdr:rowOff>
    </xdr:to>
    <xdr:sp macro="" textlink="">
      <xdr:nvSpPr>
        <xdr:cNvPr id="5281" name="Rectangle 399"/>
        <xdr:cNvSpPr>
          <a:spLocks noChangeArrowheads="1"/>
        </xdr:cNvSpPr>
      </xdr:nvSpPr>
      <xdr:spPr bwMode="auto">
        <a:xfrm>
          <a:off x="8191500" y="52987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675</xdr:row>
      <xdr:rowOff>0</xdr:rowOff>
    </xdr:from>
    <xdr:to>
      <xdr:col>11</xdr:col>
      <xdr:colOff>15240</xdr:colOff>
      <xdr:row>675</xdr:row>
      <xdr:rowOff>7620</xdr:rowOff>
    </xdr:to>
    <xdr:sp macro="" textlink="">
      <xdr:nvSpPr>
        <xdr:cNvPr id="5282" name="Rectangle 400"/>
        <xdr:cNvSpPr>
          <a:spLocks noChangeArrowheads="1"/>
        </xdr:cNvSpPr>
      </xdr:nvSpPr>
      <xdr:spPr bwMode="auto">
        <a:xfrm>
          <a:off x="8191500" y="53124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676</xdr:row>
      <xdr:rowOff>0</xdr:rowOff>
    </xdr:from>
    <xdr:to>
      <xdr:col>11</xdr:col>
      <xdr:colOff>15240</xdr:colOff>
      <xdr:row>676</xdr:row>
      <xdr:rowOff>7620</xdr:rowOff>
    </xdr:to>
    <xdr:sp macro="" textlink="">
      <xdr:nvSpPr>
        <xdr:cNvPr id="5283" name="Rectangle 401"/>
        <xdr:cNvSpPr>
          <a:spLocks noChangeArrowheads="1"/>
        </xdr:cNvSpPr>
      </xdr:nvSpPr>
      <xdr:spPr bwMode="auto">
        <a:xfrm>
          <a:off x="8191500" y="53246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677</xdr:row>
      <xdr:rowOff>0</xdr:rowOff>
    </xdr:from>
    <xdr:to>
      <xdr:col>11</xdr:col>
      <xdr:colOff>15240</xdr:colOff>
      <xdr:row>677</xdr:row>
      <xdr:rowOff>7620</xdr:rowOff>
    </xdr:to>
    <xdr:sp macro="" textlink="">
      <xdr:nvSpPr>
        <xdr:cNvPr id="5284" name="Rectangle 402"/>
        <xdr:cNvSpPr>
          <a:spLocks noChangeArrowheads="1"/>
        </xdr:cNvSpPr>
      </xdr:nvSpPr>
      <xdr:spPr bwMode="auto">
        <a:xfrm>
          <a:off x="8191500" y="53368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678</xdr:row>
      <xdr:rowOff>0</xdr:rowOff>
    </xdr:from>
    <xdr:to>
      <xdr:col>11</xdr:col>
      <xdr:colOff>15240</xdr:colOff>
      <xdr:row>678</xdr:row>
      <xdr:rowOff>7620</xdr:rowOff>
    </xdr:to>
    <xdr:sp macro="" textlink="">
      <xdr:nvSpPr>
        <xdr:cNvPr id="5285" name="Rectangle 403"/>
        <xdr:cNvSpPr>
          <a:spLocks noChangeArrowheads="1"/>
        </xdr:cNvSpPr>
      </xdr:nvSpPr>
      <xdr:spPr bwMode="auto">
        <a:xfrm>
          <a:off x="8191500" y="53490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679</xdr:row>
      <xdr:rowOff>0</xdr:rowOff>
    </xdr:from>
    <xdr:to>
      <xdr:col>11</xdr:col>
      <xdr:colOff>15240</xdr:colOff>
      <xdr:row>679</xdr:row>
      <xdr:rowOff>7620</xdr:rowOff>
    </xdr:to>
    <xdr:sp macro="" textlink="">
      <xdr:nvSpPr>
        <xdr:cNvPr id="5286" name="Rectangle 404"/>
        <xdr:cNvSpPr>
          <a:spLocks noChangeArrowheads="1"/>
        </xdr:cNvSpPr>
      </xdr:nvSpPr>
      <xdr:spPr bwMode="auto">
        <a:xfrm>
          <a:off x="8191500" y="53612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680</xdr:row>
      <xdr:rowOff>0</xdr:rowOff>
    </xdr:from>
    <xdr:to>
      <xdr:col>11</xdr:col>
      <xdr:colOff>15240</xdr:colOff>
      <xdr:row>680</xdr:row>
      <xdr:rowOff>7620</xdr:rowOff>
    </xdr:to>
    <xdr:sp macro="" textlink="">
      <xdr:nvSpPr>
        <xdr:cNvPr id="5287" name="Rectangle 405"/>
        <xdr:cNvSpPr>
          <a:spLocks noChangeArrowheads="1"/>
        </xdr:cNvSpPr>
      </xdr:nvSpPr>
      <xdr:spPr bwMode="auto">
        <a:xfrm>
          <a:off x="8191500" y="53733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682</xdr:row>
      <xdr:rowOff>0</xdr:rowOff>
    </xdr:from>
    <xdr:to>
      <xdr:col>11</xdr:col>
      <xdr:colOff>15240</xdr:colOff>
      <xdr:row>682</xdr:row>
      <xdr:rowOff>7620</xdr:rowOff>
    </xdr:to>
    <xdr:sp macro="" textlink="">
      <xdr:nvSpPr>
        <xdr:cNvPr id="5288" name="Rectangle 406"/>
        <xdr:cNvSpPr>
          <a:spLocks noChangeArrowheads="1"/>
        </xdr:cNvSpPr>
      </xdr:nvSpPr>
      <xdr:spPr bwMode="auto">
        <a:xfrm>
          <a:off x="8191500" y="53871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684</xdr:row>
      <xdr:rowOff>0</xdr:rowOff>
    </xdr:from>
    <xdr:to>
      <xdr:col>11</xdr:col>
      <xdr:colOff>15240</xdr:colOff>
      <xdr:row>684</xdr:row>
      <xdr:rowOff>7620</xdr:rowOff>
    </xdr:to>
    <xdr:sp macro="" textlink="">
      <xdr:nvSpPr>
        <xdr:cNvPr id="5289" name="Rectangle 407"/>
        <xdr:cNvSpPr>
          <a:spLocks noChangeArrowheads="1"/>
        </xdr:cNvSpPr>
      </xdr:nvSpPr>
      <xdr:spPr bwMode="auto">
        <a:xfrm>
          <a:off x="8191500" y="54008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688</xdr:row>
      <xdr:rowOff>0</xdr:rowOff>
    </xdr:from>
    <xdr:to>
      <xdr:col>11</xdr:col>
      <xdr:colOff>15240</xdr:colOff>
      <xdr:row>688</xdr:row>
      <xdr:rowOff>7620</xdr:rowOff>
    </xdr:to>
    <xdr:sp macro="" textlink="">
      <xdr:nvSpPr>
        <xdr:cNvPr id="5290" name="Rectangle 408"/>
        <xdr:cNvSpPr>
          <a:spLocks noChangeArrowheads="1"/>
        </xdr:cNvSpPr>
      </xdr:nvSpPr>
      <xdr:spPr bwMode="auto">
        <a:xfrm>
          <a:off x="8191500" y="54175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689</xdr:row>
      <xdr:rowOff>0</xdr:rowOff>
    </xdr:from>
    <xdr:to>
      <xdr:col>11</xdr:col>
      <xdr:colOff>15240</xdr:colOff>
      <xdr:row>689</xdr:row>
      <xdr:rowOff>7620</xdr:rowOff>
    </xdr:to>
    <xdr:sp macro="" textlink="">
      <xdr:nvSpPr>
        <xdr:cNvPr id="5291" name="Rectangle 409"/>
        <xdr:cNvSpPr>
          <a:spLocks noChangeArrowheads="1"/>
        </xdr:cNvSpPr>
      </xdr:nvSpPr>
      <xdr:spPr bwMode="auto">
        <a:xfrm>
          <a:off x="8191500" y="54297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692</xdr:row>
      <xdr:rowOff>0</xdr:rowOff>
    </xdr:from>
    <xdr:to>
      <xdr:col>11</xdr:col>
      <xdr:colOff>15240</xdr:colOff>
      <xdr:row>692</xdr:row>
      <xdr:rowOff>7620</xdr:rowOff>
    </xdr:to>
    <xdr:sp macro="" textlink="">
      <xdr:nvSpPr>
        <xdr:cNvPr id="5292" name="Rectangle 410"/>
        <xdr:cNvSpPr>
          <a:spLocks noChangeArrowheads="1"/>
        </xdr:cNvSpPr>
      </xdr:nvSpPr>
      <xdr:spPr bwMode="auto">
        <a:xfrm>
          <a:off x="8191500" y="54450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694</xdr:row>
      <xdr:rowOff>0</xdr:rowOff>
    </xdr:from>
    <xdr:to>
      <xdr:col>11</xdr:col>
      <xdr:colOff>15240</xdr:colOff>
      <xdr:row>694</xdr:row>
      <xdr:rowOff>7620</xdr:rowOff>
    </xdr:to>
    <xdr:sp macro="" textlink="">
      <xdr:nvSpPr>
        <xdr:cNvPr id="5293" name="Rectangle 411"/>
        <xdr:cNvSpPr>
          <a:spLocks noChangeArrowheads="1"/>
        </xdr:cNvSpPr>
      </xdr:nvSpPr>
      <xdr:spPr bwMode="auto">
        <a:xfrm>
          <a:off x="8191500" y="54587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695</xdr:row>
      <xdr:rowOff>0</xdr:rowOff>
    </xdr:from>
    <xdr:to>
      <xdr:col>11</xdr:col>
      <xdr:colOff>15240</xdr:colOff>
      <xdr:row>695</xdr:row>
      <xdr:rowOff>7620</xdr:rowOff>
    </xdr:to>
    <xdr:sp macro="" textlink="">
      <xdr:nvSpPr>
        <xdr:cNvPr id="5294" name="Rectangle 412"/>
        <xdr:cNvSpPr>
          <a:spLocks noChangeArrowheads="1"/>
        </xdr:cNvSpPr>
      </xdr:nvSpPr>
      <xdr:spPr bwMode="auto">
        <a:xfrm>
          <a:off x="8191500" y="54709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696</xdr:row>
      <xdr:rowOff>0</xdr:rowOff>
    </xdr:from>
    <xdr:to>
      <xdr:col>11</xdr:col>
      <xdr:colOff>15240</xdr:colOff>
      <xdr:row>696</xdr:row>
      <xdr:rowOff>7620</xdr:rowOff>
    </xdr:to>
    <xdr:sp macro="" textlink="">
      <xdr:nvSpPr>
        <xdr:cNvPr id="5295" name="Rectangle 413"/>
        <xdr:cNvSpPr>
          <a:spLocks noChangeArrowheads="1"/>
        </xdr:cNvSpPr>
      </xdr:nvSpPr>
      <xdr:spPr bwMode="auto">
        <a:xfrm>
          <a:off x="8191500" y="54831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697</xdr:row>
      <xdr:rowOff>0</xdr:rowOff>
    </xdr:from>
    <xdr:to>
      <xdr:col>11</xdr:col>
      <xdr:colOff>15240</xdr:colOff>
      <xdr:row>697</xdr:row>
      <xdr:rowOff>7620</xdr:rowOff>
    </xdr:to>
    <xdr:sp macro="" textlink="">
      <xdr:nvSpPr>
        <xdr:cNvPr id="5296" name="Rectangle 414"/>
        <xdr:cNvSpPr>
          <a:spLocks noChangeArrowheads="1"/>
        </xdr:cNvSpPr>
      </xdr:nvSpPr>
      <xdr:spPr bwMode="auto">
        <a:xfrm>
          <a:off x="8191500" y="54953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700</xdr:row>
      <xdr:rowOff>0</xdr:rowOff>
    </xdr:from>
    <xdr:to>
      <xdr:col>11</xdr:col>
      <xdr:colOff>15240</xdr:colOff>
      <xdr:row>700</xdr:row>
      <xdr:rowOff>7620</xdr:rowOff>
    </xdr:to>
    <xdr:sp macro="" textlink="">
      <xdr:nvSpPr>
        <xdr:cNvPr id="5297" name="Rectangle 415"/>
        <xdr:cNvSpPr>
          <a:spLocks noChangeArrowheads="1"/>
        </xdr:cNvSpPr>
      </xdr:nvSpPr>
      <xdr:spPr bwMode="auto">
        <a:xfrm>
          <a:off x="8191500" y="55105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701</xdr:row>
      <xdr:rowOff>0</xdr:rowOff>
    </xdr:from>
    <xdr:to>
      <xdr:col>11</xdr:col>
      <xdr:colOff>15240</xdr:colOff>
      <xdr:row>701</xdr:row>
      <xdr:rowOff>7620</xdr:rowOff>
    </xdr:to>
    <xdr:sp macro="" textlink="">
      <xdr:nvSpPr>
        <xdr:cNvPr id="5298" name="Rectangle 416"/>
        <xdr:cNvSpPr>
          <a:spLocks noChangeArrowheads="1"/>
        </xdr:cNvSpPr>
      </xdr:nvSpPr>
      <xdr:spPr bwMode="auto">
        <a:xfrm>
          <a:off x="8191500" y="55227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703</xdr:row>
      <xdr:rowOff>0</xdr:rowOff>
    </xdr:from>
    <xdr:to>
      <xdr:col>11</xdr:col>
      <xdr:colOff>15240</xdr:colOff>
      <xdr:row>703</xdr:row>
      <xdr:rowOff>7620</xdr:rowOff>
    </xdr:to>
    <xdr:sp macro="" textlink="">
      <xdr:nvSpPr>
        <xdr:cNvPr id="5299" name="Rectangle 417"/>
        <xdr:cNvSpPr>
          <a:spLocks noChangeArrowheads="1"/>
        </xdr:cNvSpPr>
      </xdr:nvSpPr>
      <xdr:spPr bwMode="auto">
        <a:xfrm>
          <a:off x="8191500" y="55364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705</xdr:row>
      <xdr:rowOff>0</xdr:rowOff>
    </xdr:from>
    <xdr:to>
      <xdr:col>11</xdr:col>
      <xdr:colOff>15240</xdr:colOff>
      <xdr:row>705</xdr:row>
      <xdr:rowOff>7620</xdr:rowOff>
    </xdr:to>
    <xdr:sp macro="" textlink="">
      <xdr:nvSpPr>
        <xdr:cNvPr id="5300" name="Rectangle 418"/>
        <xdr:cNvSpPr>
          <a:spLocks noChangeArrowheads="1"/>
        </xdr:cNvSpPr>
      </xdr:nvSpPr>
      <xdr:spPr bwMode="auto">
        <a:xfrm>
          <a:off x="8191500" y="55501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706</xdr:row>
      <xdr:rowOff>0</xdr:rowOff>
    </xdr:from>
    <xdr:to>
      <xdr:col>11</xdr:col>
      <xdr:colOff>15240</xdr:colOff>
      <xdr:row>706</xdr:row>
      <xdr:rowOff>7620</xdr:rowOff>
    </xdr:to>
    <xdr:sp macro="" textlink="">
      <xdr:nvSpPr>
        <xdr:cNvPr id="5301" name="Rectangle 419"/>
        <xdr:cNvSpPr>
          <a:spLocks noChangeArrowheads="1"/>
        </xdr:cNvSpPr>
      </xdr:nvSpPr>
      <xdr:spPr bwMode="auto">
        <a:xfrm>
          <a:off x="8191500" y="55623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707</xdr:row>
      <xdr:rowOff>0</xdr:rowOff>
    </xdr:from>
    <xdr:to>
      <xdr:col>11</xdr:col>
      <xdr:colOff>15240</xdr:colOff>
      <xdr:row>707</xdr:row>
      <xdr:rowOff>7620</xdr:rowOff>
    </xdr:to>
    <xdr:sp macro="" textlink="">
      <xdr:nvSpPr>
        <xdr:cNvPr id="5302" name="Rectangle 420"/>
        <xdr:cNvSpPr>
          <a:spLocks noChangeArrowheads="1"/>
        </xdr:cNvSpPr>
      </xdr:nvSpPr>
      <xdr:spPr bwMode="auto">
        <a:xfrm>
          <a:off x="8191500" y="55745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708</xdr:row>
      <xdr:rowOff>0</xdr:rowOff>
    </xdr:from>
    <xdr:to>
      <xdr:col>11</xdr:col>
      <xdr:colOff>15240</xdr:colOff>
      <xdr:row>708</xdr:row>
      <xdr:rowOff>7620</xdr:rowOff>
    </xdr:to>
    <xdr:sp macro="" textlink="">
      <xdr:nvSpPr>
        <xdr:cNvPr id="5303" name="Rectangle 421"/>
        <xdr:cNvSpPr>
          <a:spLocks noChangeArrowheads="1"/>
        </xdr:cNvSpPr>
      </xdr:nvSpPr>
      <xdr:spPr bwMode="auto">
        <a:xfrm>
          <a:off x="8191500" y="55867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711</xdr:row>
      <xdr:rowOff>0</xdr:rowOff>
    </xdr:from>
    <xdr:to>
      <xdr:col>11</xdr:col>
      <xdr:colOff>15240</xdr:colOff>
      <xdr:row>711</xdr:row>
      <xdr:rowOff>7620</xdr:rowOff>
    </xdr:to>
    <xdr:sp macro="" textlink="">
      <xdr:nvSpPr>
        <xdr:cNvPr id="5304" name="Rectangle 422"/>
        <xdr:cNvSpPr>
          <a:spLocks noChangeArrowheads="1"/>
        </xdr:cNvSpPr>
      </xdr:nvSpPr>
      <xdr:spPr bwMode="auto">
        <a:xfrm>
          <a:off x="8191500" y="56019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713</xdr:row>
      <xdr:rowOff>0</xdr:rowOff>
    </xdr:from>
    <xdr:to>
      <xdr:col>11</xdr:col>
      <xdr:colOff>15240</xdr:colOff>
      <xdr:row>713</xdr:row>
      <xdr:rowOff>7620</xdr:rowOff>
    </xdr:to>
    <xdr:sp macro="" textlink="">
      <xdr:nvSpPr>
        <xdr:cNvPr id="5305" name="Rectangle 423"/>
        <xdr:cNvSpPr>
          <a:spLocks noChangeArrowheads="1"/>
        </xdr:cNvSpPr>
      </xdr:nvSpPr>
      <xdr:spPr bwMode="auto">
        <a:xfrm>
          <a:off x="8191500" y="56157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715</xdr:row>
      <xdr:rowOff>0</xdr:rowOff>
    </xdr:from>
    <xdr:to>
      <xdr:col>11</xdr:col>
      <xdr:colOff>15240</xdr:colOff>
      <xdr:row>715</xdr:row>
      <xdr:rowOff>7620</xdr:rowOff>
    </xdr:to>
    <xdr:sp macro="" textlink="">
      <xdr:nvSpPr>
        <xdr:cNvPr id="5306" name="Rectangle 424"/>
        <xdr:cNvSpPr>
          <a:spLocks noChangeArrowheads="1"/>
        </xdr:cNvSpPr>
      </xdr:nvSpPr>
      <xdr:spPr bwMode="auto">
        <a:xfrm>
          <a:off x="8191500" y="56294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717</xdr:row>
      <xdr:rowOff>0</xdr:rowOff>
    </xdr:from>
    <xdr:to>
      <xdr:col>11</xdr:col>
      <xdr:colOff>15240</xdr:colOff>
      <xdr:row>717</xdr:row>
      <xdr:rowOff>7620</xdr:rowOff>
    </xdr:to>
    <xdr:sp macro="" textlink="">
      <xdr:nvSpPr>
        <xdr:cNvPr id="5307" name="Rectangle 425"/>
        <xdr:cNvSpPr>
          <a:spLocks noChangeArrowheads="1"/>
        </xdr:cNvSpPr>
      </xdr:nvSpPr>
      <xdr:spPr bwMode="auto">
        <a:xfrm>
          <a:off x="8191500" y="56431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718</xdr:row>
      <xdr:rowOff>0</xdr:rowOff>
    </xdr:from>
    <xdr:to>
      <xdr:col>11</xdr:col>
      <xdr:colOff>15240</xdr:colOff>
      <xdr:row>718</xdr:row>
      <xdr:rowOff>7620</xdr:rowOff>
    </xdr:to>
    <xdr:sp macro="" textlink="">
      <xdr:nvSpPr>
        <xdr:cNvPr id="5308" name="Rectangle 426"/>
        <xdr:cNvSpPr>
          <a:spLocks noChangeArrowheads="1"/>
        </xdr:cNvSpPr>
      </xdr:nvSpPr>
      <xdr:spPr bwMode="auto">
        <a:xfrm>
          <a:off x="8191500" y="56553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719</xdr:row>
      <xdr:rowOff>0</xdr:rowOff>
    </xdr:from>
    <xdr:to>
      <xdr:col>11</xdr:col>
      <xdr:colOff>15240</xdr:colOff>
      <xdr:row>719</xdr:row>
      <xdr:rowOff>7620</xdr:rowOff>
    </xdr:to>
    <xdr:sp macro="" textlink="">
      <xdr:nvSpPr>
        <xdr:cNvPr id="5309" name="Rectangle 427"/>
        <xdr:cNvSpPr>
          <a:spLocks noChangeArrowheads="1"/>
        </xdr:cNvSpPr>
      </xdr:nvSpPr>
      <xdr:spPr bwMode="auto">
        <a:xfrm>
          <a:off x="8191500" y="56675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720</xdr:row>
      <xdr:rowOff>0</xdr:rowOff>
    </xdr:from>
    <xdr:to>
      <xdr:col>11</xdr:col>
      <xdr:colOff>15240</xdr:colOff>
      <xdr:row>720</xdr:row>
      <xdr:rowOff>7620</xdr:rowOff>
    </xdr:to>
    <xdr:sp macro="" textlink="">
      <xdr:nvSpPr>
        <xdr:cNvPr id="5310" name="Rectangle 428"/>
        <xdr:cNvSpPr>
          <a:spLocks noChangeArrowheads="1"/>
        </xdr:cNvSpPr>
      </xdr:nvSpPr>
      <xdr:spPr bwMode="auto">
        <a:xfrm>
          <a:off x="8191500" y="56797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722</xdr:row>
      <xdr:rowOff>0</xdr:rowOff>
    </xdr:from>
    <xdr:to>
      <xdr:col>11</xdr:col>
      <xdr:colOff>15240</xdr:colOff>
      <xdr:row>722</xdr:row>
      <xdr:rowOff>7620</xdr:rowOff>
    </xdr:to>
    <xdr:sp macro="" textlink="">
      <xdr:nvSpPr>
        <xdr:cNvPr id="5311" name="Rectangle 429"/>
        <xdr:cNvSpPr>
          <a:spLocks noChangeArrowheads="1"/>
        </xdr:cNvSpPr>
      </xdr:nvSpPr>
      <xdr:spPr bwMode="auto">
        <a:xfrm>
          <a:off x="8191500" y="56934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723</xdr:row>
      <xdr:rowOff>0</xdr:rowOff>
    </xdr:from>
    <xdr:to>
      <xdr:col>11</xdr:col>
      <xdr:colOff>15240</xdr:colOff>
      <xdr:row>723</xdr:row>
      <xdr:rowOff>7620</xdr:rowOff>
    </xdr:to>
    <xdr:sp macro="" textlink="">
      <xdr:nvSpPr>
        <xdr:cNvPr id="5312" name="Rectangle 430"/>
        <xdr:cNvSpPr>
          <a:spLocks noChangeArrowheads="1"/>
        </xdr:cNvSpPr>
      </xdr:nvSpPr>
      <xdr:spPr bwMode="auto">
        <a:xfrm>
          <a:off x="8191500" y="57056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724</xdr:row>
      <xdr:rowOff>0</xdr:rowOff>
    </xdr:from>
    <xdr:to>
      <xdr:col>11</xdr:col>
      <xdr:colOff>15240</xdr:colOff>
      <xdr:row>724</xdr:row>
      <xdr:rowOff>7620</xdr:rowOff>
    </xdr:to>
    <xdr:sp macro="" textlink="">
      <xdr:nvSpPr>
        <xdr:cNvPr id="5313" name="Rectangle 431"/>
        <xdr:cNvSpPr>
          <a:spLocks noChangeArrowheads="1"/>
        </xdr:cNvSpPr>
      </xdr:nvSpPr>
      <xdr:spPr bwMode="auto">
        <a:xfrm>
          <a:off x="8191500" y="57178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726</xdr:row>
      <xdr:rowOff>0</xdr:rowOff>
    </xdr:from>
    <xdr:to>
      <xdr:col>11</xdr:col>
      <xdr:colOff>15240</xdr:colOff>
      <xdr:row>726</xdr:row>
      <xdr:rowOff>7620</xdr:rowOff>
    </xdr:to>
    <xdr:sp macro="" textlink="">
      <xdr:nvSpPr>
        <xdr:cNvPr id="5314" name="Rectangle 432"/>
        <xdr:cNvSpPr>
          <a:spLocks noChangeArrowheads="1"/>
        </xdr:cNvSpPr>
      </xdr:nvSpPr>
      <xdr:spPr bwMode="auto">
        <a:xfrm>
          <a:off x="8191500" y="57315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728</xdr:row>
      <xdr:rowOff>0</xdr:rowOff>
    </xdr:from>
    <xdr:to>
      <xdr:col>11</xdr:col>
      <xdr:colOff>15240</xdr:colOff>
      <xdr:row>728</xdr:row>
      <xdr:rowOff>7620</xdr:rowOff>
    </xdr:to>
    <xdr:sp macro="" textlink="">
      <xdr:nvSpPr>
        <xdr:cNvPr id="5315" name="Rectangle 433"/>
        <xdr:cNvSpPr>
          <a:spLocks noChangeArrowheads="1"/>
        </xdr:cNvSpPr>
      </xdr:nvSpPr>
      <xdr:spPr bwMode="auto">
        <a:xfrm>
          <a:off x="8191500" y="57452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729</xdr:row>
      <xdr:rowOff>0</xdr:rowOff>
    </xdr:from>
    <xdr:to>
      <xdr:col>11</xdr:col>
      <xdr:colOff>15240</xdr:colOff>
      <xdr:row>729</xdr:row>
      <xdr:rowOff>7620</xdr:rowOff>
    </xdr:to>
    <xdr:sp macro="" textlink="">
      <xdr:nvSpPr>
        <xdr:cNvPr id="5316" name="Rectangle 434"/>
        <xdr:cNvSpPr>
          <a:spLocks noChangeArrowheads="1"/>
        </xdr:cNvSpPr>
      </xdr:nvSpPr>
      <xdr:spPr bwMode="auto">
        <a:xfrm>
          <a:off x="8191500" y="57574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730</xdr:row>
      <xdr:rowOff>0</xdr:rowOff>
    </xdr:from>
    <xdr:to>
      <xdr:col>11</xdr:col>
      <xdr:colOff>15240</xdr:colOff>
      <xdr:row>730</xdr:row>
      <xdr:rowOff>7620</xdr:rowOff>
    </xdr:to>
    <xdr:sp macro="" textlink="">
      <xdr:nvSpPr>
        <xdr:cNvPr id="5317" name="Rectangle 435"/>
        <xdr:cNvSpPr>
          <a:spLocks noChangeArrowheads="1"/>
        </xdr:cNvSpPr>
      </xdr:nvSpPr>
      <xdr:spPr bwMode="auto">
        <a:xfrm>
          <a:off x="8191500" y="57696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732</xdr:row>
      <xdr:rowOff>0</xdr:rowOff>
    </xdr:from>
    <xdr:to>
      <xdr:col>11</xdr:col>
      <xdr:colOff>15240</xdr:colOff>
      <xdr:row>732</xdr:row>
      <xdr:rowOff>7620</xdr:rowOff>
    </xdr:to>
    <xdr:sp macro="" textlink="">
      <xdr:nvSpPr>
        <xdr:cNvPr id="5318" name="Rectangle 436"/>
        <xdr:cNvSpPr>
          <a:spLocks noChangeArrowheads="1"/>
        </xdr:cNvSpPr>
      </xdr:nvSpPr>
      <xdr:spPr bwMode="auto">
        <a:xfrm>
          <a:off x="8191500" y="57833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734</xdr:row>
      <xdr:rowOff>0</xdr:rowOff>
    </xdr:from>
    <xdr:to>
      <xdr:col>11</xdr:col>
      <xdr:colOff>15240</xdr:colOff>
      <xdr:row>734</xdr:row>
      <xdr:rowOff>7620</xdr:rowOff>
    </xdr:to>
    <xdr:sp macro="" textlink="">
      <xdr:nvSpPr>
        <xdr:cNvPr id="5319" name="Rectangle 437"/>
        <xdr:cNvSpPr>
          <a:spLocks noChangeArrowheads="1"/>
        </xdr:cNvSpPr>
      </xdr:nvSpPr>
      <xdr:spPr bwMode="auto">
        <a:xfrm>
          <a:off x="8191500" y="57970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737</xdr:row>
      <xdr:rowOff>0</xdr:rowOff>
    </xdr:from>
    <xdr:to>
      <xdr:col>11</xdr:col>
      <xdr:colOff>15240</xdr:colOff>
      <xdr:row>737</xdr:row>
      <xdr:rowOff>7620</xdr:rowOff>
    </xdr:to>
    <xdr:sp macro="" textlink="">
      <xdr:nvSpPr>
        <xdr:cNvPr id="5320" name="Rectangle 438"/>
        <xdr:cNvSpPr>
          <a:spLocks noChangeArrowheads="1"/>
        </xdr:cNvSpPr>
      </xdr:nvSpPr>
      <xdr:spPr bwMode="auto">
        <a:xfrm>
          <a:off x="8191500" y="58123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738</xdr:row>
      <xdr:rowOff>0</xdr:rowOff>
    </xdr:from>
    <xdr:to>
      <xdr:col>11</xdr:col>
      <xdr:colOff>15240</xdr:colOff>
      <xdr:row>738</xdr:row>
      <xdr:rowOff>7620</xdr:rowOff>
    </xdr:to>
    <xdr:sp macro="" textlink="">
      <xdr:nvSpPr>
        <xdr:cNvPr id="5321" name="Rectangle 439"/>
        <xdr:cNvSpPr>
          <a:spLocks noChangeArrowheads="1"/>
        </xdr:cNvSpPr>
      </xdr:nvSpPr>
      <xdr:spPr bwMode="auto">
        <a:xfrm>
          <a:off x="8191500" y="58244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739</xdr:row>
      <xdr:rowOff>0</xdr:rowOff>
    </xdr:from>
    <xdr:to>
      <xdr:col>11</xdr:col>
      <xdr:colOff>15240</xdr:colOff>
      <xdr:row>739</xdr:row>
      <xdr:rowOff>7620</xdr:rowOff>
    </xdr:to>
    <xdr:sp macro="" textlink="">
      <xdr:nvSpPr>
        <xdr:cNvPr id="5322" name="Rectangle 440"/>
        <xdr:cNvSpPr>
          <a:spLocks noChangeArrowheads="1"/>
        </xdr:cNvSpPr>
      </xdr:nvSpPr>
      <xdr:spPr bwMode="auto">
        <a:xfrm>
          <a:off x="8191500" y="58366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741</xdr:row>
      <xdr:rowOff>0</xdr:rowOff>
    </xdr:from>
    <xdr:to>
      <xdr:col>11</xdr:col>
      <xdr:colOff>15240</xdr:colOff>
      <xdr:row>741</xdr:row>
      <xdr:rowOff>7620</xdr:rowOff>
    </xdr:to>
    <xdr:sp macro="" textlink="">
      <xdr:nvSpPr>
        <xdr:cNvPr id="5323" name="Rectangle 441"/>
        <xdr:cNvSpPr>
          <a:spLocks noChangeArrowheads="1"/>
        </xdr:cNvSpPr>
      </xdr:nvSpPr>
      <xdr:spPr bwMode="auto">
        <a:xfrm>
          <a:off x="8191500" y="58504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742</xdr:row>
      <xdr:rowOff>0</xdr:rowOff>
    </xdr:from>
    <xdr:to>
      <xdr:col>11</xdr:col>
      <xdr:colOff>15240</xdr:colOff>
      <xdr:row>742</xdr:row>
      <xdr:rowOff>7620</xdr:rowOff>
    </xdr:to>
    <xdr:sp macro="" textlink="">
      <xdr:nvSpPr>
        <xdr:cNvPr id="5324" name="Rectangle 442"/>
        <xdr:cNvSpPr>
          <a:spLocks noChangeArrowheads="1"/>
        </xdr:cNvSpPr>
      </xdr:nvSpPr>
      <xdr:spPr bwMode="auto">
        <a:xfrm>
          <a:off x="8191500" y="58625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743</xdr:row>
      <xdr:rowOff>0</xdr:rowOff>
    </xdr:from>
    <xdr:to>
      <xdr:col>11</xdr:col>
      <xdr:colOff>15240</xdr:colOff>
      <xdr:row>743</xdr:row>
      <xdr:rowOff>7620</xdr:rowOff>
    </xdr:to>
    <xdr:sp macro="" textlink="">
      <xdr:nvSpPr>
        <xdr:cNvPr id="5325" name="Rectangle 443"/>
        <xdr:cNvSpPr>
          <a:spLocks noChangeArrowheads="1"/>
        </xdr:cNvSpPr>
      </xdr:nvSpPr>
      <xdr:spPr bwMode="auto">
        <a:xfrm>
          <a:off x="8191500" y="58747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744</xdr:row>
      <xdr:rowOff>0</xdr:rowOff>
    </xdr:from>
    <xdr:to>
      <xdr:col>11</xdr:col>
      <xdr:colOff>15240</xdr:colOff>
      <xdr:row>744</xdr:row>
      <xdr:rowOff>7620</xdr:rowOff>
    </xdr:to>
    <xdr:sp macro="" textlink="">
      <xdr:nvSpPr>
        <xdr:cNvPr id="5326" name="Rectangle 444"/>
        <xdr:cNvSpPr>
          <a:spLocks noChangeArrowheads="1"/>
        </xdr:cNvSpPr>
      </xdr:nvSpPr>
      <xdr:spPr bwMode="auto">
        <a:xfrm>
          <a:off x="8191500" y="58869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746</xdr:row>
      <xdr:rowOff>0</xdr:rowOff>
    </xdr:from>
    <xdr:to>
      <xdr:col>11</xdr:col>
      <xdr:colOff>15240</xdr:colOff>
      <xdr:row>746</xdr:row>
      <xdr:rowOff>7620</xdr:rowOff>
    </xdr:to>
    <xdr:sp macro="" textlink="">
      <xdr:nvSpPr>
        <xdr:cNvPr id="5327" name="Rectangle 445"/>
        <xdr:cNvSpPr>
          <a:spLocks noChangeArrowheads="1"/>
        </xdr:cNvSpPr>
      </xdr:nvSpPr>
      <xdr:spPr bwMode="auto">
        <a:xfrm>
          <a:off x="8191500" y="59006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747</xdr:row>
      <xdr:rowOff>0</xdr:rowOff>
    </xdr:from>
    <xdr:to>
      <xdr:col>11</xdr:col>
      <xdr:colOff>15240</xdr:colOff>
      <xdr:row>747</xdr:row>
      <xdr:rowOff>7620</xdr:rowOff>
    </xdr:to>
    <xdr:sp macro="" textlink="">
      <xdr:nvSpPr>
        <xdr:cNvPr id="5328" name="Rectangle 446"/>
        <xdr:cNvSpPr>
          <a:spLocks noChangeArrowheads="1"/>
        </xdr:cNvSpPr>
      </xdr:nvSpPr>
      <xdr:spPr bwMode="auto">
        <a:xfrm>
          <a:off x="8191500" y="59128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750</xdr:row>
      <xdr:rowOff>0</xdr:rowOff>
    </xdr:from>
    <xdr:to>
      <xdr:col>11</xdr:col>
      <xdr:colOff>15240</xdr:colOff>
      <xdr:row>750</xdr:row>
      <xdr:rowOff>7620</xdr:rowOff>
    </xdr:to>
    <xdr:sp macro="" textlink="">
      <xdr:nvSpPr>
        <xdr:cNvPr id="5329" name="Rectangle 447"/>
        <xdr:cNvSpPr>
          <a:spLocks noChangeArrowheads="1"/>
        </xdr:cNvSpPr>
      </xdr:nvSpPr>
      <xdr:spPr bwMode="auto">
        <a:xfrm>
          <a:off x="8191500" y="59281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753</xdr:row>
      <xdr:rowOff>0</xdr:rowOff>
    </xdr:from>
    <xdr:to>
      <xdr:col>11</xdr:col>
      <xdr:colOff>15240</xdr:colOff>
      <xdr:row>753</xdr:row>
      <xdr:rowOff>7620</xdr:rowOff>
    </xdr:to>
    <xdr:sp macro="" textlink="">
      <xdr:nvSpPr>
        <xdr:cNvPr id="5330" name="Rectangle 448"/>
        <xdr:cNvSpPr>
          <a:spLocks noChangeArrowheads="1"/>
        </xdr:cNvSpPr>
      </xdr:nvSpPr>
      <xdr:spPr bwMode="auto">
        <a:xfrm>
          <a:off x="8191500" y="59433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754</xdr:row>
      <xdr:rowOff>0</xdr:rowOff>
    </xdr:from>
    <xdr:to>
      <xdr:col>11</xdr:col>
      <xdr:colOff>15240</xdr:colOff>
      <xdr:row>754</xdr:row>
      <xdr:rowOff>7620</xdr:rowOff>
    </xdr:to>
    <xdr:sp macro="" textlink="">
      <xdr:nvSpPr>
        <xdr:cNvPr id="5331" name="Rectangle 449"/>
        <xdr:cNvSpPr>
          <a:spLocks noChangeArrowheads="1"/>
        </xdr:cNvSpPr>
      </xdr:nvSpPr>
      <xdr:spPr bwMode="auto">
        <a:xfrm>
          <a:off x="8191500" y="59555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755</xdr:row>
      <xdr:rowOff>0</xdr:rowOff>
    </xdr:from>
    <xdr:to>
      <xdr:col>11</xdr:col>
      <xdr:colOff>15240</xdr:colOff>
      <xdr:row>755</xdr:row>
      <xdr:rowOff>7620</xdr:rowOff>
    </xdr:to>
    <xdr:sp macro="" textlink="">
      <xdr:nvSpPr>
        <xdr:cNvPr id="5332" name="Rectangle 450"/>
        <xdr:cNvSpPr>
          <a:spLocks noChangeArrowheads="1"/>
        </xdr:cNvSpPr>
      </xdr:nvSpPr>
      <xdr:spPr bwMode="auto">
        <a:xfrm>
          <a:off x="8191500" y="59677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756</xdr:row>
      <xdr:rowOff>0</xdr:rowOff>
    </xdr:from>
    <xdr:to>
      <xdr:col>11</xdr:col>
      <xdr:colOff>15240</xdr:colOff>
      <xdr:row>756</xdr:row>
      <xdr:rowOff>7620</xdr:rowOff>
    </xdr:to>
    <xdr:sp macro="" textlink="">
      <xdr:nvSpPr>
        <xdr:cNvPr id="5333" name="Rectangle 451"/>
        <xdr:cNvSpPr>
          <a:spLocks noChangeArrowheads="1"/>
        </xdr:cNvSpPr>
      </xdr:nvSpPr>
      <xdr:spPr bwMode="auto">
        <a:xfrm>
          <a:off x="8191500" y="59799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757</xdr:row>
      <xdr:rowOff>0</xdr:rowOff>
    </xdr:from>
    <xdr:to>
      <xdr:col>11</xdr:col>
      <xdr:colOff>15240</xdr:colOff>
      <xdr:row>757</xdr:row>
      <xdr:rowOff>7620</xdr:rowOff>
    </xdr:to>
    <xdr:sp macro="" textlink="">
      <xdr:nvSpPr>
        <xdr:cNvPr id="5334" name="Rectangle 452"/>
        <xdr:cNvSpPr>
          <a:spLocks noChangeArrowheads="1"/>
        </xdr:cNvSpPr>
      </xdr:nvSpPr>
      <xdr:spPr bwMode="auto">
        <a:xfrm>
          <a:off x="8191500" y="59921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759</xdr:row>
      <xdr:rowOff>0</xdr:rowOff>
    </xdr:from>
    <xdr:to>
      <xdr:col>11</xdr:col>
      <xdr:colOff>15240</xdr:colOff>
      <xdr:row>759</xdr:row>
      <xdr:rowOff>7620</xdr:rowOff>
    </xdr:to>
    <xdr:sp macro="" textlink="">
      <xdr:nvSpPr>
        <xdr:cNvPr id="5335" name="Rectangle 453"/>
        <xdr:cNvSpPr>
          <a:spLocks noChangeArrowheads="1"/>
        </xdr:cNvSpPr>
      </xdr:nvSpPr>
      <xdr:spPr bwMode="auto">
        <a:xfrm>
          <a:off x="8191500" y="60058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760</xdr:row>
      <xdr:rowOff>0</xdr:rowOff>
    </xdr:from>
    <xdr:to>
      <xdr:col>11</xdr:col>
      <xdr:colOff>15240</xdr:colOff>
      <xdr:row>760</xdr:row>
      <xdr:rowOff>7620</xdr:rowOff>
    </xdr:to>
    <xdr:sp macro="" textlink="">
      <xdr:nvSpPr>
        <xdr:cNvPr id="5336" name="Rectangle 454"/>
        <xdr:cNvSpPr>
          <a:spLocks noChangeArrowheads="1"/>
        </xdr:cNvSpPr>
      </xdr:nvSpPr>
      <xdr:spPr bwMode="auto">
        <a:xfrm>
          <a:off x="8191500" y="60180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761</xdr:row>
      <xdr:rowOff>0</xdr:rowOff>
    </xdr:from>
    <xdr:to>
      <xdr:col>11</xdr:col>
      <xdr:colOff>15240</xdr:colOff>
      <xdr:row>761</xdr:row>
      <xdr:rowOff>7620</xdr:rowOff>
    </xdr:to>
    <xdr:sp macro="" textlink="">
      <xdr:nvSpPr>
        <xdr:cNvPr id="5337" name="Rectangle 455"/>
        <xdr:cNvSpPr>
          <a:spLocks noChangeArrowheads="1"/>
        </xdr:cNvSpPr>
      </xdr:nvSpPr>
      <xdr:spPr bwMode="auto">
        <a:xfrm>
          <a:off x="8191500" y="60302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762</xdr:row>
      <xdr:rowOff>0</xdr:rowOff>
    </xdr:from>
    <xdr:to>
      <xdr:col>11</xdr:col>
      <xdr:colOff>15240</xdr:colOff>
      <xdr:row>762</xdr:row>
      <xdr:rowOff>7620</xdr:rowOff>
    </xdr:to>
    <xdr:sp macro="" textlink="">
      <xdr:nvSpPr>
        <xdr:cNvPr id="5338" name="Rectangle 456"/>
        <xdr:cNvSpPr>
          <a:spLocks noChangeArrowheads="1"/>
        </xdr:cNvSpPr>
      </xdr:nvSpPr>
      <xdr:spPr bwMode="auto">
        <a:xfrm>
          <a:off x="8191500" y="60424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763</xdr:row>
      <xdr:rowOff>0</xdr:rowOff>
    </xdr:from>
    <xdr:to>
      <xdr:col>11</xdr:col>
      <xdr:colOff>15240</xdr:colOff>
      <xdr:row>763</xdr:row>
      <xdr:rowOff>7620</xdr:rowOff>
    </xdr:to>
    <xdr:sp macro="" textlink="">
      <xdr:nvSpPr>
        <xdr:cNvPr id="5339" name="Rectangle 457"/>
        <xdr:cNvSpPr>
          <a:spLocks noChangeArrowheads="1"/>
        </xdr:cNvSpPr>
      </xdr:nvSpPr>
      <xdr:spPr bwMode="auto">
        <a:xfrm>
          <a:off x="8191500" y="60546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764</xdr:row>
      <xdr:rowOff>0</xdr:rowOff>
    </xdr:from>
    <xdr:to>
      <xdr:col>11</xdr:col>
      <xdr:colOff>15240</xdr:colOff>
      <xdr:row>764</xdr:row>
      <xdr:rowOff>7620</xdr:rowOff>
    </xdr:to>
    <xdr:sp macro="" textlink="">
      <xdr:nvSpPr>
        <xdr:cNvPr id="5340" name="Rectangle 458"/>
        <xdr:cNvSpPr>
          <a:spLocks noChangeArrowheads="1"/>
        </xdr:cNvSpPr>
      </xdr:nvSpPr>
      <xdr:spPr bwMode="auto">
        <a:xfrm>
          <a:off x="8191500" y="60668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766</xdr:row>
      <xdr:rowOff>0</xdr:rowOff>
    </xdr:from>
    <xdr:to>
      <xdr:col>11</xdr:col>
      <xdr:colOff>15240</xdr:colOff>
      <xdr:row>766</xdr:row>
      <xdr:rowOff>7620</xdr:rowOff>
    </xdr:to>
    <xdr:sp macro="" textlink="">
      <xdr:nvSpPr>
        <xdr:cNvPr id="5341" name="Rectangle 459"/>
        <xdr:cNvSpPr>
          <a:spLocks noChangeArrowheads="1"/>
        </xdr:cNvSpPr>
      </xdr:nvSpPr>
      <xdr:spPr bwMode="auto">
        <a:xfrm>
          <a:off x="8191500" y="60805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769</xdr:row>
      <xdr:rowOff>0</xdr:rowOff>
    </xdr:from>
    <xdr:to>
      <xdr:col>11</xdr:col>
      <xdr:colOff>15240</xdr:colOff>
      <xdr:row>769</xdr:row>
      <xdr:rowOff>7620</xdr:rowOff>
    </xdr:to>
    <xdr:sp macro="" textlink="">
      <xdr:nvSpPr>
        <xdr:cNvPr id="5342" name="Rectangle 460"/>
        <xdr:cNvSpPr>
          <a:spLocks noChangeArrowheads="1"/>
        </xdr:cNvSpPr>
      </xdr:nvSpPr>
      <xdr:spPr bwMode="auto">
        <a:xfrm>
          <a:off x="8191500" y="609622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770</xdr:row>
      <xdr:rowOff>0</xdr:rowOff>
    </xdr:from>
    <xdr:to>
      <xdr:col>11</xdr:col>
      <xdr:colOff>15240</xdr:colOff>
      <xdr:row>770</xdr:row>
      <xdr:rowOff>7620</xdr:rowOff>
    </xdr:to>
    <xdr:sp macro="" textlink="">
      <xdr:nvSpPr>
        <xdr:cNvPr id="5343" name="Rectangle 461"/>
        <xdr:cNvSpPr>
          <a:spLocks noChangeArrowheads="1"/>
        </xdr:cNvSpPr>
      </xdr:nvSpPr>
      <xdr:spPr bwMode="auto">
        <a:xfrm>
          <a:off x="8191500" y="610842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771</xdr:row>
      <xdr:rowOff>0</xdr:rowOff>
    </xdr:from>
    <xdr:to>
      <xdr:col>11</xdr:col>
      <xdr:colOff>15240</xdr:colOff>
      <xdr:row>771</xdr:row>
      <xdr:rowOff>7620</xdr:rowOff>
    </xdr:to>
    <xdr:sp macro="" textlink="">
      <xdr:nvSpPr>
        <xdr:cNvPr id="5344" name="Rectangle 462"/>
        <xdr:cNvSpPr>
          <a:spLocks noChangeArrowheads="1"/>
        </xdr:cNvSpPr>
      </xdr:nvSpPr>
      <xdr:spPr bwMode="auto">
        <a:xfrm>
          <a:off x="8191500" y="612061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772</xdr:row>
      <xdr:rowOff>0</xdr:rowOff>
    </xdr:from>
    <xdr:to>
      <xdr:col>11</xdr:col>
      <xdr:colOff>15240</xdr:colOff>
      <xdr:row>772</xdr:row>
      <xdr:rowOff>7620</xdr:rowOff>
    </xdr:to>
    <xdr:sp macro="" textlink="">
      <xdr:nvSpPr>
        <xdr:cNvPr id="5345" name="Rectangle 463"/>
        <xdr:cNvSpPr>
          <a:spLocks noChangeArrowheads="1"/>
        </xdr:cNvSpPr>
      </xdr:nvSpPr>
      <xdr:spPr bwMode="auto">
        <a:xfrm>
          <a:off x="8191500" y="613280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773</xdr:row>
      <xdr:rowOff>0</xdr:rowOff>
    </xdr:from>
    <xdr:to>
      <xdr:col>11</xdr:col>
      <xdr:colOff>15240</xdr:colOff>
      <xdr:row>773</xdr:row>
      <xdr:rowOff>7620</xdr:rowOff>
    </xdr:to>
    <xdr:sp macro="" textlink="">
      <xdr:nvSpPr>
        <xdr:cNvPr id="5346" name="Rectangle 464"/>
        <xdr:cNvSpPr>
          <a:spLocks noChangeArrowheads="1"/>
        </xdr:cNvSpPr>
      </xdr:nvSpPr>
      <xdr:spPr bwMode="auto">
        <a:xfrm>
          <a:off x="8191500" y="61449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774</xdr:row>
      <xdr:rowOff>0</xdr:rowOff>
    </xdr:from>
    <xdr:to>
      <xdr:col>11</xdr:col>
      <xdr:colOff>15240</xdr:colOff>
      <xdr:row>774</xdr:row>
      <xdr:rowOff>7620</xdr:rowOff>
    </xdr:to>
    <xdr:sp macro="" textlink="">
      <xdr:nvSpPr>
        <xdr:cNvPr id="5347" name="Rectangle 465"/>
        <xdr:cNvSpPr>
          <a:spLocks noChangeArrowheads="1"/>
        </xdr:cNvSpPr>
      </xdr:nvSpPr>
      <xdr:spPr bwMode="auto">
        <a:xfrm>
          <a:off x="8191500" y="61571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775</xdr:row>
      <xdr:rowOff>0</xdr:rowOff>
    </xdr:from>
    <xdr:to>
      <xdr:col>11</xdr:col>
      <xdr:colOff>15240</xdr:colOff>
      <xdr:row>775</xdr:row>
      <xdr:rowOff>7620</xdr:rowOff>
    </xdr:to>
    <xdr:sp macro="" textlink="">
      <xdr:nvSpPr>
        <xdr:cNvPr id="5348" name="Rectangle 466"/>
        <xdr:cNvSpPr>
          <a:spLocks noChangeArrowheads="1"/>
        </xdr:cNvSpPr>
      </xdr:nvSpPr>
      <xdr:spPr bwMode="auto">
        <a:xfrm>
          <a:off x="8191500" y="61693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776</xdr:row>
      <xdr:rowOff>0</xdr:rowOff>
    </xdr:from>
    <xdr:to>
      <xdr:col>11</xdr:col>
      <xdr:colOff>15240</xdr:colOff>
      <xdr:row>776</xdr:row>
      <xdr:rowOff>7620</xdr:rowOff>
    </xdr:to>
    <xdr:sp macro="" textlink="">
      <xdr:nvSpPr>
        <xdr:cNvPr id="5349" name="Rectangle 467"/>
        <xdr:cNvSpPr>
          <a:spLocks noChangeArrowheads="1"/>
        </xdr:cNvSpPr>
      </xdr:nvSpPr>
      <xdr:spPr bwMode="auto">
        <a:xfrm>
          <a:off x="8191500" y="61815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777</xdr:row>
      <xdr:rowOff>0</xdr:rowOff>
    </xdr:from>
    <xdr:to>
      <xdr:col>11</xdr:col>
      <xdr:colOff>15240</xdr:colOff>
      <xdr:row>777</xdr:row>
      <xdr:rowOff>7620</xdr:rowOff>
    </xdr:to>
    <xdr:sp macro="" textlink="">
      <xdr:nvSpPr>
        <xdr:cNvPr id="5350" name="Rectangle 468"/>
        <xdr:cNvSpPr>
          <a:spLocks noChangeArrowheads="1"/>
        </xdr:cNvSpPr>
      </xdr:nvSpPr>
      <xdr:spPr bwMode="auto">
        <a:xfrm>
          <a:off x="8191500" y="619376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778</xdr:row>
      <xdr:rowOff>0</xdr:rowOff>
    </xdr:from>
    <xdr:to>
      <xdr:col>11</xdr:col>
      <xdr:colOff>15240</xdr:colOff>
      <xdr:row>778</xdr:row>
      <xdr:rowOff>7620</xdr:rowOff>
    </xdr:to>
    <xdr:sp macro="" textlink="">
      <xdr:nvSpPr>
        <xdr:cNvPr id="5351" name="Rectangle 469"/>
        <xdr:cNvSpPr>
          <a:spLocks noChangeArrowheads="1"/>
        </xdr:cNvSpPr>
      </xdr:nvSpPr>
      <xdr:spPr bwMode="auto">
        <a:xfrm>
          <a:off x="8191500" y="62059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779</xdr:row>
      <xdr:rowOff>0</xdr:rowOff>
    </xdr:from>
    <xdr:to>
      <xdr:col>11</xdr:col>
      <xdr:colOff>15240</xdr:colOff>
      <xdr:row>779</xdr:row>
      <xdr:rowOff>7620</xdr:rowOff>
    </xdr:to>
    <xdr:sp macro="" textlink="">
      <xdr:nvSpPr>
        <xdr:cNvPr id="5352" name="Rectangle 470"/>
        <xdr:cNvSpPr>
          <a:spLocks noChangeArrowheads="1"/>
        </xdr:cNvSpPr>
      </xdr:nvSpPr>
      <xdr:spPr bwMode="auto">
        <a:xfrm>
          <a:off x="8191500" y="621814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783</xdr:row>
      <xdr:rowOff>0</xdr:rowOff>
    </xdr:from>
    <xdr:to>
      <xdr:col>11</xdr:col>
      <xdr:colOff>15240</xdr:colOff>
      <xdr:row>783</xdr:row>
      <xdr:rowOff>7620</xdr:rowOff>
    </xdr:to>
    <xdr:sp macro="" textlink="">
      <xdr:nvSpPr>
        <xdr:cNvPr id="5353" name="Rectangle 471"/>
        <xdr:cNvSpPr>
          <a:spLocks noChangeArrowheads="1"/>
        </xdr:cNvSpPr>
      </xdr:nvSpPr>
      <xdr:spPr bwMode="auto">
        <a:xfrm>
          <a:off x="8191500" y="62353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787</xdr:row>
      <xdr:rowOff>0</xdr:rowOff>
    </xdr:from>
    <xdr:to>
      <xdr:col>11</xdr:col>
      <xdr:colOff>15240</xdr:colOff>
      <xdr:row>787</xdr:row>
      <xdr:rowOff>7620</xdr:rowOff>
    </xdr:to>
    <xdr:sp macro="" textlink="">
      <xdr:nvSpPr>
        <xdr:cNvPr id="5354" name="Rectangle 472"/>
        <xdr:cNvSpPr>
          <a:spLocks noChangeArrowheads="1"/>
        </xdr:cNvSpPr>
      </xdr:nvSpPr>
      <xdr:spPr bwMode="auto">
        <a:xfrm>
          <a:off x="8191500" y="62521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788</xdr:row>
      <xdr:rowOff>0</xdr:rowOff>
    </xdr:from>
    <xdr:to>
      <xdr:col>11</xdr:col>
      <xdr:colOff>15240</xdr:colOff>
      <xdr:row>788</xdr:row>
      <xdr:rowOff>7620</xdr:rowOff>
    </xdr:to>
    <xdr:sp macro="" textlink="">
      <xdr:nvSpPr>
        <xdr:cNvPr id="5355" name="Rectangle 473"/>
        <xdr:cNvSpPr>
          <a:spLocks noChangeArrowheads="1"/>
        </xdr:cNvSpPr>
      </xdr:nvSpPr>
      <xdr:spPr bwMode="auto">
        <a:xfrm>
          <a:off x="8191500" y="626432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789</xdr:row>
      <xdr:rowOff>0</xdr:rowOff>
    </xdr:from>
    <xdr:to>
      <xdr:col>11</xdr:col>
      <xdr:colOff>15240</xdr:colOff>
      <xdr:row>789</xdr:row>
      <xdr:rowOff>7620</xdr:rowOff>
    </xdr:to>
    <xdr:sp macro="" textlink="">
      <xdr:nvSpPr>
        <xdr:cNvPr id="5356" name="Rectangle 474"/>
        <xdr:cNvSpPr>
          <a:spLocks noChangeArrowheads="1"/>
        </xdr:cNvSpPr>
      </xdr:nvSpPr>
      <xdr:spPr bwMode="auto">
        <a:xfrm>
          <a:off x="8191500" y="62765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790</xdr:row>
      <xdr:rowOff>0</xdr:rowOff>
    </xdr:from>
    <xdr:to>
      <xdr:col>11</xdr:col>
      <xdr:colOff>15240</xdr:colOff>
      <xdr:row>790</xdr:row>
      <xdr:rowOff>7620</xdr:rowOff>
    </xdr:to>
    <xdr:sp macro="" textlink="">
      <xdr:nvSpPr>
        <xdr:cNvPr id="5357" name="Rectangle 475"/>
        <xdr:cNvSpPr>
          <a:spLocks noChangeArrowheads="1"/>
        </xdr:cNvSpPr>
      </xdr:nvSpPr>
      <xdr:spPr bwMode="auto">
        <a:xfrm>
          <a:off x="8191500" y="62887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791</xdr:row>
      <xdr:rowOff>0</xdr:rowOff>
    </xdr:from>
    <xdr:to>
      <xdr:col>11</xdr:col>
      <xdr:colOff>15240</xdr:colOff>
      <xdr:row>791</xdr:row>
      <xdr:rowOff>7620</xdr:rowOff>
    </xdr:to>
    <xdr:sp macro="" textlink="">
      <xdr:nvSpPr>
        <xdr:cNvPr id="5358" name="Rectangle 476"/>
        <xdr:cNvSpPr>
          <a:spLocks noChangeArrowheads="1"/>
        </xdr:cNvSpPr>
      </xdr:nvSpPr>
      <xdr:spPr bwMode="auto">
        <a:xfrm>
          <a:off x="8191500" y="63009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792</xdr:row>
      <xdr:rowOff>0</xdr:rowOff>
    </xdr:from>
    <xdr:to>
      <xdr:col>11</xdr:col>
      <xdr:colOff>15240</xdr:colOff>
      <xdr:row>792</xdr:row>
      <xdr:rowOff>7620</xdr:rowOff>
    </xdr:to>
    <xdr:sp macro="" textlink="">
      <xdr:nvSpPr>
        <xdr:cNvPr id="5359" name="Rectangle 477"/>
        <xdr:cNvSpPr>
          <a:spLocks noChangeArrowheads="1"/>
        </xdr:cNvSpPr>
      </xdr:nvSpPr>
      <xdr:spPr bwMode="auto">
        <a:xfrm>
          <a:off x="8191500" y="63130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795</xdr:row>
      <xdr:rowOff>0</xdr:rowOff>
    </xdr:from>
    <xdr:to>
      <xdr:col>11</xdr:col>
      <xdr:colOff>15240</xdr:colOff>
      <xdr:row>795</xdr:row>
      <xdr:rowOff>7620</xdr:rowOff>
    </xdr:to>
    <xdr:sp macro="" textlink="">
      <xdr:nvSpPr>
        <xdr:cNvPr id="5360" name="Rectangle 478"/>
        <xdr:cNvSpPr>
          <a:spLocks noChangeArrowheads="1"/>
        </xdr:cNvSpPr>
      </xdr:nvSpPr>
      <xdr:spPr bwMode="auto">
        <a:xfrm>
          <a:off x="8191500" y="63283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797</xdr:row>
      <xdr:rowOff>0</xdr:rowOff>
    </xdr:from>
    <xdr:to>
      <xdr:col>11</xdr:col>
      <xdr:colOff>15240</xdr:colOff>
      <xdr:row>797</xdr:row>
      <xdr:rowOff>7620</xdr:rowOff>
    </xdr:to>
    <xdr:sp macro="" textlink="">
      <xdr:nvSpPr>
        <xdr:cNvPr id="5361" name="Rectangle 479"/>
        <xdr:cNvSpPr>
          <a:spLocks noChangeArrowheads="1"/>
        </xdr:cNvSpPr>
      </xdr:nvSpPr>
      <xdr:spPr bwMode="auto">
        <a:xfrm>
          <a:off x="8191500" y="63420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799</xdr:row>
      <xdr:rowOff>0</xdr:rowOff>
    </xdr:from>
    <xdr:to>
      <xdr:col>11</xdr:col>
      <xdr:colOff>15240</xdr:colOff>
      <xdr:row>799</xdr:row>
      <xdr:rowOff>7620</xdr:rowOff>
    </xdr:to>
    <xdr:sp macro="" textlink="">
      <xdr:nvSpPr>
        <xdr:cNvPr id="5362" name="Rectangle 480"/>
        <xdr:cNvSpPr>
          <a:spLocks noChangeArrowheads="1"/>
        </xdr:cNvSpPr>
      </xdr:nvSpPr>
      <xdr:spPr bwMode="auto">
        <a:xfrm>
          <a:off x="8191500" y="635576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803</xdr:row>
      <xdr:rowOff>0</xdr:rowOff>
    </xdr:from>
    <xdr:to>
      <xdr:col>11</xdr:col>
      <xdr:colOff>15240</xdr:colOff>
      <xdr:row>803</xdr:row>
      <xdr:rowOff>7620</xdr:rowOff>
    </xdr:to>
    <xdr:sp macro="" textlink="">
      <xdr:nvSpPr>
        <xdr:cNvPr id="5363" name="Rectangle 481"/>
        <xdr:cNvSpPr>
          <a:spLocks noChangeArrowheads="1"/>
        </xdr:cNvSpPr>
      </xdr:nvSpPr>
      <xdr:spPr bwMode="auto">
        <a:xfrm>
          <a:off x="8191500" y="63725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805</xdr:row>
      <xdr:rowOff>0</xdr:rowOff>
    </xdr:from>
    <xdr:to>
      <xdr:col>11</xdr:col>
      <xdr:colOff>15240</xdr:colOff>
      <xdr:row>805</xdr:row>
      <xdr:rowOff>7620</xdr:rowOff>
    </xdr:to>
    <xdr:sp macro="" textlink="">
      <xdr:nvSpPr>
        <xdr:cNvPr id="5364" name="Rectangle 482"/>
        <xdr:cNvSpPr>
          <a:spLocks noChangeArrowheads="1"/>
        </xdr:cNvSpPr>
      </xdr:nvSpPr>
      <xdr:spPr bwMode="auto">
        <a:xfrm>
          <a:off x="8191500" y="63862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806</xdr:row>
      <xdr:rowOff>0</xdr:rowOff>
    </xdr:from>
    <xdr:to>
      <xdr:col>11</xdr:col>
      <xdr:colOff>15240</xdr:colOff>
      <xdr:row>806</xdr:row>
      <xdr:rowOff>7620</xdr:rowOff>
    </xdr:to>
    <xdr:sp macro="" textlink="">
      <xdr:nvSpPr>
        <xdr:cNvPr id="5365" name="Rectangle 483"/>
        <xdr:cNvSpPr>
          <a:spLocks noChangeArrowheads="1"/>
        </xdr:cNvSpPr>
      </xdr:nvSpPr>
      <xdr:spPr bwMode="auto">
        <a:xfrm>
          <a:off x="8191500" y="63984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807</xdr:row>
      <xdr:rowOff>0</xdr:rowOff>
    </xdr:from>
    <xdr:to>
      <xdr:col>11</xdr:col>
      <xdr:colOff>15240</xdr:colOff>
      <xdr:row>807</xdr:row>
      <xdr:rowOff>7620</xdr:rowOff>
    </xdr:to>
    <xdr:sp macro="" textlink="">
      <xdr:nvSpPr>
        <xdr:cNvPr id="5366" name="Rectangle 484"/>
        <xdr:cNvSpPr>
          <a:spLocks noChangeArrowheads="1"/>
        </xdr:cNvSpPr>
      </xdr:nvSpPr>
      <xdr:spPr bwMode="auto">
        <a:xfrm>
          <a:off x="8191500" y="64106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808</xdr:row>
      <xdr:rowOff>0</xdr:rowOff>
    </xdr:from>
    <xdr:to>
      <xdr:col>11</xdr:col>
      <xdr:colOff>15240</xdr:colOff>
      <xdr:row>808</xdr:row>
      <xdr:rowOff>7620</xdr:rowOff>
    </xdr:to>
    <xdr:sp macro="" textlink="">
      <xdr:nvSpPr>
        <xdr:cNvPr id="5367" name="Rectangle 485"/>
        <xdr:cNvSpPr>
          <a:spLocks noChangeArrowheads="1"/>
        </xdr:cNvSpPr>
      </xdr:nvSpPr>
      <xdr:spPr bwMode="auto">
        <a:xfrm>
          <a:off x="8191500" y="64228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809</xdr:row>
      <xdr:rowOff>0</xdr:rowOff>
    </xdr:from>
    <xdr:to>
      <xdr:col>11</xdr:col>
      <xdr:colOff>15240</xdr:colOff>
      <xdr:row>809</xdr:row>
      <xdr:rowOff>7620</xdr:rowOff>
    </xdr:to>
    <xdr:sp macro="" textlink="">
      <xdr:nvSpPr>
        <xdr:cNvPr id="5368" name="Rectangle 486"/>
        <xdr:cNvSpPr>
          <a:spLocks noChangeArrowheads="1"/>
        </xdr:cNvSpPr>
      </xdr:nvSpPr>
      <xdr:spPr bwMode="auto">
        <a:xfrm>
          <a:off x="8191500" y="64350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812</xdr:row>
      <xdr:rowOff>0</xdr:rowOff>
    </xdr:from>
    <xdr:to>
      <xdr:col>11</xdr:col>
      <xdr:colOff>15240</xdr:colOff>
      <xdr:row>812</xdr:row>
      <xdr:rowOff>7620</xdr:rowOff>
    </xdr:to>
    <xdr:sp macro="" textlink="">
      <xdr:nvSpPr>
        <xdr:cNvPr id="5369" name="Rectangle 487"/>
        <xdr:cNvSpPr>
          <a:spLocks noChangeArrowheads="1"/>
        </xdr:cNvSpPr>
      </xdr:nvSpPr>
      <xdr:spPr bwMode="auto">
        <a:xfrm>
          <a:off x="8191500" y="64502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813</xdr:row>
      <xdr:rowOff>0</xdr:rowOff>
    </xdr:from>
    <xdr:to>
      <xdr:col>11</xdr:col>
      <xdr:colOff>15240</xdr:colOff>
      <xdr:row>813</xdr:row>
      <xdr:rowOff>7620</xdr:rowOff>
    </xdr:to>
    <xdr:sp macro="" textlink="">
      <xdr:nvSpPr>
        <xdr:cNvPr id="5370" name="Rectangle 488"/>
        <xdr:cNvSpPr>
          <a:spLocks noChangeArrowheads="1"/>
        </xdr:cNvSpPr>
      </xdr:nvSpPr>
      <xdr:spPr bwMode="auto">
        <a:xfrm>
          <a:off x="8191500" y="64624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815</xdr:row>
      <xdr:rowOff>0</xdr:rowOff>
    </xdr:from>
    <xdr:to>
      <xdr:col>11</xdr:col>
      <xdr:colOff>15240</xdr:colOff>
      <xdr:row>815</xdr:row>
      <xdr:rowOff>7620</xdr:rowOff>
    </xdr:to>
    <xdr:sp macro="" textlink="">
      <xdr:nvSpPr>
        <xdr:cNvPr id="5371" name="Rectangle 489"/>
        <xdr:cNvSpPr>
          <a:spLocks noChangeArrowheads="1"/>
        </xdr:cNvSpPr>
      </xdr:nvSpPr>
      <xdr:spPr bwMode="auto">
        <a:xfrm>
          <a:off x="8191500" y="64761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816</xdr:row>
      <xdr:rowOff>0</xdr:rowOff>
    </xdr:from>
    <xdr:to>
      <xdr:col>11</xdr:col>
      <xdr:colOff>15240</xdr:colOff>
      <xdr:row>816</xdr:row>
      <xdr:rowOff>7620</xdr:rowOff>
    </xdr:to>
    <xdr:sp macro="" textlink="">
      <xdr:nvSpPr>
        <xdr:cNvPr id="5372" name="Rectangle 490"/>
        <xdr:cNvSpPr>
          <a:spLocks noChangeArrowheads="1"/>
        </xdr:cNvSpPr>
      </xdr:nvSpPr>
      <xdr:spPr bwMode="auto">
        <a:xfrm>
          <a:off x="8191500" y="64883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817</xdr:row>
      <xdr:rowOff>0</xdr:rowOff>
    </xdr:from>
    <xdr:to>
      <xdr:col>11</xdr:col>
      <xdr:colOff>15240</xdr:colOff>
      <xdr:row>817</xdr:row>
      <xdr:rowOff>7620</xdr:rowOff>
    </xdr:to>
    <xdr:sp macro="" textlink="">
      <xdr:nvSpPr>
        <xdr:cNvPr id="5373" name="Rectangle 491"/>
        <xdr:cNvSpPr>
          <a:spLocks noChangeArrowheads="1"/>
        </xdr:cNvSpPr>
      </xdr:nvSpPr>
      <xdr:spPr bwMode="auto">
        <a:xfrm>
          <a:off x="8191500" y="65005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819</xdr:row>
      <xdr:rowOff>0</xdr:rowOff>
    </xdr:from>
    <xdr:to>
      <xdr:col>11</xdr:col>
      <xdr:colOff>15240</xdr:colOff>
      <xdr:row>819</xdr:row>
      <xdr:rowOff>7620</xdr:rowOff>
    </xdr:to>
    <xdr:sp macro="" textlink="">
      <xdr:nvSpPr>
        <xdr:cNvPr id="5374" name="Rectangle 492"/>
        <xdr:cNvSpPr>
          <a:spLocks noChangeArrowheads="1"/>
        </xdr:cNvSpPr>
      </xdr:nvSpPr>
      <xdr:spPr bwMode="auto">
        <a:xfrm>
          <a:off x="8191500" y="65142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821</xdr:row>
      <xdr:rowOff>0</xdr:rowOff>
    </xdr:from>
    <xdr:to>
      <xdr:col>11</xdr:col>
      <xdr:colOff>15240</xdr:colOff>
      <xdr:row>821</xdr:row>
      <xdr:rowOff>7620</xdr:rowOff>
    </xdr:to>
    <xdr:sp macro="" textlink="">
      <xdr:nvSpPr>
        <xdr:cNvPr id="5375" name="Rectangle 493"/>
        <xdr:cNvSpPr>
          <a:spLocks noChangeArrowheads="1"/>
        </xdr:cNvSpPr>
      </xdr:nvSpPr>
      <xdr:spPr bwMode="auto">
        <a:xfrm>
          <a:off x="8191500" y="65279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822</xdr:row>
      <xdr:rowOff>0</xdr:rowOff>
    </xdr:from>
    <xdr:to>
      <xdr:col>11</xdr:col>
      <xdr:colOff>15240</xdr:colOff>
      <xdr:row>822</xdr:row>
      <xdr:rowOff>7620</xdr:rowOff>
    </xdr:to>
    <xdr:sp macro="" textlink="">
      <xdr:nvSpPr>
        <xdr:cNvPr id="5376" name="Rectangle 494"/>
        <xdr:cNvSpPr>
          <a:spLocks noChangeArrowheads="1"/>
        </xdr:cNvSpPr>
      </xdr:nvSpPr>
      <xdr:spPr bwMode="auto">
        <a:xfrm>
          <a:off x="8191500" y="65401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823</xdr:row>
      <xdr:rowOff>0</xdr:rowOff>
    </xdr:from>
    <xdr:to>
      <xdr:col>11</xdr:col>
      <xdr:colOff>15240</xdr:colOff>
      <xdr:row>823</xdr:row>
      <xdr:rowOff>7620</xdr:rowOff>
    </xdr:to>
    <xdr:sp macro="" textlink="">
      <xdr:nvSpPr>
        <xdr:cNvPr id="5377" name="Rectangle 495"/>
        <xdr:cNvSpPr>
          <a:spLocks noChangeArrowheads="1"/>
        </xdr:cNvSpPr>
      </xdr:nvSpPr>
      <xdr:spPr bwMode="auto">
        <a:xfrm>
          <a:off x="8191500" y="65523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826</xdr:row>
      <xdr:rowOff>0</xdr:rowOff>
    </xdr:from>
    <xdr:to>
      <xdr:col>11</xdr:col>
      <xdr:colOff>15240</xdr:colOff>
      <xdr:row>826</xdr:row>
      <xdr:rowOff>7620</xdr:rowOff>
    </xdr:to>
    <xdr:sp macro="" textlink="">
      <xdr:nvSpPr>
        <xdr:cNvPr id="5378" name="Rectangle 496"/>
        <xdr:cNvSpPr>
          <a:spLocks noChangeArrowheads="1"/>
        </xdr:cNvSpPr>
      </xdr:nvSpPr>
      <xdr:spPr bwMode="auto">
        <a:xfrm>
          <a:off x="8191500" y="65676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827</xdr:row>
      <xdr:rowOff>0</xdr:rowOff>
    </xdr:from>
    <xdr:to>
      <xdr:col>11</xdr:col>
      <xdr:colOff>15240</xdr:colOff>
      <xdr:row>827</xdr:row>
      <xdr:rowOff>7620</xdr:rowOff>
    </xdr:to>
    <xdr:sp macro="" textlink="">
      <xdr:nvSpPr>
        <xdr:cNvPr id="5379" name="Rectangle 497"/>
        <xdr:cNvSpPr>
          <a:spLocks noChangeArrowheads="1"/>
        </xdr:cNvSpPr>
      </xdr:nvSpPr>
      <xdr:spPr bwMode="auto">
        <a:xfrm>
          <a:off x="8191500" y="65797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829</xdr:row>
      <xdr:rowOff>0</xdr:rowOff>
    </xdr:from>
    <xdr:to>
      <xdr:col>11</xdr:col>
      <xdr:colOff>15240</xdr:colOff>
      <xdr:row>829</xdr:row>
      <xdr:rowOff>7620</xdr:rowOff>
    </xdr:to>
    <xdr:sp macro="" textlink="">
      <xdr:nvSpPr>
        <xdr:cNvPr id="5380" name="Rectangle 498"/>
        <xdr:cNvSpPr>
          <a:spLocks noChangeArrowheads="1"/>
        </xdr:cNvSpPr>
      </xdr:nvSpPr>
      <xdr:spPr bwMode="auto">
        <a:xfrm>
          <a:off x="8191500" y="65935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831</xdr:row>
      <xdr:rowOff>0</xdr:rowOff>
    </xdr:from>
    <xdr:to>
      <xdr:col>11</xdr:col>
      <xdr:colOff>15240</xdr:colOff>
      <xdr:row>831</xdr:row>
      <xdr:rowOff>7620</xdr:rowOff>
    </xdr:to>
    <xdr:sp macro="" textlink="">
      <xdr:nvSpPr>
        <xdr:cNvPr id="5381" name="Rectangle 499"/>
        <xdr:cNvSpPr>
          <a:spLocks noChangeArrowheads="1"/>
        </xdr:cNvSpPr>
      </xdr:nvSpPr>
      <xdr:spPr bwMode="auto">
        <a:xfrm>
          <a:off x="8191500" y="660722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833</xdr:row>
      <xdr:rowOff>0</xdr:rowOff>
    </xdr:from>
    <xdr:to>
      <xdr:col>11</xdr:col>
      <xdr:colOff>15240</xdr:colOff>
      <xdr:row>833</xdr:row>
      <xdr:rowOff>7620</xdr:rowOff>
    </xdr:to>
    <xdr:sp macro="" textlink="">
      <xdr:nvSpPr>
        <xdr:cNvPr id="5382" name="Rectangle 500"/>
        <xdr:cNvSpPr>
          <a:spLocks noChangeArrowheads="1"/>
        </xdr:cNvSpPr>
      </xdr:nvSpPr>
      <xdr:spPr bwMode="auto">
        <a:xfrm>
          <a:off x="8191500" y="662094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835</xdr:row>
      <xdr:rowOff>0</xdr:rowOff>
    </xdr:from>
    <xdr:to>
      <xdr:col>11</xdr:col>
      <xdr:colOff>15240</xdr:colOff>
      <xdr:row>835</xdr:row>
      <xdr:rowOff>7620</xdr:rowOff>
    </xdr:to>
    <xdr:sp macro="" textlink="">
      <xdr:nvSpPr>
        <xdr:cNvPr id="5383" name="Rectangle 501"/>
        <xdr:cNvSpPr>
          <a:spLocks noChangeArrowheads="1"/>
        </xdr:cNvSpPr>
      </xdr:nvSpPr>
      <xdr:spPr bwMode="auto">
        <a:xfrm>
          <a:off x="8191500" y="663465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836</xdr:row>
      <xdr:rowOff>0</xdr:rowOff>
    </xdr:from>
    <xdr:to>
      <xdr:col>11</xdr:col>
      <xdr:colOff>15240</xdr:colOff>
      <xdr:row>836</xdr:row>
      <xdr:rowOff>7620</xdr:rowOff>
    </xdr:to>
    <xdr:sp macro="" textlink="">
      <xdr:nvSpPr>
        <xdr:cNvPr id="5384" name="Rectangle 502"/>
        <xdr:cNvSpPr>
          <a:spLocks noChangeArrowheads="1"/>
        </xdr:cNvSpPr>
      </xdr:nvSpPr>
      <xdr:spPr bwMode="auto">
        <a:xfrm>
          <a:off x="8191500" y="66468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839</xdr:row>
      <xdr:rowOff>0</xdr:rowOff>
    </xdr:from>
    <xdr:to>
      <xdr:col>11</xdr:col>
      <xdr:colOff>15240</xdr:colOff>
      <xdr:row>839</xdr:row>
      <xdr:rowOff>7620</xdr:rowOff>
    </xdr:to>
    <xdr:sp macro="" textlink="">
      <xdr:nvSpPr>
        <xdr:cNvPr id="5385" name="Rectangle 503"/>
        <xdr:cNvSpPr>
          <a:spLocks noChangeArrowheads="1"/>
        </xdr:cNvSpPr>
      </xdr:nvSpPr>
      <xdr:spPr bwMode="auto">
        <a:xfrm>
          <a:off x="8191500" y="66620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841</xdr:row>
      <xdr:rowOff>0</xdr:rowOff>
    </xdr:from>
    <xdr:to>
      <xdr:col>11</xdr:col>
      <xdr:colOff>15240</xdr:colOff>
      <xdr:row>841</xdr:row>
      <xdr:rowOff>7620</xdr:rowOff>
    </xdr:to>
    <xdr:sp macro="" textlink="">
      <xdr:nvSpPr>
        <xdr:cNvPr id="5386" name="Rectangle 504"/>
        <xdr:cNvSpPr>
          <a:spLocks noChangeArrowheads="1"/>
        </xdr:cNvSpPr>
      </xdr:nvSpPr>
      <xdr:spPr bwMode="auto">
        <a:xfrm>
          <a:off x="8191500" y="66758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843</xdr:row>
      <xdr:rowOff>0</xdr:rowOff>
    </xdr:from>
    <xdr:to>
      <xdr:col>11</xdr:col>
      <xdr:colOff>15240</xdr:colOff>
      <xdr:row>843</xdr:row>
      <xdr:rowOff>7620</xdr:rowOff>
    </xdr:to>
    <xdr:sp macro="" textlink="">
      <xdr:nvSpPr>
        <xdr:cNvPr id="5387" name="Rectangle 505"/>
        <xdr:cNvSpPr>
          <a:spLocks noChangeArrowheads="1"/>
        </xdr:cNvSpPr>
      </xdr:nvSpPr>
      <xdr:spPr bwMode="auto">
        <a:xfrm>
          <a:off x="8191500" y="66895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844</xdr:row>
      <xdr:rowOff>0</xdr:rowOff>
    </xdr:from>
    <xdr:to>
      <xdr:col>11</xdr:col>
      <xdr:colOff>15240</xdr:colOff>
      <xdr:row>844</xdr:row>
      <xdr:rowOff>7620</xdr:rowOff>
    </xdr:to>
    <xdr:sp macro="" textlink="">
      <xdr:nvSpPr>
        <xdr:cNvPr id="5388" name="Rectangle 506"/>
        <xdr:cNvSpPr>
          <a:spLocks noChangeArrowheads="1"/>
        </xdr:cNvSpPr>
      </xdr:nvSpPr>
      <xdr:spPr bwMode="auto">
        <a:xfrm>
          <a:off x="8191500" y="67017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846</xdr:row>
      <xdr:rowOff>0</xdr:rowOff>
    </xdr:from>
    <xdr:to>
      <xdr:col>11</xdr:col>
      <xdr:colOff>15240</xdr:colOff>
      <xdr:row>846</xdr:row>
      <xdr:rowOff>7620</xdr:rowOff>
    </xdr:to>
    <xdr:sp macro="" textlink="">
      <xdr:nvSpPr>
        <xdr:cNvPr id="5389" name="Rectangle 507"/>
        <xdr:cNvSpPr>
          <a:spLocks noChangeArrowheads="1"/>
        </xdr:cNvSpPr>
      </xdr:nvSpPr>
      <xdr:spPr bwMode="auto">
        <a:xfrm>
          <a:off x="8191500" y="67154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848</xdr:row>
      <xdr:rowOff>0</xdr:rowOff>
    </xdr:from>
    <xdr:to>
      <xdr:col>11</xdr:col>
      <xdr:colOff>15240</xdr:colOff>
      <xdr:row>848</xdr:row>
      <xdr:rowOff>7620</xdr:rowOff>
    </xdr:to>
    <xdr:sp macro="" textlink="">
      <xdr:nvSpPr>
        <xdr:cNvPr id="5390" name="Rectangle 508"/>
        <xdr:cNvSpPr>
          <a:spLocks noChangeArrowheads="1"/>
        </xdr:cNvSpPr>
      </xdr:nvSpPr>
      <xdr:spPr bwMode="auto">
        <a:xfrm>
          <a:off x="8191500" y="67291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849</xdr:row>
      <xdr:rowOff>0</xdr:rowOff>
    </xdr:from>
    <xdr:to>
      <xdr:col>11</xdr:col>
      <xdr:colOff>15240</xdr:colOff>
      <xdr:row>849</xdr:row>
      <xdr:rowOff>7620</xdr:rowOff>
    </xdr:to>
    <xdr:sp macro="" textlink="">
      <xdr:nvSpPr>
        <xdr:cNvPr id="5391" name="Rectangle 509"/>
        <xdr:cNvSpPr>
          <a:spLocks noChangeArrowheads="1"/>
        </xdr:cNvSpPr>
      </xdr:nvSpPr>
      <xdr:spPr bwMode="auto">
        <a:xfrm>
          <a:off x="8191500" y="67413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851</xdr:row>
      <xdr:rowOff>0</xdr:rowOff>
    </xdr:from>
    <xdr:to>
      <xdr:col>11</xdr:col>
      <xdr:colOff>15240</xdr:colOff>
      <xdr:row>851</xdr:row>
      <xdr:rowOff>7620</xdr:rowOff>
    </xdr:to>
    <xdr:sp macro="" textlink="">
      <xdr:nvSpPr>
        <xdr:cNvPr id="5392" name="Rectangle 510"/>
        <xdr:cNvSpPr>
          <a:spLocks noChangeArrowheads="1"/>
        </xdr:cNvSpPr>
      </xdr:nvSpPr>
      <xdr:spPr bwMode="auto">
        <a:xfrm>
          <a:off x="8191500" y="67550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852</xdr:row>
      <xdr:rowOff>0</xdr:rowOff>
    </xdr:from>
    <xdr:to>
      <xdr:col>11</xdr:col>
      <xdr:colOff>15240</xdr:colOff>
      <xdr:row>852</xdr:row>
      <xdr:rowOff>7620</xdr:rowOff>
    </xdr:to>
    <xdr:sp macro="" textlink="">
      <xdr:nvSpPr>
        <xdr:cNvPr id="5393" name="Rectangle 511"/>
        <xdr:cNvSpPr>
          <a:spLocks noChangeArrowheads="1"/>
        </xdr:cNvSpPr>
      </xdr:nvSpPr>
      <xdr:spPr bwMode="auto">
        <a:xfrm>
          <a:off x="8191500" y="67672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855</xdr:row>
      <xdr:rowOff>0</xdr:rowOff>
    </xdr:from>
    <xdr:to>
      <xdr:col>11</xdr:col>
      <xdr:colOff>15240</xdr:colOff>
      <xdr:row>855</xdr:row>
      <xdr:rowOff>7620</xdr:rowOff>
    </xdr:to>
    <xdr:sp macro="" textlink="">
      <xdr:nvSpPr>
        <xdr:cNvPr id="5394" name="Rectangle 512"/>
        <xdr:cNvSpPr>
          <a:spLocks noChangeArrowheads="1"/>
        </xdr:cNvSpPr>
      </xdr:nvSpPr>
      <xdr:spPr bwMode="auto">
        <a:xfrm>
          <a:off x="8191500" y="67824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856</xdr:row>
      <xdr:rowOff>0</xdr:rowOff>
    </xdr:from>
    <xdr:to>
      <xdr:col>11</xdr:col>
      <xdr:colOff>15240</xdr:colOff>
      <xdr:row>856</xdr:row>
      <xdr:rowOff>7620</xdr:rowOff>
    </xdr:to>
    <xdr:sp macro="" textlink="">
      <xdr:nvSpPr>
        <xdr:cNvPr id="5395" name="Rectangle 513"/>
        <xdr:cNvSpPr>
          <a:spLocks noChangeArrowheads="1"/>
        </xdr:cNvSpPr>
      </xdr:nvSpPr>
      <xdr:spPr bwMode="auto">
        <a:xfrm>
          <a:off x="8191500" y="67946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857</xdr:row>
      <xdr:rowOff>0</xdr:rowOff>
    </xdr:from>
    <xdr:to>
      <xdr:col>11</xdr:col>
      <xdr:colOff>15240</xdr:colOff>
      <xdr:row>857</xdr:row>
      <xdr:rowOff>7620</xdr:rowOff>
    </xdr:to>
    <xdr:sp macro="" textlink="">
      <xdr:nvSpPr>
        <xdr:cNvPr id="5396" name="Rectangle 514"/>
        <xdr:cNvSpPr>
          <a:spLocks noChangeArrowheads="1"/>
        </xdr:cNvSpPr>
      </xdr:nvSpPr>
      <xdr:spPr bwMode="auto">
        <a:xfrm>
          <a:off x="8191500" y="68068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858</xdr:row>
      <xdr:rowOff>0</xdr:rowOff>
    </xdr:from>
    <xdr:to>
      <xdr:col>11</xdr:col>
      <xdr:colOff>15240</xdr:colOff>
      <xdr:row>858</xdr:row>
      <xdr:rowOff>7620</xdr:rowOff>
    </xdr:to>
    <xdr:sp macro="" textlink="">
      <xdr:nvSpPr>
        <xdr:cNvPr id="5397" name="Rectangle 515"/>
        <xdr:cNvSpPr>
          <a:spLocks noChangeArrowheads="1"/>
        </xdr:cNvSpPr>
      </xdr:nvSpPr>
      <xdr:spPr bwMode="auto">
        <a:xfrm>
          <a:off x="8191500" y="68190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859</xdr:row>
      <xdr:rowOff>0</xdr:rowOff>
    </xdr:from>
    <xdr:to>
      <xdr:col>11</xdr:col>
      <xdr:colOff>15240</xdr:colOff>
      <xdr:row>859</xdr:row>
      <xdr:rowOff>7620</xdr:rowOff>
    </xdr:to>
    <xdr:sp macro="" textlink="">
      <xdr:nvSpPr>
        <xdr:cNvPr id="5398" name="Rectangle 516"/>
        <xdr:cNvSpPr>
          <a:spLocks noChangeArrowheads="1"/>
        </xdr:cNvSpPr>
      </xdr:nvSpPr>
      <xdr:spPr bwMode="auto">
        <a:xfrm>
          <a:off x="8191500" y="68312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861</xdr:row>
      <xdr:rowOff>0</xdr:rowOff>
    </xdr:from>
    <xdr:to>
      <xdr:col>11</xdr:col>
      <xdr:colOff>15240</xdr:colOff>
      <xdr:row>861</xdr:row>
      <xdr:rowOff>7620</xdr:rowOff>
    </xdr:to>
    <xdr:sp macro="" textlink="">
      <xdr:nvSpPr>
        <xdr:cNvPr id="5399" name="Rectangle 517"/>
        <xdr:cNvSpPr>
          <a:spLocks noChangeArrowheads="1"/>
        </xdr:cNvSpPr>
      </xdr:nvSpPr>
      <xdr:spPr bwMode="auto">
        <a:xfrm>
          <a:off x="8191500" y="68449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862</xdr:row>
      <xdr:rowOff>0</xdr:rowOff>
    </xdr:from>
    <xdr:to>
      <xdr:col>11</xdr:col>
      <xdr:colOff>15240</xdr:colOff>
      <xdr:row>862</xdr:row>
      <xdr:rowOff>7620</xdr:rowOff>
    </xdr:to>
    <xdr:sp macro="" textlink="">
      <xdr:nvSpPr>
        <xdr:cNvPr id="5400" name="Rectangle 518"/>
        <xdr:cNvSpPr>
          <a:spLocks noChangeArrowheads="1"/>
        </xdr:cNvSpPr>
      </xdr:nvSpPr>
      <xdr:spPr bwMode="auto">
        <a:xfrm>
          <a:off x="8191500" y="68571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863</xdr:row>
      <xdr:rowOff>0</xdr:rowOff>
    </xdr:from>
    <xdr:to>
      <xdr:col>11</xdr:col>
      <xdr:colOff>15240</xdr:colOff>
      <xdr:row>863</xdr:row>
      <xdr:rowOff>7620</xdr:rowOff>
    </xdr:to>
    <xdr:sp macro="" textlink="">
      <xdr:nvSpPr>
        <xdr:cNvPr id="5401" name="Rectangle 519"/>
        <xdr:cNvSpPr>
          <a:spLocks noChangeArrowheads="1"/>
        </xdr:cNvSpPr>
      </xdr:nvSpPr>
      <xdr:spPr bwMode="auto">
        <a:xfrm>
          <a:off x="8191500" y="68693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864</xdr:row>
      <xdr:rowOff>0</xdr:rowOff>
    </xdr:from>
    <xdr:to>
      <xdr:col>11</xdr:col>
      <xdr:colOff>15240</xdr:colOff>
      <xdr:row>864</xdr:row>
      <xdr:rowOff>7620</xdr:rowOff>
    </xdr:to>
    <xdr:sp macro="" textlink="">
      <xdr:nvSpPr>
        <xdr:cNvPr id="5402" name="Rectangle 520"/>
        <xdr:cNvSpPr>
          <a:spLocks noChangeArrowheads="1"/>
        </xdr:cNvSpPr>
      </xdr:nvSpPr>
      <xdr:spPr bwMode="auto">
        <a:xfrm>
          <a:off x="8191500" y="68815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865</xdr:row>
      <xdr:rowOff>0</xdr:rowOff>
    </xdr:from>
    <xdr:to>
      <xdr:col>11</xdr:col>
      <xdr:colOff>15240</xdr:colOff>
      <xdr:row>865</xdr:row>
      <xdr:rowOff>7620</xdr:rowOff>
    </xdr:to>
    <xdr:sp macro="" textlink="">
      <xdr:nvSpPr>
        <xdr:cNvPr id="5403" name="Rectangle 521"/>
        <xdr:cNvSpPr>
          <a:spLocks noChangeArrowheads="1"/>
        </xdr:cNvSpPr>
      </xdr:nvSpPr>
      <xdr:spPr bwMode="auto">
        <a:xfrm>
          <a:off x="8191500" y="68937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866</xdr:row>
      <xdr:rowOff>0</xdr:rowOff>
    </xdr:from>
    <xdr:to>
      <xdr:col>11</xdr:col>
      <xdr:colOff>15240</xdr:colOff>
      <xdr:row>866</xdr:row>
      <xdr:rowOff>7620</xdr:rowOff>
    </xdr:to>
    <xdr:sp macro="" textlink="">
      <xdr:nvSpPr>
        <xdr:cNvPr id="5404" name="Rectangle 522"/>
        <xdr:cNvSpPr>
          <a:spLocks noChangeArrowheads="1"/>
        </xdr:cNvSpPr>
      </xdr:nvSpPr>
      <xdr:spPr bwMode="auto">
        <a:xfrm>
          <a:off x="8191500" y="69059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871</xdr:row>
      <xdr:rowOff>0</xdr:rowOff>
    </xdr:from>
    <xdr:to>
      <xdr:col>11</xdr:col>
      <xdr:colOff>15240</xdr:colOff>
      <xdr:row>871</xdr:row>
      <xdr:rowOff>7620</xdr:rowOff>
    </xdr:to>
    <xdr:sp macro="" textlink="">
      <xdr:nvSpPr>
        <xdr:cNvPr id="5405" name="Rectangle 523"/>
        <xdr:cNvSpPr>
          <a:spLocks noChangeArrowheads="1"/>
        </xdr:cNvSpPr>
      </xdr:nvSpPr>
      <xdr:spPr bwMode="auto">
        <a:xfrm>
          <a:off x="8191500" y="69242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872</xdr:row>
      <xdr:rowOff>0</xdr:rowOff>
    </xdr:from>
    <xdr:to>
      <xdr:col>11</xdr:col>
      <xdr:colOff>15240</xdr:colOff>
      <xdr:row>872</xdr:row>
      <xdr:rowOff>7620</xdr:rowOff>
    </xdr:to>
    <xdr:sp macro="" textlink="">
      <xdr:nvSpPr>
        <xdr:cNvPr id="5406" name="Rectangle 524"/>
        <xdr:cNvSpPr>
          <a:spLocks noChangeArrowheads="1"/>
        </xdr:cNvSpPr>
      </xdr:nvSpPr>
      <xdr:spPr bwMode="auto">
        <a:xfrm>
          <a:off x="8191500" y="69364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873</xdr:row>
      <xdr:rowOff>0</xdr:rowOff>
    </xdr:from>
    <xdr:to>
      <xdr:col>11</xdr:col>
      <xdr:colOff>15240</xdr:colOff>
      <xdr:row>873</xdr:row>
      <xdr:rowOff>7620</xdr:rowOff>
    </xdr:to>
    <xdr:sp macro="" textlink="">
      <xdr:nvSpPr>
        <xdr:cNvPr id="5407" name="Rectangle 525"/>
        <xdr:cNvSpPr>
          <a:spLocks noChangeArrowheads="1"/>
        </xdr:cNvSpPr>
      </xdr:nvSpPr>
      <xdr:spPr bwMode="auto">
        <a:xfrm>
          <a:off x="8191500" y="69486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875</xdr:row>
      <xdr:rowOff>0</xdr:rowOff>
    </xdr:from>
    <xdr:to>
      <xdr:col>11</xdr:col>
      <xdr:colOff>15240</xdr:colOff>
      <xdr:row>875</xdr:row>
      <xdr:rowOff>7620</xdr:rowOff>
    </xdr:to>
    <xdr:sp macro="" textlink="">
      <xdr:nvSpPr>
        <xdr:cNvPr id="5408" name="Rectangle 526"/>
        <xdr:cNvSpPr>
          <a:spLocks noChangeArrowheads="1"/>
        </xdr:cNvSpPr>
      </xdr:nvSpPr>
      <xdr:spPr bwMode="auto">
        <a:xfrm>
          <a:off x="8191500" y="69623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876</xdr:row>
      <xdr:rowOff>0</xdr:rowOff>
    </xdr:from>
    <xdr:to>
      <xdr:col>11</xdr:col>
      <xdr:colOff>15240</xdr:colOff>
      <xdr:row>876</xdr:row>
      <xdr:rowOff>7620</xdr:rowOff>
    </xdr:to>
    <xdr:sp macro="" textlink="">
      <xdr:nvSpPr>
        <xdr:cNvPr id="5409" name="Rectangle 527"/>
        <xdr:cNvSpPr>
          <a:spLocks noChangeArrowheads="1"/>
        </xdr:cNvSpPr>
      </xdr:nvSpPr>
      <xdr:spPr bwMode="auto">
        <a:xfrm>
          <a:off x="8191500" y="69745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877</xdr:row>
      <xdr:rowOff>0</xdr:rowOff>
    </xdr:from>
    <xdr:to>
      <xdr:col>11</xdr:col>
      <xdr:colOff>15240</xdr:colOff>
      <xdr:row>877</xdr:row>
      <xdr:rowOff>7620</xdr:rowOff>
    </xdr:to>
    <xdr:sp macro="" textlink="">
      <xdr:nvSpPr>
        <xdr:cNvPr id="5410" name="Rectangle 528"/>
        <xdr:cNvSpPr>
          <a:spLocks noChangeArrowheads="1"/>
        </xdr:cNvSpPr>
      </xdr:nvSpPr>
      <xdr:spPr bwMode="auto">
        <a:xfrm>
          <a:off x="8191500" y="69867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878</xdr:row>
      <xdr:rowOff>0</xdr:rowOff>
    </xdr:from>
    <xdr:to>
      <xdr:col>11</xdr:col>
      <xdr:colOff>15240</xdr:colOff>
      <xdr:row>878</xdr:row>
      <xdr:rowOff>7620</xdr:rowOff>
    </xdr:to>
    <xdr:sp macro="" textlink="">
      <xdr:nvSpPr>
        <xdr:cNvPr id="5411" name="Rectangle 529"/>
        <xdr:cNvSpPr>
          <a:spLocks noChangeArrowheads="1"/>
        </xdr:cNvSpPr>
      </xdr:nvSpPr>
      <xdr:spPr bwMode="auto">
        <a:xfrm>
          <a:off x="8191500" y="69988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879</xdr:row>
      <xdr:rowOff>0</xdr:rowOff>
    </xdr:from>
    <xdr:to>
      <xdr:col>11</xdr:col>
      <xdr:colOff>15240</xdr:colOff>
      <xdr:row>879</xdr:row>
      <xdr:rowOff>7620</xdr:rowOff>
    </xdr:to>
    <xdr:sp macro="" textlink="">
      <xdr:nvSpPr>
        <xdr:cNvPr id="5412" name="Rectangle 530"/>
        <xdr:cNvSpPr>
          <a:spLocks noChangeArrowheads="1"/>
        </xdr:cNvSpPr>
      </xdr:nvSpPr>
      <xdr:spPr bwMode="auto">
        <a:xfrm>
          <a:off x="8191500" y="70110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880</xdr:row>
      <xdr:rowOff>0</xdr:rowOff>
    </xdr:from>
    <xdr:to>
      <xdr:col>11</xdr:col>
      <xdr:colOff>15240</xdr:colOff>
      <xdr:row>880</xdr:row>
      <xdr:rowOff>7620</xdr:rowOff>
    </xdr:to>
    <xdr:sp macro="" textlink="">
      <xdr:nvSpPr>
        <xdr:cNvPr id="5413" name="Rectangle 531"/>
        <xdr:cNvSpPr>
          <a:spLocks noChangeArrowheads="1"/>
        </xdr:cNvSpPr>
      </xdr:nvSpPr>
      <xdr:spPr bwMode="auto">
        <a:xfrm>
          <a:off x="8191500" y="70232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881</xdr:row>
      <xdr:rowOff>0</xdr:rowOff>
    </xdr:from>
    <xdr:to>
      <xdr:col>11</xdr:col>
      <xdr:colOff>15240</xdr:colOff>
      <xdr:row>881</xdr:row>
      <xdr:rowOff>7620</xdr:rowOff>
    </xdr:to>
    <xdr:sp macro="" textlink="">
      <xdr:nvSpPr>
        <xdr:cNvPr id="5414" name="Rectangle 532"/>
        <xdr:cNvSpPr>
          <a:spLocks noChangeArrowheads="1"/>
        </xdr:cNvSpPr>
      </xdr:nvSpPr>
      <xdr:spPr bwMode="auto">
        <a:xfrm>
          <a:off x="8191500" y="70354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883</xdr:row>
      <xdr:rowOff>0</xdr:rowOff>
    </xdr:from>
    <xdr:to>
      <xdr:col>11</xdr:col>
      <xdr:colOff>15240</xdr:colOff>
      <xdr:row>883</xdr:row>
      <xdr:rowOff>7620</xdr:rowOff>
    </xdr:to>
    <xdr:sp macro="" textlink="">
      <xdr:nvSpPr>
        <xdr:cNvPr id="5415" name="Rectangle 533"/>
        <xdr:cNvSpPr>
          <a:spLocks noChangeArrowheads="1"/>
        </xdr:cNvSpPr>
      </xdr:nvSpPr>
      <xdr:spPr bwMode="auto">
        <a:xfrm>
          <a:off x="8191500" y="70491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888</xdr:row>
      <xdr:rowOff>0</xdr:rowOff>
    </xdr:from>
    <xdr:to>
      <xdr:col>11</xdr:col>
      <xdr:colOff>15240</xdr:colOff>
      <xdr:row>888</xdr:row>
      <xdr:rowOff>7620</xdr:rowOff>
    </xdr:to>
    <xdr:sp macro="" textlink="">
      <xdr:nvSpPr>
        <xdr:cNvPr id="5416" name="Rectangle 534"/>
        <xdr:cNvSpPr>
          <a:spLocks noChangeArrowheads="1"/>
        </xdr:cNvSpPr>
      </xdr:nvSpPr>
      <xdr:spPr bwMode="auto">
        <a:xfrm>
          <a:off x="8191500" y="70674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889</xdr:row>
      <xdr:rowOff>0</xdr:rowOff>
    </xdr:from>
    <xdr:to>
      <xdr:col>11</xdr:col>
      <xdr:colOff>15240</xdr:colOff>
      <xdr:row>889</xdr:row>
      <xdr:rowOff>7620</xdr:rowOff>
    </xdr:to>
    <xdr:sp macro="" textlink="">
      <xdr:nvSpPr>
        <xdr:cNvPr id="5417" name="Rectangle 535"/>
        <xdr:cNvSpPr>
          <a:spLocks noChangeArrowheads="1"/>
        </xdr:cNvSpPr>
      </xdr:nvSpPr>
      <xdr:spPr bwMode="auto">
        <a:xfrm>
          <a:off x="8191500" y="707966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890</xdr:row>
      <xdr:rowOff>0</xdr:rowOff>
    </xdr:from>
    <xdr:to>
      <xdr:col>11</xdr:col>
      <xdr:colOff>15240</xdr:colOff>
      <xdr:row>890</xdr:row>
      <xdr:rowOff>7620</xdr:rowOff>
    </xdr:to>
    <xdr:sp macro="" textlink="">
      <xdr:nvSpPr>
        <xdr:cNvPr id="5418" name="Rectangle 536"/>
        <xdr:cNvSpPr>
          <a:spLocks noChangeArrowheads="1"/>
        </xdr:cNvSpPr>
      </xdr:nvSpPr>
      <xdr:spPr bwMode="auto">
        <a:xfrm>
          <a:off x="8191500" y="709185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891</xdr:row>
      <xdr:rowOff>0</xdr:rowOff>
    </xdr:from>
    <xdr:to>
      <xdr:col>11</xdr:col>
      <xdr:colOff>15240</xdr:colOff>
      <xdr:row>891</xdr:row>
      <xdr:rowOff>7620</xdr:rowOff>
    </xdr:to>
    <xdr:sp macro="" textlink="">
      <xdr:nvSpPr>
        <xdr:cNvPr id="5419" name="Rectangle 537"/>
        <xdr:cNvSpPr>
          <a:spLocks noChangeArrowheads="1"/>
        </xdr:cNvSpPr>
      </xdr:nvSpPr>
      <xdr:spPr bwMode="auto">
        <a:xfrm>
          <a:off x="8191500" y="71040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892</xdr:row>
      <xdr:rowOff>0</xdr:rowOff>
    </xdr:from>
    <xdr:to>
      <xdr:col>11</xdr:col>
      <xdr:colOff>15240</xdr:colOff>
      <xdr:row>892</xdr:row>
      <xdr:rowOff>7620</xdr:rowOff>
    </xdr:to>
    <xdr:sp macro="" textlink="">
      <xdr:nvSpPr>
        <xdr:cNvPr id="5420" name="Rectangle 538"/>
        <xdr:cNvSpPr>
          <a:spLocks noChangeArrowheads="1"/>
        </xdr:cNvSpPr>
      </xdr:nvSpPr>
      <xdr:spPr bwMode="auto">
        <a:xfrm>
          <a:off x="8191500" y="711624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893</xdr:row>
      <xdr:rowOff>0</xdr:rowOff>
    </xdr:from>
    <xdr:to>
      <xdr:col>11</xdr:col>
      <xdr:colOff>15240</xdr:colOff>
      <xdr:row>893</xdr:row>
      <xdr:rowOff>7620</xdr:rowOff>
    </xdr:to>
    <xdr:sp macro="" textlink="">
      <xdr:nvSpPr>
        <xdr:cNvPr id="5421" name="Rectangle 539"/>
        <xdr:cNvSpPr>
          <a:spLocks noChangeArrowheads="1"/>
        </xdr:cNvSpPr>
      </xdr:nvSpPr>
      <xdr:spPr bwMode="auto">
        <a:xfrm>
          <a:off x="8191500" y="71284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894</xdr:row>
      <xdr:rowOff>0</xdr:rowOff>
    </xdr:from>
    <xdr:to>
      <xdr:col>11</xdr:col>
      <xdr:colOff>15240</xdr:colOff>
      <xdr:row>894</xdr:row>
      <xdr:rowOff>7620</xdr:rowOff>
    </xdr:to>
    <xdr:sp macro="" textlink="">
      <xdr:nvSpPr>
        <xdr:cNvPr id="5422" name="Rectangle 540"/>
        <xdr:cNvSpPr>
          <a:spLocks noChangeArrowheads="1"/>
        </xdr:cNvSpPr>
      </xdr:nvSpPr>
      <xdr:spPr bwMode="auto">
        <a:xfrm>
          <a:off x="8191500" y="714062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895</xdr:row>
      <xdr:rowOff>0</xdr:rowOff>
    </xdr:from>
    <xdr:to>
      <xdr:col>11</xdr:col>
      <xdr:colOff>15240</xdr:colOff>
      <xdr:row>895</xdr:row>
      <xdr:rowOff>7620</xdr:rowOff>
    </xdr:to>
    <xdr:sp macro="" textlink="">
      <xdr:nvSpPr>
        <xdr:cNvPr id="5423" name="Rectangle 541"/>
        <xdr:cNvSpPr>
          <a:spLocks noChangeArrowheads="1"/>
        </xdr:cNvSpPr>
      </xdr:nvSpPr>
      <xdr:spPr bwMode="auto">
        <a:xfrm>
          <a:off x="8191500" y="71528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900</xdr:row>
      <xdr:rowOff>0</xdr:rowOff>
    </xdr:from>
    <xdr:to>
      <xdr:col>11</xdr:col>
      <xdr:colOff>15240</xdr:colOff>
      <xdr:row>900</xdr:row>
      <xdr:rowOff>7620</xdr:rowOff>
    </xdr:to>
    <xdr:sp macro="" textlink="">
      <xdr:nvSpPr>
        <xdr:cNvPr id="5424" name="Rectangle 542"/>
        <xdr:cNvSpPr>
          <a:spLocks noChangeArrowheads="1"/>
        </xdr:cNvSpPr>
      </xdr:nvSpPr>
      <xdr:spPr bwMode="auto">
        <a:xfrm>
          <a:off x="8191500" y="71711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902</xdr:row>
      <xdr:rowOff>0</xdr:rowOff>
    </xdr:from>
    <xdr:to>
      <xdr:col>11</xdr:col>
      <xdr:colOff>15240</xdr:colOff>
      <xdr:row>902</xdr:row>
      <xdr:rowOff>7620</xdr:rowOff>
    </xdr:to>
    <xdr:sp macro="" textlink="">
      <xdr:nvSpPr>
        <xdr:cNvPr id="5425" name="Rectangle 543"/>
        <xdr:cNvSpPr>
          <a:spLocks noChangeArrowheads="1"/>
        </xdr:cNvSpPr>
      </xdr:nvSpPr>
      <xdr:spPr bwMode="auto">
        <a:xfrm>
          <a:off x="8191500" y="71848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903</xdr:row>
      <xdr:rowOff>0</xdr:rowOff>
    </xdr:from>
    <xdr:to>
      <xdr:col>11</xdr:col>
      <xdr:colOff>15240</xdr:colOff>
      <xdr:row>903</xdr:row>
      <xdr:rowOff>7620</xdr:rowOff>
    </xdr:to>
    <xdr:sp macro="" textlink="">
      <xdr:nvSpPr>
        <xdr:cNvPr id="5426" name="Rectangle 544"/>
        <xdr:cNvSpPr>
          <a:spLocks noChangeArrowheads="1"/>
        </xdr:cNvSpPr>
      </xdr:nvSpPr>
      <xdr:spPr bwMode="auto">
        <a:xfrm>
          <a:off x="8191500" y="71970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904</xdr:row>
      <xdr:rowOff>0</xdr:rowOff>
    </xdr:from>
    <xdr:to>
      <xdr:col>11</xdr:col>
      <xdr:colOff>15240</xdr:colOff>
      <xdr:row>904</xdr:row>
      <xdr:rowOff>7620</xdr:rowOff>
    </xdr:to>
    <xdr:sp macro="" textlink="">
      <xdr:nvSpPr>
        <xdr:cNvPr id="5427" name="Rectangle 545"/>
        <xdr:cNvSpPr>
          <a:spLocks noChangeArrowheads="1"/>
        </xdr:cNvSpPr>
      </xdr:nvSpPr>
      <xdr:spPr bwMode="auto">
        <a:xfrm>
          <a:off x="8191500" y="72092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905</xdr:row>
      <xdr:rowOff>0</xdr:rowOff>
    </xdr:from>
    <xdr:to>
      <xdr:col>11</xdr:col>
      <xdr:colOff>15240</xdr:colOff>
      <xdr:row>905</xdr:row>
      <xdr:rowOff>7620</xdr:rowOff>
    </xdr:to>
    <xdr:sp macro="" textlink="">
      <xdr:nvSpPr>
        <xdr:cNvPr id="5428" name="Rectangle 546"/>
        <xdr:cNvSpPr>
          <a:spLocks noChangeArrowheads="1"/>
        </xdr:cNvSpPr>
      </xdr:nvSpPr>
      <xdr:spPr bwMode="auto">
        <a:xfrm>
          <a:off x="8191500" y="72213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907</xdr:row>
      <xdr:rowOff>0</xdr:rowOff>
    </xdr:from>
    <xdr:to>
      <xdr:col>11</xdr:col>
      <xdr:colOff>15240</xdr:colOff>
      <xdr:row>907</xdr:row>
      <xdr:rowOff>7620</xdr:rowOff>
    </xdr:to>
    <xdr:sp macro="" textlink="">
      <xdr:nvSpPr>
        <xdr:cNvPr id="5429" name="Rectangle 547"/>
        <xdr:cNvSpPr>
          <a:spLocks noChangeArrowheads="1"/>
        </xdr:cNvSpPr>
      </xdr:nvSpPr>
      <xdr:spPr bwMode="auto">
        <a:xfrm>
          <a:off x="8191500" y="72351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908</xdr:row>
      <xdr:rowOff>0</xdr:rowOff>
    </xdr:from>
    <xdr:to>
      <xdr:col>11</xdr:col>
      <xdr:colOff>15240</xdr:colOff>
      <xdr:row>908</xdr:row>
      <xdr:rowOff>7620</xdr:rowOff>
    </xdr:to>
    <xdr:sp macro="" textlink="">
      <xdr:nvSpPr>
        <xdr:cNvPr id="5430" name="Rectangle 548"/>
        <xdr:cNvSpPr>
          <a:spLocks noChangeArrowheads="1"/>
        </xdr:cNvSpPr>
      </xdr:nvSpPr>
      <xdr:spPr bwMode="auto">
        <a:xfrm>
          <a:off x="8191500" y="72473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909</xdr:row>
      <xdr:rowOff>0</xdr:rowOff>
    </xdr:from>
    <xdr:to>
      <xdr:col>11</xdr:col>
      <xdr:colOff>15240</xdr:colOff>
      <xdr:row>909</xdr:row>
      <xdr:rowOff>7620</xdr:rowOff>
    </xdr:to>
    <xdr:sp macro="" textlink="">
      <xdr:nvSpPr>
        <xdr:cNvPr id="5431" name="Rectangle 549"/>
        <xdr:cNvSpPr>
          <a:spLocks noChangeArrowheads="1"/>
        </xdr:cNvSpPr>
      </xdr:nvSpPr>
      <xdr:spPr bwMode="auto">
        <a:xfrm>
          <a:off x="8191500" y="72594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911</xdr:row>
      <xdr:rowOff>0</xdr:rowOff>
    </xdr:from>
    <xdr:to>
      <xdr:col>11</xdr:col>
      <xdr:colOff>15240</xdr:colOff>
      <xdr:row>911</xdr:row>
      <xdr:rowOff>7620</xdr:rowOff>
    </xdr:to>
    <xdr:sp macro="" textlink="">
      <xdr:nvSpPr>
        <xdr:cNvPr id="5432" name="Rectangle 550"/>
        <xdr:cNvSpPr>
          <a:spLocks noChangeArrowheads="1"/>
        </xdr:cNvSpPr>
      </xdr:nvSpPr>
      <xdr:spPr bwMode="auto">
        <a:xfrm>
          <a:off x="8191500" y="72732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912</xdr:row>
      <xdr:rowOff>0</xdr:rowOff>
    </xdr:from>
    <xdr:to>
      <xdr:col>11</xdr:col>
      <xdr:colOff>15240</xdr:colOff>
      <xdr:row>912</xdr:row>
      <xdr:rowOff>7620</xdr:rowOff>
    </xdr:to>
    <xdr:sp macro="" textlink="">
      <xdr:nvSpPr>
        <xdr:cNvPr id="5433" name="Rectangle 551"/>
        <xdr:cNvSpPr>
          <a:spLocks noChangeArrowheads="1"/>
        </xdr:cNvSpPr>
      </xdr:nvSpPr>
      <xdr:spPr bwMode="auto">
        <a:xfrm>
          <a:off x="8191500" y="72854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913</xdr:row>
      <xdr:rowOff>0</xdr:rowOff>
    </xdr:from>
    <xdr:to>
      <xdr:col>11</xdr:col>
      <xdr:colOff>15240</xdr:colOff>
      <xdr:row>913</xdr:row>
      <xdr:rowOff>7620</xdr:rowOff>
    </xdr:to>
    <xdr:sp macro="" textlink="">
      <xdr:nvSpPr>
        <xdr:cNvPr id="5434" name="Rectangle 552"/>
        <xdr:cNvSpPr>
          <a:spLocks noChangeArrowheads="1"/>
        </xdr:cNvSpPr>
      </xdr:nvSpPr>
      <xdr:spPr bwMode="auto">
        <a:xfrm>
          <a:off x="8191500" y="72975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915</xdr:row>
      <xdr:rowOff>0</xdr:rowOff>
    </xdr:from>
    <xdr:to>
      <xdr:col>11</xdr:col>
      <xdr:colOff>15240</xdr:colOff>
      <xdr:row>915</xdr:row>
      <xdr:rowOff>7620</xdr:rowOff>
    </xdr:to>
    <xdr:sp macro="" textlink="">
      <xdr:nvSpPr>
        <xdr:cNvPr id="5435" name="Rectangle 553"/>
        <xdr:cNvSpPr>
          <a:spLocks noChangeArrowheads="1"/>
        </xdr:cNvSpPr>
      </xdr:nvSpPr>
      <xdr:spPr bwMode="auto">
        <a:xfrm>
          <a:off x="8191500" y="73113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916</xdr:row>
      <xdr:rowOff>0</xdr:rowOff>
    </xdr:from>
    <xdr:to>
      <xdr:col>11</xdr:col>
      <xdr:colOff>15240</xdr:colOff>
      <xdr:row>916</xdr:row>
      <xdr:rowOff>7620</xdr:rowOff>
    </xdr:to>
    <xdr:sp macro="" textlink="">
      <xdr:nvSpPr>
        <xdr:cNvPr id="5436" name="Rectangle 554"/>
        <xdr:cNvSpPr>
          <a:spLocks noChangeArrowheads="1"/>
        </xdr:cNvSpPr>
      </xdr:nvSpPr>
      <xdr:spPr bwMode="auto">
        <a:xfrm>
          <a:off x="8191500" y="73235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917</xdr:row>
      <xdr:rowOff>0</xdr:rowOff>
    </xdr:from>
    <xdr:to>
      <xdr:col>11</xdr:col>
      <xdr:colOff>15240</xdr:colOff>
      <xdr:row>917</xdr:row>
      <xdr:rowOff>7620</xdr:rowOff>
    </xdr:to>
    <xdr:sp macro="" textlink="">
      <xdr:nvSpPr>
        <xdr:cNvPr id="5437" name="Rectangle 555"/>
        <xdr:cNvSpPr>
          <a:spLocks noChangeArrowheads="1"/>
        </xdr:cNvSpPr>
      </xdr:nvSpPr>
      <xdr:spPr bwMode="auto">
        <a:xfrm>
          <a:off x="8191500" y="73356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918</xdr:row>
      <xdr:rowOff>0</xdr:rowOff>
    </xdr:from>
    <xdr:to>
      <xdr:col>11</xdr:col>
      <xdr:colOff>15240</xdr:colOff>
      <xdr:row>918</xdr:row>
      <xdr:rowOff>7620</xdr:rowOff>
    </xdr:to>
    <xdr:sp macro="" textlink="">
      <xdr:nvSpPr>
        <xdr:cNvPr id="5438" name="Rectangle 556"/>
        <xdr:cNvSpPr>
          <a:spLocks noChangeArrowheads="1"/>
        </xdr:cNvSpPr>
      </xdr:nvSpPr>
      <xdr:spPr bwMode="auto">
        <a:xfrm>
          <a:off x="8191500" y="73478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920</xdr:row>
      <xdr:rowOff>0</xdr:rowOff>
    </xdr:from>
    <xdr:to>
      <xdr:col>11</xdr:col>
      <xdr:colOff>15240</xdr:colOff>
      <xdr:row>920</xdr:row>
      <xdr:rowOff>7620</xdr:rowOff>
    </xdr:to>
    <xdr:sp macro="" textlink="">
      <xdr:nvSpPr>
        <xdr:cNvPr id="5439" name="Rectangle 557"/>
        <xdr:cNvSpPr>
          <a:spLocks noChangeArrowheads="1"/>
        </xdr:cNvSpPr>
      </xdr:nvSpPr>
      <xdr:spPr bwMode="auto">
        <a:xfrm>
          <a:off x="8191500" y="73616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921</xdr:row>
      <xdr:rowOff>0</xdr:rowOff>
    </xdr:from>
    <xdr:to>
      <xdr:col>11</xdr:col>
      <xdr:colOff>15240</xdr:colOff>
      <xdr:row>921</xdr:row>
      <xdr:rowOff>7620</xdr:rowOff>
    </xdr:to>
    <xdr:sp macro="" textlink="">
      <xdr:nvSpPr>
        <xdr:cNvPr id="5440" name="Rectangle 558"/>
        <xdr:cNvSpPr>
          <a:spLocks noChangeArrowheads="1"/>
        </xdr:cNvSpPr>
      </xdr:nvSpPr>
      <xdr:spPr bwMode="auto">
        <a:xfrm>
          <a:off x="8191500" y="73737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922</xdr:row>
      <xdr:rowOff>0</xdr:rowOff>
    </xdr:from>
    <xdr:to>
      <xdr:col>11</xdr:col>
      <xdr:colOff>15240</xdr:colOff>
      <xdr:row>922</xdr:row>
      <xdr:rowOff>7620</xdr:rowOff>
    </xdr:to>
    <xdr:sp macro="" textlink="">
      <xdr:nvSpPr>
        <xdr:cNvPr id="5441" name="Rectangle 559"/>
        <xdr:cNvSpPr>
          <a:spLocks noChangeArrowheads="1"/>
        </xdr:cNvSpPr>
      </xdr:nvSpPr>
      <xdr:spPr bwMode="auto">
        <a:xfrm>
          <a:off x="8191500" y="73859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924</xdr:row>
      <xdr:rowOff>0</xdr:rowOff>
    </xdr:from>
    <xdr:to>
      <xdr:col>11</xdr:col>
      <xdr:colOff>15240</xdr:colOff>
      <xdr:row>924</xdr:row>
      <xdr:rowOff>7620</xdr:rowOff>
    </xdr:to>
    <xdr:sp macro="" textlink="">
      <xdr:nvSpPr>
        <xdr:cNvPr id="5442" name="Rectangle 560"/>
        <xdr:cNvSpPr>
          <a:spLocks noChangeArrowheads="1"/>
        </xdr:cNvSpPr>
      </xdr:nvSpPr>
      <xdr:spPr bwMode="auto">
        <a:xfrm>
          <a:off x="8191500" y="73997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925</xdr:row>
      <xdr:rowOff>0</xdr:rowOff>
    </xdr:from>
    <xdr:to>
      <xdr:col>11</xdr:col>
      <xdr:colOff>15240</xdr:colOff>
      <xdr:row>925</xdr:row>
      <xdr:rowOff>7620</xdr:rowOff>
    </xdr:to>
    <xdr:sp macro="" textlink="">
      <xdr:nvSpPr>
        <xdr:cNvPr id="5443" name="Rectangle 561"/>
        <xdr:cNvSpPr>
          <a:spLocks noChangeArrowheads="1"/>
        </xdr:cNvSpPr>
      </xdr:nvSpPr>
      <xdr:spPr bwMode="auto">
        <a:xfrm>
          <a:off x="8191500" y="74118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926</xdr:row>
      <xdr:rowOff>0</xdr:rowOff>
    </xdr:from>
    <xdr:to>
      <xdr:col>11</xdr:col>
      <xdr:colOff>15240</xdr:colOff>
      <xdr:row>926</xdr:row>
      <xdr:rowOff>7620</xdr:rowOff>
    </xdr:to>
    <xdr:sp macro="" textlink="">
      <xdr:nvSpPr>
        <xdr:cNvPr id="5444" name="Rectangle 562"/>
        <xdr:cNvSpPr>
          <a:spLocks noChangeArrowheads="1"/>
        </xdr:cNvSpPr>
      </xdr:nvSpPr>
      <xdr:spPr bwMode="auto">
        <a:xfrm>
          <a:off x="8191500" y="74240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927</xdr:row>
      <xdr:rowOff>0</xdr:rowOff>
    </xdr:from>
    <xdr:to>
      <xdr:col>11</xdr:col>
      <xdr:colOff>15240</xdr:colOff>
      <xdr:row>927</xdr:row>
      <xdr:rowOff>7620</xdr:rowOff>
    </xdr:to>
    <xdr:sp macro="" textlink="">
      <xdr:nvSpPr>
        <xdr:cNvPr id="5445" name="Rectangle 563"/>
        <xdr:cNvSpPr>
          <a:spLocks noChangeArrowheads="1"/>
        </xdr:cNvSpPr>
      </xdr:nvSpPr>
      <xdr:spPr bwMode="auto">
        <a:xfrm>
          <a:off x="8191500" y="74362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929</xdr:row>
      <xdr:rowOff>0</xdr:rowOff>
    </xdr:from>
    <xdr:to>
      <xdr:col>11</xdr:col>
      <xdr:colOff>15240</xdr:colOff>
      <xdr:row>929</xdr:row>
      <xdr:rowOff>7620</xdr:rowOff>
    </xdr:to>
    <xdr:sp macro="" textlink="">
      <xdr:nvSpPr>
        <xdr:cNvPr id="5446" name="Rectangle 564"/>
        <xdr:cNvSpPr>
          <a:spLocks noChangeArrowheads="1"/>
        </xdr:cNvSpPr>
      </xdr:nvSpPr>
      <xdr:spPr bwMode="auto">
        <a:xfrm>
          <a:off x="8191500" y="74499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930</xdr:row>
      <xdr:rowOff>0</xdr:rowOff>
    </xdr:from>
    <xdr:to>
      <xdr:col>11</xdr:col>
      <xdr:colOff>15240</xdr:colOff>
      <xdr:row>930</xdr:row>
      <xdr:rowOff>7620</xdr:rowOff>
    </xdr:to>
    <xdr:sp macro="" textlink="">
      <xdr:nvSpPr>
        <xdr:cNvPr id="5447" name="Rectangle 565"/>
        <xdr:cNvSpPr>
          <a:spLocks noChangeArrowheads="1"/>
        </xdr:cNvSpPr>
      </xdr:nvSpPr>
      <xdr:spPr bwMode="auto">
        <a:xfrm>
          <a:off x="8191500" y="74621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931</xdr:row>
      <xdr:rowOff>0</xdr:rowOff>
    </xdr:from>
    <xdr:to>
      <xdr:col>11</xdr:col>
      <xdr:colOff>15240</xdr:colOff>
      <xdr:row>931</xdr:row>
      <xdr:rowOff>7620</xdr:rowOff>
    </xdr:to>
    <xdr:sp macro="" textlink="">
      <xdr:nvSpPr>
        <xdr:cNvPr id="5448" name="Rectangle 566"/>
        <xdr:cNvSpPr>
          <a:spLocks noChangeArrowheads="1"/>
        </xdr:cNvSpPr>
      </xdr:nvSpPr>
      <xdr:spPr bwMode="auto">
        <a:xfrm>
          <a:off x="8191500" y="74743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932</xdr:row>
      <xdr:rowOff>0</xdr:rowOff>
    </xdr:from>
    <xdr:to>
      <xdr:col>11</xdr:col>
      <xdr:colOff>15240</xdr:colOff>
      <xdr:row>932</xdr:row>
      <xdr:rowOff>7620</xdr:rowOff>
    </xdr:to>
    <xdr:sp macro="" textlink="">
      <xdr:nvSpPr>
        <xdr:cNvPr id="5449" name="Rectangle 567"/>
        <xdr:cNvSpPr>
          <a:spLocks noChangeArrowheads="1"/>
        </xdr:cNvSpPr>
      </xdr:nvSpPr>
      <xdr:spPr bwMode="auto">
        <a:xfrm>
          <a:off x="8191500" y="74865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936</xdr:row>
      <xdr:rowOff>0</xdr:rowOff>
    </xdr:from>
    <xdr:to>
      <xdr:col>11</xdr:col>
      <xdr:colOff>15240</xdr:colOff>
      <xdr:row>936</xdr:row>
      <xdr:rowOff>7620</xdr:rowOff>
    </xdr:to>
    <xdr:sp macro="" textlink="">
      <xdr:nvSpPr>
        <xdr:cNvPr id="5450" name="Rectangle 568"/>
        <xdr:cNvSpPr>
          <a:spLocks noChangeArrowheads="1"/>
        </xdr:cNvSpPr>
      </xdr:nvSpPr>
      <xdr:spPr bwMode="auto">
        <a:xfrm>
          <a:off x="8191500" y="75033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938</xdr:row>
      <xdr:rowOff>0</xdr:rowOff>
    </xdr:from>
    <xdr:to>
      <xdr:col>11</xdr:col>
      <xdr:colOff>15240</xdr:colOff>
      <xdr:row>938</xdr:row>
      <xdr:rowOff>7620</xdr:rowOff>
    </xdr:to>
    <xdr:sp macro="" textlink="">
      <xdr:nvSpPr>
        <xdr:cNvPr id="5451" name="Rectangle 569"/>
        <xdr:cNvSpPr>
          <a:spLocks noChangeArrowheads="1"/>
        </xdr:cNvSpPr>
      </xdr:nvSpPr>
      <xdr:spPr bwMode="auto">
        <a:xfrm>
          <a:off x="8191500" y="75170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939</xdr:row>
      <xdr:rowOff>0</xdr:rowOff>
    </xdr:from>
    <xdr:to>
      <xdr:col>11</xdr:col>
      <xdr:colOff>15240</xdr:colOff>
      <xdr:row>939</xdr:row>
      <xdr:rowOff>7620</xdr:rowOff>
    </xdr:to>
    <xdr:sp macro="" textlink="">
      <xdr:nvSpPr>
        <xdr:cNvPr id="5452" name="Rectangle 570"/>
        <xdr:cNvSpPr>
          <a:spLocks noChangeArrowheads="1"/>
        </xdr:cNvSpPr>
      </xdr:nvSpPr>
      <xdr:spPr bwMode="auto">
        <a:xfrm>
          <a:off x="8191500" y="75292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940</xdr:row>
      <xdr:rowOff>0</xdr:rowOff>
    </xdr:from>
    <xdr:to>
      <xdr:col>11</xdr:col>
      <xdr:colOff>15240</xdr:colOff>
      <xdr:row>940</xdr:row>
      <xdr:rowOff>7620</xdr:rowOff>
    </xdr:to>
    <xdr:sp macro="" textlink="">
      <xdr:nvSpPr>
        <xdr:cNvPr id="5453" name="Rectangle 571"/>
        <xdr:cNvSpPr>
          <a:spLocks noChangeArrowheads="1"/>
        </xdr:cNvSpPr>
      </xdr:nvSpPr>
      <xdr:spPr bwMode="auto">
        <a:xfrm>
          <a:off x="8191500" y="75414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941</xdr:row>
      <xdr:rowOff>0</xdr:rowOff>
    </xdr:from>
    <xdr:to>
      <xdr:col>11</xdr:col>
      <xdr:colOff>15240</xdr:colOff>
      <xdr:row>941</xdr:row>
      <xdr:rowOff>7620</xdr:rowOff>
    </xdr:to>
    <xdr:sp macro="" textlink="">
      <xdr:nvSpPr>
        <xdr:cNvPr id="5454" name="Rectangle 572"/>
        <xdr:cNvSpPr>
          <a:spLocks noChangeArrowheads="1"/>
        </xdr:cNvSpPr>
      </xdr:nvSpPr>
      <xdr:spPr bwMode="auto">
        <a:xfrm>
          <a:off x="8191500" y="75536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942</xdr:row>
      <xdr:rowOff>0</xdr:rowOff>
    </xdr:from>
    <xdr:to>
      <xdr:col>11</xdr:col>
      <xdr:colOff>15240</xdr:colOff>
      <xdr:row>942</xdr:row>
      <xdr:rowOff>7620</xdr:rowOff>
    </xdr:to>
    <xdr:sp macro="" textlink="">
      <xdr:nvSpPr>
        <xdr:cNvPr id="5455" name="Rectangle 573"/>
        <xdr:cNvSpPr>
          <a:spLocks noChangeArrowheads="1"/>
        </xdr:cNvSpPr>
      </xdr:nvSpPr>
      <xdr:spPr bwMode="auto">
        <a:xfrm>
          <a:off x="8191500" y="75658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944</xdr:row>
      <xdr:rowOff>0</xdr:rowOff>
    </xdr:from>
    <xdr:to>
      <xdr:col>11</xdr:col>
      <xdr:colOff>15240</xdr:colOff>
      <xdr:row>944</xdr:row>
      <xdr:rowOff>7620</xdr:rowOff>
    </xdr:to>
    <xdr:sp macro="" textlink="">
      <xdr:nvSpPr>
        <xdr:cNvPr id="5456" name="Rectangle 574"/>
        <xdr:cNvSpPr>
          <a:spLocks noChangeArrowheads="1"/>
        </xdr:cNvSpPr>
      </xdr:nvSpPr>
      <xdr:spPr bwMode="auto">
        <a:xfrm>
          <a:off x="8191500" y="75795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945</xdr:row>
      <xdr:rowOff>0</xdr:rowOff>
    </xdr:from>
    <xdr:to>
      <xdr:col>11</xdr:col>
      <xdr:colOff>15240</xdr:colOff>
      <xdr:row>945</xdr:row>
      <xdr:rowOff>7620</xdr:rowOff>
    </xdr:to>
    <xdr:sp macro="" textlink="">
      <xdr:nvSpPr>
        <xdr:cNvPr id="5457" name="Rectangle 575"/>
        <xdr:cNvSpPr>
          <a:spLocks noChangeArrowheads="1"/>
        </xdr:cNvSpPr>
      </xdr:nvSpPr>
      <xdr:spPr bwMode="auto">
        <a:xfrm>
          <a:off x="8191500" y="75917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950</xdr:row>
      <xdr:rowOff>0</xdr:rowOff>
    </xdr:from>
    <xdr:to>
      <xdr:col>11</xdr:col>
      <xdr:colOff>15240</xdr:colOff>
      <xdr:row>950</xdr:row>
      <xdr:rowOff>7620</xdr:rowOff>
    </xdr:to>
    <xdr:sp macro="" textlink="">
      <xdr:nvSpPr>
        <xdr:cNvPr id="5458" name="Rectangle 576"/>
        <xdr:cNvSpPr>
          <a:spLocks noChangeArrowheads="1"/>
        </xdr:cNvSpPr>
      </xdr:nvSpPr>
      <xdr:spPr bwMode="auto">
        <a:xfrm>
          <a:off x="8191500" y="76100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951</xdr:row>
      <xdr:rowOff>0</xdr:rowOff>
    </xdr:from>
    <xdr:to>
      <xdr:col>11</xdr:col>
      <xdr:colOff>15240</xdr:colOff>
      <xdr:row>951</xdr:row>
      <xdr:rowOff>7620</xdr:rowOff>
    </xdr:to>
    <xdr:sp macro="" textlink="">
      <xdr:nvSpPr>
        <xdr:cNvPr id="5459" name="Rectangle 577"/>
        <xdr:cNvSpPr>
          <a:spLocks noChangeArrowheads="1"/>
        </xdr:cNvSpPr>
      </xdr:nvSpPr>
      <xdr:spPr bwMode="auto">
        <a:xfrm>
          <a:off x="8191500" y="76222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952</xdr:row>
      <xdr:rowOff>0</xdr:rowOff>
    </xdr:from>
    <xdr:to>
      <xdr:col>11</xdr:col>
      <xdr:colOff>15240</xdr:colOff>
      <xdr:row>952</xdr:row>
      <xdr:rowOff>7620</xdr:rowOff>
    </xdr:to>
    <xdr:sp macro="" textlink="">
      <xdr:nvSpPr>
        <xdr:cNvPr id="5460" name="Rectangle 578"/>
        <xdr:cNvSpPr>
          <a:spLocks noChangeArrowheads="1"/>
        </xdr:cNvSpPr>
      </xdr:nvSpPr>
      <xdr:spPr bwMode="auto">
        <a:xfrm>
          <a:off x="8191500" y="76344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953</xdr:row>
      <xdr:rowOff>0</xdr:rowOff>
    </xdr:from>
    <xdr:to>
      <xdr:col>11</xdr:col>
      <xdr:colOff>15240</xdr:colOff>
      <xdr:row>953</xdr:row>
      <xdr:rowOff>7620</xdr:rowOff>
    </xdr:to>
    <xdr:sp macro="" textlink="">
      <xdr:nvSpPr>
        <xdr:cNvPr id="5461" name="Rectangle 579"/>
        <xdr:cNvSpPr>
          <a:spLocks noChangeArrowheads="1"/>
        </xdr:cNvSpPr>
      </xdr:nvSpPr>
      <xdr:spPr bwMode="auto">
        <a:xfrm>
          <a:off x="8191500" y="76465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954</xdr:row>
      <xdr:rowOff>0</xdr:rowOff>
    </xdr:from>
    <xdr:to>
      <xdr:col>11</xdr:col>
      <xdr:colOff>15240</xdr:colOff>
      <xdr:row>954</xdr:row>
      <xdr:rowOff>7620</xdr:rowOff>
    </xdr:to>
    <xdr:sp macro="" textlink="">
      <xdr:nvSpPr>
        <xdr:cNvPr id="5462" name="Rectangle 580"/>
        <xdr:cNvSpPr>
          <a:spLocks noChangeArrowheads="1"/>
        </xdr:cNvSpPr>
      </xdr:nvSpPr>
      <xdr:spPr bwMode="auto">
        <a:xfrm>
          <a:off x="8191500" y="76587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955</xdr:row>
      <xdr:rowOff>0</xdr:rowOff>
    </xdr:from>
    <xdr:to>
      <xdr:col>11</xdr:col>
      <xdr:colOff>15240</xdr:colOff>
      <xdr:row>955</xdr:row>
      <xdr:rowOff>7620</xdr:rowOff>
    </xdr:to>
    <xdr:sp macro="" textlink="">
      <xdr:nvSpPr>
        <xdr:cNvPr id="5463" name="Rectangle 581"/>
        <xdr:cNvSpPr>
          <a:spLocks noChangeArrowheads="1"/>
        </xdr:cNvSpPr>
      </xdr:nvSpPr>
      <xdr:spPr bwMode="auto">
        <a:xfrm>
          <a:off x="8191500" y="76709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956</xdr:row>
      <xdr:rowOff>0</xdr:rowOff>
    </xdr:from>
    <xdr:to>
      <xdr:col>11</xdr:col>
      <xdr:colOff>15240</xdr:colOff>
      <xdr:row>956</xdr:row>
      <xdr:rowOff>7620</xdr:rowOff>
    </xdr:to>
    <xdr:sp macro="" textlink="">
      <xdr:nvSpPr>
        <xdr:cNvPr id="5464" name="Rectangle 582"/>
        <xdr:cNvSpPr>
          <a:spLocks noChangeArrowheads="1"/>
        </xdr:cNvSpPr>
      </xdr:nvSpPr>
      <xdr:spPr bwMode="auto">
        <a:xfrm>
          <a:off x="8191500" y="76831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957</xdr:row>
      <xdr:rowOff>0</xdr:rowOff>
    </xdr:from>
    <xdr:to>
      <xdr:col>11</xdr:col>
      <xdr:colOff>15240</xdr:colOff>
      <xdr:row>957</xdr:row>
      <xdr:rowOff>7620</xdr:rowOff>
    </xdr:to>
    <xdr:sp macro="" textlink="">
      <xdr:nvSpPr>
        <xdr:cNvPr id="5465" name="Rectangle 583"/>
        <xdr:cNvSpPr>
          <a:spLocks noChangeArrowheads="1"/>
        </xdr:cNvSpPr>
      </xdr:nvSpPr>
      <xdr:spPr bwMode="auto">
        <a:xfrm>
          <a:off x="8191500" y="76953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958</xdr:row>
      <xdr:rowOff>0</xdr:rowOff>
    </xdr:from>
    <xdr:to>
      <xdr:col>11</xdr:col>
      <xdr:colOff>15240</xdr:colOff>
      <xdr:row>958</xdr:row>
      <xdr:rowOff>7620</xdr:rowOff>
    </xdr:to>
    <xdr:sp macro="" textlink="">
      <xdr:nvSpPr>
        <xdr:cNvPr id="5466" name="Rectangle 584"/>
        <xdr:cNvSpPr>
          <a:spLocks noChangeArrowheads="1"/>
        </xdr:cNvSpPr>
      </xdr:nvSpPr>
      <xdr:spPr bwMode="auto">
        <a:xfrm>
          <a:off x="8191500" y="77075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960</xdr:row>
      <xdr:rowOff>0</xdr:rowOff>
    </xdr:from>
    <xdr:to>
      <xdr:col>11</xdr:col>
      <xdr:colOff>15240</xdr:colOff>
      <xdr:row>960</xdr:row>
      <xdr:rowOff>7620</xdr:rowOff>
    </xdr:to>
    <xdr:sp macro="" textlink="">
      <xdr:nvSpPr>
        <xdr:cNvPr id="5467" name="Rectangle 585"/>
        <xdr:cNvSpPr>
          <a:spLocks noChangeArrowheads="1"/>
        </xdr:cNvSpPr>
      </xdr:nvSpPr>
      <xdr:spPr bwMode="auto">
        <a:xfrm>
          <a:off x="8191500" y="77212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961</xdr:row>
      <xdr:rowOff>0</xdr:rowOff>
    </xdr:from>
    <xdr:to>
      <xdr:col>11</xdr:col>
      <xdr:colOff>15240</xdr:colOff>
      <xdr:row>961</xdr:row>
      <xdr:rowOff>7620</xdr:rowOff>
    </xdr:to>
    <xdr:sp macro="" textlink="">
      <xdr:nvSpPr>
        <xdr:cNvPr id="5468" name="Rectangle 586"/>
        <xdr:cNvSpPr>
          <a:spLocks noChangeArrowheads="1"/>
        </xdr:cNvSpPr>
      </xdr:nvSpPr>
      <xdr:spPr bwMode="auto">
        <a:xfrm>
          <a:off x="8191500" y="77334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964</xdr:row>
      <xdr:rowOff>0</xdr:rowOff>
    </xdr:from>
    <xdr:to>
      <xdr:col>11</xdr:col>
      <xdr:colOff>15240</xdr:colOff>
      <xdr:row>964</xdr:row>
      <xdr:rowOff>7620</xdr:rowOff>
    </xdr:to>
    <xdr:sp macro="" textlink="">
      <xdr:nvSpPr>
        <xdr:cNvPr id="5469" name="Rectangle 587"/>
        <xdr:cNvSpPr>
          <a:spLocks noChangeArrowheads="1"/>
        </xdr:cNvSpPr>
      </xdr:nvSpPr>
      <xdr:spPr bwMode="auto">
        <a:xfrm>
          <a:off x="8191500" y="77487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965</xdr:row>
      <xdr:rowOff>0</xdr:rowOff>
    </xdr:from>
    <xdr:to>
      <xdr:col>11</xdr:col>
      <xdr:colOff>15240</xdr:colOff>
      <xdr:row>965</xdr:row>
      <xdr:rowOff>7620</xdr:rowOff>
    </xdr:to>
    <xdr:sp macro="" textlink="">
      <xdr:nvSpPr>
        <xdr:cNvPr id="5470" name="Rectangle 588"/>
        <xdr:cNvSpPr>
          <a:spLocks noChangeArrowheads="1"/>
        </xdr:cNvSpPr>
      </xdr:nvSpPr>
      <xdr:spPr bwMode="auto">
        <a:xfrm>
          <a:off x="8191500" y="77608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966</xdr:row>
      <xdr:rowOff>0</xdr:rowOff>
    </xdr:from>
    <xdr:to>
      <xdr:col>11</xdr:col>
      <xdr:colOff>15240</xdr:colOff>
      <xdr:row>966</xdr:row>
      <xdr:rowOff>7620</xdr:rowOff>
    </xdr:to>
    <xdr:sp macro="" textlink="">
      <xdr:nvSpPr>
        <xdr:cNvPr id="5471" name="Rectangle 589"/>
        <xdr:cNvSpPr>
          <a:spLocks noChangeArrowheads="1"/>
        </xdr:cNvSpPr>
      </xdr:nvSpPr>
      <xdr:spPr bwMode="auto">
        <a:xfrm>
          <a:off x="8191500" y="77730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967</xdr:row>
      <xdr:rowOff>0</xdr:rowOff>
    </xdr:from>
    <xdr:to>
      <xdr:col>11</xdr:col>
      <xdr:colOff>15240</xdr:colOff>
      <xdr:row>967</xdr:row>
      <xdr:rowOff>7620</xdr:rowOff>
    </xdr:to>
    <xdr:sp macro="" textlink="">
      <xdr:nvSpPr>
        <xdr:cNvPr id="5472" name="Rectangle 590"/>
        <xdr:cNvSpPr>
          <a:spLocks noChangeArrowheads="1"/>
        </xdr:cNvSpPr>
      </xdr:nvSpPr>
      <xdr:spPr bwMode="auto">
        <a:xfrm>
          <a:off x="8191500" y="77852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969</xdr:row>
      <xdr:rowOff>0</xdr:rowOff>
    </xdr:from>
    <xdr:to>
      <xdr:col>11</xdr:col>
      <xdr:colOff>15240</xdr:colOff>
      <xdr:row>969</xdr:row>
      <xdr:rowOff>7620</xdr:rowOff>
    </xdr:to>
    <xdr:sp macro="" textlink="">
      <xdr:nvSpPr>
        <xdr:cNvPr id="5473" name="Rectangle 591"/>
        <xdr:cNvSpPr>
          <a:spLocks noChangeArrowheads="1"/>
        </xdr:cNvSpPr>
      </xdr:nvSpPr>
      <xdr:spPr bwMode="auto">
        <a:xfrm>
          <a:off x="8191500" y="77989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971</xdr:row>
      <xdr:rowOff>0</xdr:rowOff>
    </xdr:from>
    <xdr:to>
      <xdr:col>11</xdr:col>
      <xdr:colOff>15240</xdr:colOff>
      <xdr:row>971</xdr:row>
      <xdr:rowOff>7620</xdr:rowOff>
    </xdr:to>
    <xdr:sp macro="" textlink="">
      <xdr:nvSpPr>
        <xdr:cNvPr id="5474" name="Rectangle 592"/>
        <xdr:cNvSpPr>
          <a:spLocks noChangeArrowheads="1"/>
        </xdr:cNvSpPr>
      </xdr:nvSpPr>
      <xdr:spPr bwMode="auto">
        <a:xfrm>
          <a:off x="8191500" y="78127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972</xdr:row>
      <xdr:rowOff>0</xdr:rowOff>
    </xdr:from>
    <xdr:to>
      <xdr:col>11</xdr:col>
      <xdr:colOff>15240</xdr:colOff>
      <xdr:row>972</xdr:row>
      <xdr:rowOff>7620</xdr:rowOff>
    </xdr:to>
    <xdr:sp macro="" textlink="">
      <xdr:nvSpPr>
        <xdr:cNvPr id="5475" name="Rectangle 593"/>
        <xdr:cNvSpPr>
          <a:spLocks noChangeArrowheads="1"/>
        </xdr:cNvSpPr>
      </xdr:nvSpPr>
      <xdr:spPr bwMode="auto">
        <a:xfrm>
          <a:off x="8191500" y="78249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974</xdr:row>
      <xdr:rowOff>7620</xdr:rowOff>
    </xdr:from>
    <xdr:to>
      <xdr:col>11</xdr:col>
      <xdr:colOff>15240</xdr:colOff>
      <xdr:row>974</xdr:row>
      <xdr:rowOff>15240</xdr:rowOff>
    </xdr:to>
    <xdr:sp macro="" textlink="">
      <xdr:nvSpPr>
        <xdr:cNvPr id="5476" name="Rectangle 594"/>
        <xdr:cNvSpPr>
          <a:spLocks noChangeArrowheads="1"/>
        </xdr:cNvSpPr>
      </xdr:nvSpPr>
      <xdr:spPr bwMode="auto">
        <a:xfrm>
          <a:off x="8191500" y="783869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977</xdr:row>
      <xdr:rowOff>0</xdr:rowOff>
    </xdr:from>
    <xdr:to>
      <xdr:col>11</xdr:col>
      <xdr:colOff>15240</xdr:colOff>
      <xdr:row>977</xdr:row>
      <xdr:rowOff>7620</xdr:rowOff>
    </xdr:to>
    <xdr:sp macro="" textlink="">
      <xdr:nvSpPr>
        <xdr:cNvPr id="5477" name="Rectangle 595"/>
        <xdr:cNvSpPr>
          <a:spLocks noChangeArrowheads="1"/>
        </xdr:cNvSpPr>
      </xdr:nvSpPr>
      <xdr:spPr bwMode="auto">
        <a:xfrm>
          <a:off x="8191500" y="785385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979</xdr:row>
      <xdr:rowOff>0</xdr:rowOff>
    </xdr:from>
    <xdr:to>
      <xdr:col>11</xdr:col>
      <xdr:colOff>15240</xdr:colOff>
      <xdr:row>979</xdr:row>
      <xdr:rowOff>7620</xdr:rowOff>
    </xdr:to>
    <xdr:sp macro="" textlink="">
      <xdr:nvSpPr>
        <xdr:cNvPr id="5478" name="Rectangle 596"/>
        <xdr:cNvSpPr>
          <a:spLocks noChangeArrowheads="1"/>
        </xdr:cNvSpPr>
      </xdr:nvSpPr>
      <xdr:spPr bwMode="auto">
        <a:xfrm>
          <a:off x="8191500" y="78675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981</xdr:row>
      <xdr:rowOff>0</xdr:rowOff>
    </xdr:from>
    <xdr:to>
      <xdr:col>11</xdr:col>
      <xdr:colOff>15240</xdr:colOff>
      <xdr:row>981</xdr:row>
      <xdr:rowOff>7620</xdr:rowOff>
    </xdr:to>
    <xdr:sp macro="" textlink="">
      <xdr:nvSpPr>
        <xdr:cNvPr id="5479" name="Rectangle 597"/>
        <xdr:cNvSpPr>
          <a:spLocks noChangeArrowheads="1"/>
        </xdr:cNvSpPr>
      </xdr:nvSpPr>
      <xdr:spPr bwMode="auto">
        <a:xfrm>
          <a:off x="8191500" y="78812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982</xdr:row>
      <xdr:rowOff>0</xdr:rowOff>
    </xdr:from>
    <xdr:to>
      <xdr:col>11</xdr:col>
      <xdr:colOff>15240</xdr:colOff>
      <xdr:row>982</xdr:row>
      <xdr:rowOff>7620</xdr:rowOff>
    </xdr:to>
    <xdr:sp macro="" textlink="">
      <xdr:nvSpPr>
        <xdr:cNvPr id="5480" name="Rectangle 598"/>
        <xdr:cNvSpPr>
          <a:spLocks noChangeArrowheads="1"/>
        </xdr:cNvSpPr>
      </xdr:nvSpPr>
      <xdr:spPr bwMode="auto">
        <a:xfrm>
          <a:off x="8191500" y="78934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983</xdr:row>
      <xdr:rowOff>0</xdr:rowOff>
    </xdr:from>
    <xdr:to>
      <xdr:col>11</xdr:col>
      <xdr:colOff>15240</xdr:colOff>
      <xdr:row>983</xdr:row>
      <xdr:rowOff>7620</xdr:rowOff>
    </xdr:to>
    <xdr:sp macro="" textlink="">
      <xdr:nvSpPr>
        <xdr:cNvPr id="5481" name="Rectangle 599"/>
        <xdr:cNvSpPr>
          <a:spLocks noChangeArrowheads="1"/>
        </xdr:cNvSpPr>
      </xdr:nvSpPr>
      <xdr:spPr bwMode="auto">
        <a:xfrm>
          <a:off x="8191500" y="79056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984</xdr:row>
      <xdr:rowOff>0</xdr:rowOff>
    </xdr:from>
    <xdr:to>
      <xdr:col>11</xdr:col>
      <xdr:colOff>15240</xdr:colOff>
      <xdr:row>984</xdr:row>
      <xdr:rowOff>7620</xdr:rowOff>
    </xdr:to>
    <xdr:sp macro="" textlink="">
      <xdr:nvSpPr>
        <xdr:cNvPr id="5482" name="Rectangle 600"/>
        <xdr:cNvSpPr>
          <a:spLocks noChangeArrowheads="1"/>
        </xdr:cNvSpPr>
      </xdr:nvSpPr>
      <xdr:spPr bwMode="auto">
        <a:xfrm>
          <a:off x="8191500" y="791786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985</xdr:row>
      <xdr:rowOff>0</xdr:rowOff>
    </xdr:from>
    <xdr:to>
      <xdr:col>11</xdr:col>
      <xdr:colOff>15240</xdr:colOff>
      <xdr:row>985</xdr:row>
      <xdr:rowOff>7620</xdr:rowOff>
    </xdr:to>
    <xdr:sp macro="" textlink="">
      <xdr:nvSpPr>
        <xdr:cNvPr id="5483" name="Rectangle 601"/>
        <xdr:cNvSpPr>
          <a:spLocks noChangeArrowheads="1"/>
        </xdr:cNvSpPr>
      </xdr:nvSpPr>
      <xdr:spPr bwMode="auto">
        <a:xfrm>
          <a:off x="8191500" y="793005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986</xdr:row>
      <xdr:rowOff>0</xdr:rowOff>
    </xdr:from>
    <xdr:to>
      <xdr:col>11</xdr:col>
      <xdr:colOff>15240</xdr:colOff>
      <xdr:row>986</xdr:row>
      <xdr:rowOff>7620</xdr:rowOff>
    </xdr:to>
    <xdr:sp macro="" textlink="">
      <xdr:nvSpPr>
        <xdr:cNvPr id="5484" name="Rectangle 602"/>
        <xdr:cNvSpPr>
          <a:spLocks noChangeArrowheads="1"/>
        </xdr:cNvSpPr>
      </xdr:nvSpPr>
      <xdr:spPr bwMode="auto">
        <a:xfrm>
          <a:off x="8191500" y="79422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987</xdr:row>
      <xdr:rowOff>0</xdr:rowOff>
    </xdr:from>
    <xdr:to>
      <xdr:col>11</xdr:col>
      <xdr:colOff>15240</xdr:colOff>
      <xdr:row>987</xdr:row>
      <xdr:rowOff>7620</xdr:rowOff>
    </xdr:to>
    <xdr:sp macro="" textlink="">
      <xdr:nvSpPr>
        <xdr:cNvPr id="5485" name="Rectangle 603"/>
        <xdr:cNvSpPr>
          <a:spLocks noChangeArrowheads="1"/>
        </xdr:cNvSpPr>
      </xdr:nvSpPr>
      <xdr:spPr bwMode="auto">
        <a:xfrm>
          <a:off x="8191500" y="795444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988</xdr:row>
      <xdr:rowOff>0</xdr:rowOff>
    </xdr:from>
    <xdr:to>
      <xdr:col>11</xdr:col>
      <xdr:colOff>15240</xdr:colOff>
      <xdr:row>988</xdr:row>
      <xdr:rowOff>7620</xdr:rowOff>
    </xdr:to>
    <xdr:sp macro="" textlink="">
      <xdr:nvSpPr>
        <xdr:cNvPr id="5486" name="Rectangle 604"/>
        <xdr:cNvSpPr>
          <a:spLocks noChangeArrowheads="1"/>
        </xdr:cNvSpPr>
      </xdr:nvSpPr>
      <xdr:spPr bwMode="auto">
        <a:xfrm>
          <a:off x="8191500" y="79666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989</xdr:row>
      <xdr:rowOff>0</xdr:rowOff>
    </xdr:from>
    <xdr:to>
      <xdr:col>11</xdr:col>
      <xdr:colOff>15240</xdr:colOff>
      <xdr:row>989</xdr:row>
      <xdr:rowOff>7620</xdr:rowOff>
    </xdr:to>
    <xdr:sp macro="" textlink="">
      <xdr:nvSpPr>
        <xdr:cNvPr id="5487" name="Rectangle 605"/>
        <xdr:cNvSpPr>
          <a:spLocks noChangeArrowheads="1"/>
        </xdr:cNvSpPr>
      </xdr:nvSpPr>
      <xdr:spPr bwMode="auto">
        <a:xfrm>
          <a:off x="8191500" y="797882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990</xdr:row>
      <xdr:rowOff>0</xdr:rowOff>
    </xdr:from>
    <xdr:to>
      <xdr:col>11</xdr:col>
      <xdr:colOff>15240</xdr:colOff>
      <xdr:row>990</xdr:row>
      <xdr:rowOff>7620</xdr:rowOff>
    </xdr:to>
    <xdr:sp macro="" textlink="">
      <xdr:nvSpPr>
        <xdr:cNvPr id="5488" name="Rectangle 606"/>
        <xdr:cNvSpPr>
          <a:spLocks noChangeArrowheads="1"/>
        </xdr:cNvSpPr>
      </xdr:nvSpPr>
      <xdr:spPr bwMode="auto">
        <a:xfrm>
          <a:off x="8191500" y="79910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991</xdr:row>
      <xdr:rowOff>0</xdr:rowOff>
    </xdr:from>
    <xdr:to>
      <xdr:col>11</xdr:col>
      <xdr:colOff>15240</xdr:colOff>
      <xdr:row>991</xdr:row>
      <xdr:rowOff>7620</xdr:rowOff>
    </xdr:to>
    <xdr:sp macro="" textlink="">
      <xdr:nvSpPr>
        <xdr:cNvPr id="5489" name="Rectangle 607"/>
        <xdr:cNvSpPr>
          <a:spLocks noChangeArrowheads="1"/>
        </xdr:cNvSpPr>
      </xdr:nvSpPr>
      <xdr:spPr bwMode="auto">
        <a:xfrm>
          <a:off x="8191500" y="80032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995</xdr:row>
      <xdr:rowOff>0</xdr:rowOff>
    </xdr:from>
    <xdr:to>
      <xdr:col>11</xdr:col>
      <xdr:colOff>15240</xdr:colOff>
      <xdr:row>995</xdr:row>
      <xdr:rowOff>7620</xdr:rowOff>
    </xdr:to>
    <xdr:sp macro="" textlink="">
      <xdr:nvSpPr>
        <xdr:cNvPr id="5490" name="Rectangle 608"/>
        <xdr:cNvSpPr>
          <a:spLocks noChangeArrowheads="1"/>
        </xdr:cNvSpPr>
      </xdr:nvSpPr>
      <xdr:spPr bwMode="auto">
        <a:xfrm>
          <a:off x="8191500" y="80204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996</xdr:row>
      <xdr:rowOff>0</xdr:rowOff>
    </xdr:from>
    <xdr:to>
      <xdr:col>11</xdr:col>
      <xdr:colOff>15240</xdr:colOff>
      <xdr:row>996</xdr:row>
      <xdr:rowOff>7620</xdr:rowOff>
    </xdr:to>
    <xdr:sp macro="" textlink="">
      <xdr:nvSpPr>
        <xdr:cNvPr id="5491" name="Rectangle 609"/>
        <xdr:cNvSpPr>
          <a:spLocks noChangeArrowheads="1"/>
        </xdr:cNvSpPr>
      </xdr:nvSpPr>
      <xdr:spPr bwMode="auto">
        <a:xfrm>
          <a:off x="8191500" y="803262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999</xdr:row>
      <xdr:rowOff>0</xdr:rowOff>
    </xdr:from>
    <xdr:to>
      <xdr:col>11</xdr:col>
      <xdr:colOff>15240</xdr:colOff>
      <xdr:row>999</xdr:row>
      <xdr:rowOff>7620</xdr:rowOff>
    </xdr:to>
    <xdr:sp macro="" textlink="">
      <xdr:nvSpPr>
        <xdr:cNvPr id="5492" name="Rectangle 610"/>
        <xdr:cNvSpPr>
          <a:spLocks noChangeArrowheads="1"/>
        </xdr:cNvSpPr>
      </xdr:nvSpPr>
      <xdr:spPr bwMode="auto">
        <a:xfrm>
          <a:off x="8191500" y="80478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1000</xdr:row>
      <xdr:rowOff>0</xdr:rowOff>
    </xdr:from>
    <xdr:to>
      <xdr:col>11</xdr:col>
      <xdr:colOff>15240</xdr:colOff>
      <xdr:row>1000</xdr:row>
      <xdr:rowOff>7620</xdr:rowOff>
    </xdr:to>
    <xdr:sp macro="" textlink="">
      <xdr:nvSpPr>
        <xdr:cNvPr id="5493" name="Rectangle 611"/>
        <xdr:cNvSpPr>
          <a:spLocks noChangeArrowheads="1"/>
        </xdr:cNvSpPr>
      </xdr:nvSpPr>
      <xdr:spPr bwMode="auto">
        <a:xfrm>
          <a:off x="8191500" y="80600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1001</xdr:row>
      <xdr:rowOff>0</xdr:rowOff>
    </xdr:from>
    <xdr:to>
      <xdr:col>11</xdr:col>
      <xdr:colOff>15240</xdr:colOff>
      <xdr:row>1001</xdr:row>
      <xdr:rowOff>7620</xdr:rowOff>
    </xdr:to>
    <xdr:sp macro="" textlink="">
      <xdr:nvSpPr>
        <xdr:cNvPr id="5494" name="Rectangle 612"/>
        <xdr:cNvSpPr>
          <a:spLocks noChangeArrowheads="1"/>
        </xdr:cNvSpPr>
      </xdr:nvSpPr>
      <xdr:spPr bwMode="auto">
        <a:xfrm>
          <a:off x="8191500" y="80722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1003</xdr:row>
      <xdr:rowOff>0</xdr:rowOff>
    </xdr:from>
    <xdr:to>
      <xdr:col>11</xdr:col>
      <xdr:colOff>15240</xdr:colOff>
      <xdr:row>1003</xdr:row>
      <xdr:rowOff>7620</xdr:rowOff>
    </xdr:to>
    <xdr:sp macro="" textlink="">
      <xdr:nvSpPr>
        <xdr:cNvPr id="5495" name="Rectangle 613"/>
        <xdr:cNvSpPr>
          <a:spLocks noChangeArrowheads="1"/>
        </xdr:cNvSpPr>
      </xdr:nvSpPr>
      <xdr:spPr bwMode="auto">
        <a:xfrm>
          <a:off x="8191500" y="80859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1004</xdr:row>
      <xdr:rowOff>0</xdr:rowOff>
    </xdr:from>
    <xdr:to>
      <xdr:col>11</xdr:col>
      <xdr:colOff>15240</xdr:colOff>
      <xdr:row>1004</xdr:row>
      <xdr:rowOff>7620</xdr:rowOff>
    </xdr:to>
    <xdr:sp macro="" textlink="">
      <xdr:nvSpPr>
        <xdr:cNvPr id="5496" name="Rectangle 614"/>
        <xdr:cNvSpPr>
          <a:spLocks noChangeArrowheads="1"/>
        </xdr:cNvSpPr>
      </xdr:nvSpPr>
      <xdr:spPr bwMode="auto">
        <a:xfrm>
          <a:off x="8191500" y="80981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1005</xdr:row>
      <xdr:rowOff>0</xdr:rowOff>
    </xdr:from>
    <xdr:to>
      <xdr:col>11</xdr:col>
      <xdr:colOff>15240</xdr:colOff>
      <xdr:row>1005</xdr:row>
      <xdr:rowOff>7620</xdr:rowOff>
    </xdr:to>
    <xdr:sp macro="" textlink="">
      <xdr:nvSpPr>
        <xdr:cNvPr id="5497" name="Rectangle 615"/>
        <xdr:cNvSpPr>
          <a:spLocks noChangeArrowheads="1"/>
        </xdr:cNvSpPr>
      </xdr:nvSpPr>
      <xdr:spPr bwMode="auto">
        <a:xfrm>
          <a:off x="8191500" y="81103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1008</xdr:row>
      <xdr:rowOff>0</xdr:rowOff>
    </xdr:from>
    <xdr:to>
      <xdr:col>11</xdr:col>
      <xdr:colOff>15240</xdr:colOff>
      <xdr:row>1008</xdr:row>
      <xdr:rowOff>7620</xdr:rowOff>
    </xdr:to>
    <xdr:sp macro="" textlink="">
      <xdr:nvSpPr>
        <xdr:cNvPr id="5498" name="Rectangle 616"/>
        <xdr:cNvSpPr>
          <a:spLocks noChangeArrowheads="1"/>
        </xdr:cNvSpPr>
      </xdr:nvSpPr>
      <xdr:spPr bwMode="auto">
        <a:xfrm>
          <a:off x="8191500" y="81255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1010</xdr:row>
      <xdr:rowOff>0</xdr:rowOff>
    </xdr:from>
    <xdr:to>
      <xdr:col>11</xdr:col>
      <xdr:colOff>15240</xdr:colOff>
      <xdr:row>1010</xdr:row>
      <xdr:rowOff>7620</xdr:rowOff>
    </xdr:to>
    <xdr:sp macro="" textlink="">
      <xdr:nvSpPr>
        <xdr:cNvPr id="5499" name="Rectangle 617"/>
        <xdr:cNvSpPr>
          <a:spLocks noChangeArrowheads="1"/>
        </xdr:cNvSpPr>
      </xdr:nvSpPr>
      <xdr:spPr bwMode="auto">
        <a:xfrm>
          <a:off x="8191500" y="81393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1012</xdr:row>
      <xdr:rowOff>0</xdr:rowOff>
    </xdr:from>
    <xdr:to>
      <xdr:col>11</xdr:col>
      <xdr:colOff>15240</xdr:colOff>
      <xdr:row>1012</xdr:row>
      <xdr:rowOff>7620</xdr:rowOff>
    </xdr:to>
    <xdr:sp macro="" textlink="">
      <xdr:nvSpPr>
        <xdr:cNvPr id="5500" name="Rectangle 618"/>
        <xdr:cNvSpPr>
          <a:spLocks noChangeArrowheads="1"/>
        </xdr:cNvSpPr>
      </xdr:nvSpPr>
      <xdr:spPr bwMode="auto">
        <a:xfrm>
          <a:off x="8191500" y="81530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1014</xdr:row>
      <xdr:rowOff>0</xdr:rowOff>
    </xdr:from>
    <xdr:to>
      <xdr:col>11</xdr:col>
      <xdr:colOff>15240</xdr:colOff>
      <xdr:row>1014</xdr:row>
      <xdr:rowOff>7620</xdr:rowOff>
    </xdr:to>
    <xdr:sp macro="" textlink="">
      <xdr:nvSpPr>
        <xdr:cNvPr id="5501" name="Rectangle 619"/>
        <xdr:cNvSpPr>
          <a:spLocks noChangeArrowheads="1"/>
        </xdr:cNvSpPr>
      </xdr:nvSpPr>
      <xdr:spPr bwMode="auto">
        <a:xfrm>
          <a:off x="8191500" y="81667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1015</xdr:row>
      <xdr:rowOff>0</xdr:rowOff>
    </xdr:from>
    <xdr:to>
      <xdr:col>11</xdr:col>
      <xdr:colOff>15240</xdr:colOff>
      <xdr:row>1015</xdr:row>
      <xdr:rowOff>7620</xdr:rowOff>
    </xdr:to>
    <xdr:sp macro="" textlink="">
      <xdr:nvSpPr>
        <xdr:cNvPr id="5502" name="Rectangle 620"/>
        <xdr:cNvSpPr>
          <a:spLocks noChangeArrowheads="1"/>
        </xdr:cNvSpPr>
      </xdr:nvSpPr>
      <xdr:spPr bwMode="auto">
        <a:xfrm>
          <a:off x="8191500" y="81789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1016</xdr:row>
      <xdr:rowOff>0</xdr:rowOff>
    </xdr:from>
    <xdr:to>
      <xdr:col>11</xdr:col>
      <xdr:colOff>15240</xdr:colOff>
      <xdr:row>1016</xdr:row>
      <xdr:rowOff>7620</xdr:rowOff>
    </xdr:to>
    <xdr:sp macro="" textlink="">
      <xdr:nvSpPr>
        <xdr:cNvPr id="5503" name="Rectangle 621"/>
        <xdr:cNvSpPr>
          <a:spLocks noChangeArrowheads="1"/>
        </xdr:cNvSpPr>
      </xdr:nvSpPr>
      <xdr:spPr bwMode="auto">
        <a:xfrm>
          <a:off x="8191500" y="81911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1018</xdr:row>
      <xdr:rowOff>0</xdr:rowOff>
    </xdr:from>
    <xdr:to>
      <xdr:col>11</xdr:col>
      <xdr:colOff>15240</xdr:colOff>
      <xdr:row>1018</xdr:row>
      <xdr:rowOff>7620</xdr:rowOff>
    </xdr:to>
    <xdr:sp macro="" textlink="">
      <xdr:nvSpPr>
        <xdr:cNvPr id="5504" name="Rectangle 622"/>
        <xdr:cNvSpPr>
          <a:spLocks noChangeArrowheads="1"/>
        </xdr:cNvSpPr>
      </xdr:nvSpPr>
      <xdr:spPr bwMode="auto">
        <a:xfrm>
          <a:off x="8191500" y="82048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1023</xdr:row>
      <xdr:rowOff>0</xdr:rowOff>
    </xdr:from>
    <xdr:to>
      <xdr:col>11</xdr:col>
      <xdr:colOff>15240</xdr:colOff>
      <xdr:row>1023</xdr:row>
      <xdr:rowOff>7620</xdr:rowOff>
    </xdr:to>
    <xdr:sp macro="" textlink="">
      <xdr:nvSpPr>
        <xdr:cNvPr id="5505" name="Rectangle 623"/>
        <xdr:cNvSpPr>
          <a:spLocks noChangeArrowheads="1"/>
        </xdr:cNvSpPr>
      </xdr:nvSpPr>
      <xdr:spPr bwMode="auto">
        <a:xfrm>
          <a:off x="8191500" y="822358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1026</xdr:row>
      <xdr:rowOff>0</xdr:rowOff>
    </xdr:from>
    <xdr:to>
      <xdr:col>11</xdr:col>
      <xdr:colOff>15240</xdr:colOff>
      <xdr:row>1026</xdr:row>
      <xdr:rowOff>7620</xdr:rowOff>
    </xdr:to>
    <xdr:sp macro="" textlink="">
      <xdr:nvSpPr>
        <xdr:cNvPr id="5506" name="Rectangle 624"/>
        <xdr:cNvSpPr>
          <a:spLocks noChangeArrowheads="1"/>
        </xdr:cNvSpPr>
      </xdr:nvSpPr>
      <xdr:spPr bwMode="auto">
        <a:xfrm>
          <a:off x="8191500" y="823882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1027</xdr:row>
      <xdr:rowOff>0</xdr:rowOff>
    </xdr:from>
    <xdr:to>
      <xdr:col>11</xdr:col>
      <xdr:colOff>15240</xdr:colOff>
      <xdr:row>1027</xdr:row>
      <xdr:rowOff>7620</xdr:rowOff>
    </xdr:to>
    <xdr:sp macro="" textlink="">
      <xdr:nvSpPr>
        <xdr:cNvPr id="5507" name="Rectangle 625"/>
        <xdr:cNvSpPr>
          <a:spLocks noChangeArrowheads="1"/>
        </xdr:cNvSpPr>
      </xdr:nvSpPr>
      <xdr:spPr bwMode="auto">
        <a:xfrm>
          <a:off x="8191500" y="825101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1030</xdr:row>
      <xdr:rowOff>0</xdr:rowOff>
    </xdr:from>
    <xdr:to>
      <xdr:col>11</xdr:col>
      <xdr:colOff>15240</xdr:colOff>
      <xdr:row>1030</xdr:row>
      <xdr:rowOff>7620</xdr:rowOff>
    </xdr:to>
    <xdr:sp macro="" textlink="">
      <xdr:nvSpPr>
        <xdr:cNvPr id="5508" name="Rectangle 626"/>
        <xdr:cNvSpPr>
          <a:spLocks noChangeArrowheads="1"/>
        </xdr:cNvSpPr>
      </xdr:nvSpPr>
      <xdr:spPr bwMode="auto">
        <a:xfrm>
          <a:off x="8191500" y="826625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1031</xdr:row>
      <xdr:rowOff>0</xdr:rowOff>
    </xdr:from>
    <xdr:to>
      <xdr:col>11</xdr:col>
      <xdr:colOff>15240</xdr:colOff>
      <xdr:row>1031</xdr:row>
      <xdr:rowOff>7620</xdr:rowOff>
    </xdr:to>
    <xdr:sp macro="" textlink="">
      <xdr:nvSpPr>
        <xdr:cNvPr id="5509" name="Rectangle 627"/>
        <xdr:cNvSpPr>
          <a:spLocks noChangeArrowheads="1"/>
        </xdr:cNvSpPr>
      </xdr:nvSpPr>
      <xdr:spPr bwMode="auto">
        <a:xfrm>
          <a:off x="8191500" y="827844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1032</xdr:row>
      <xdr:rowOff>0</xdr:rowOff>
    </xdr:from>
    <xdr:to>
      <xdr:col>11</xdr:col>
      <xdr:colOff>15240</xdr:colOff>
      <xdr:row>1032</xdr:row>
      <xdr:rowOff>7620</xdr:rowOff>
    </xdr:to>
    <xdr:sp macro="" textlink="">
      <xdr:nvSpPr>
        <xdr:cNvPr id="5510" name="Rectangle 628"/>
        <xdr:cNvSpPr>
          <a:spLocks noChangeArrowheads="1"/>
        </xdr:cNvSpPr>
      </xdr:nvSpPr>
      <xdr:spPr bwMode="auto">
        <a:xfrm>
          <a:off x="8191500" y="829063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1033</xdr:row>
      <xdr:rowOff>0</xdr:rowOff>
    </xdr:from>
    <xdr:to>
      <xdr:col>11</xdr:col>
      <xdr:colOff>15240</xdr:colOff>
      <xdr:row>1033</xdr:row>
      <xdr:rowOff>7620</xdr:rowOff>
    </xdr:to>
    <xdr:sp macro="" textlink="">
      <xdr:nvSpPr>
        <xdr:cNvPr id="5511" name="Rectangle 629"/>
        <xdr:cNvSpPr>
          <a:spLocks noChangeArrowheads="1"/>
        </xdr:cNvSpPr>
      </xdr:nvSpPr>
      <xdr:spPr bwMode="auto">
        <a:xfrm>
          <a:off x="8191500" y="830282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1036</xdr:row>
      <xdr:rowOff>0</xdr:rowOff>
    </xdr:from>
    <xdr:to>
      <xdr:col>11</xdr:col>
      <xdr:colOff>15240</xdr:colOff>
      <xdr:row>1036</xdr:row>
      <xdr:rowOff>7620</xdr:rowOff>
    </xdr:to>
    <xdr:sp macro="" textlink="">
      <xdr:nvSpPr>
        <xdr:cNvPr id="5512" name="Rectangle 630"/>
        <xdr:cNvSpPr>
          <a:spLocks noChangeArrowheads="1"/>
        </xdr:cNvSpPr>
      </xdr:nvSpPr>
      <xdr:spPr bwMode="auto">
        <a:xfrm>
          <a:off x="8191500" y="831806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1038</xdr:row>
      <xdr:rowOff>0</xdr:rowOff>
    </xdr:from>
    <xdr:to>
      <xdr:col>11</xdr:col>
      <xdr:colOff>15240</xdr:colOff>
      <xdr:row>1038</xdr:row>
      <xdr:rowOff>7620</xdr:rowOff>
    </xdr:to>
    <xdr:sp macro="" textlink="">
      <xdr:nvSpPr>
        <xdr:cNvPr id="5513" name="Rectangle 631"/>
        <xdr:cNvSpPr>
          <a:spLocks noChangeArrowheads="1"/>
        </xdr:cNvSpPr>
      </xdr:nvSpPr>
      <xdr:spPr bwMode="auto">
        <a:xfrm>
          <a:off x="8191500" y="833178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1041</xdr:row>
      <xdr:rowOff>0</xdr:rowOff>
    </xdr:from>
    <xdr:to>
      <xdr:col>11</xdr:col>
      <xdr:colOff>15240</xdr:colOff>
      <xdr:row>1041</xdr:row>
      <xdr:rowOff>7620</xdr:rowOff>
    </xdr:to>
    <xdr:sp macro="" textlink="">
      <xdr:nvSpPr>
        <xdr:cNvPr id="5514" name="Rectangle 632"/>
        <xdr:cNvSpPr>
          <a:spLocks noChangeArrowheads="1"/>
        </xdr:cNvSpPr>
      </xdr:nvSpPr>
      <xdr:spPr bwMode="auto">
        <a:xfrm>
          <a:off x="8191500" y="834702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1042</xdr:row>
      <xdr:rowOff>0</xdr:rowOff>
    </xdr:from>
    <xdr:to>
      <xdr:col>11</xdr:col>
      <xdr:colOff>15240</xdr:colOff>
      <xdr:row>1042</xdr:row>
      <xdr:rowOff>7620</xdr:rowOff>
    </xdr:to>
    <xdr:sp macro="" textlink="">
      <xdr:nvSpPr>
        <xdr:cNvPr id="5515" name="Rectangle 633"/>
        <xdr:cNvSpPr>
          <a:spLocks noChangeArrowheads="1"/>
        </xdr:cNvSpPr>
      </xdr:nvSpPr>
      <xdr:spPr bwMode="auto">
        <a:xfrm>
          <a:off x="8191500" y="83592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1043</xdr:row>
      <xdr:rowOff>0</xdr:rowOff>
    </xdr:from>
    <xdr:to>
      <xdr:col>11</xdr:col>
      <xdr:colOff>15240</xdr:colOff>
      <xdr:row>1043</xdr:row>
      <xdr:rowOff>7620</xdr:rowOff>
    </xdr:to>
    <xdr:sp macro="" textlink="">
      <xdr:nvSpPr>
        <xdr:cNvPr id="5516" name="Rectangle 634"/>
        <xdr:cNvSpPr>
          <a:spLocks noChangeArrowheads="1"/>
        </xdr:cNvSpPr>
      </xdr:nvSpPr>
      <xdr:spPr bwMode="auto">
        <a:xfrm>
          <a:off x="8191500" y="837140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1044</xdr:row>
      <xdr:rowOff>0</xdr:rowOff>
    </xdr:from>
    <xdr:to>
      <xdr:col>11</xdr:col>
      <xdr:colOff>15240</xdr:colOff>
      <xdr:row>1044</xdr:row>
      <xdr:rowOff>7620</xdr:rowOff>
    </xdr:to>
    <xdr:sp macro="" textlink="">
      <xdr:nvSpPr>
        <xdr:cNvPr id="5517" name="Rectangle 635"/>
        <xdr:cNvSpPr>
          <a:spLocks noChangeArrowheads="1"/>
        </xdr:cNvSpPr>
      </xdr:nvSpPr>
      <xdr:spPr bwMode="auto">
        <a:xfrm>
          <a:off x="8191500" y="838360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1045</xdr:row>
      <xdr:rowOff>0</xdr:rowOff>
    </xdr:from>
    <xdr:to>
      <xdr:col>11</xdr:col>
      <xdr:colOff>15240</xdr:colOff>
      <xdr:row>1045</xdr:row>
      <xdr:rowOff>7620</xdr:rowOff>
    </xdr:to>
    <xdr:sp macro="" textlink="">
      <xdr:nvSpPr>
        <xdr:cNvPr id="5518" name="Rectangle 636"/>
        <xdr:cNvSpPr>
          <a:spLocks noChangeArrowheads="1"/>
        </xdr:cNvSpPr>
      </xdr:nvSpPr>
      <xdr:spPr bwMode="auto">
        <a:xfrm>
          <a:off x="8191500" y="839579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1046</xdr:row>
      <xdr:rowOff>0</xdr:rowOff>
    </xdr:from>
    <xdr:to>
      <xdr:col>11</xdr:col>
      <xdr:colOff>15240</xdr:colOff>
      <xdr:row>1046</xdr:row>
      <xdr:rowOff>7620</xdr:rowOff>
    </xdr:to>
    <xdr:sp macro="" textlink="">
      <xdr:nvSpPr>
        <xdr:cNvPr id="5519" name="Rectangle 637"/>
        <xdr:cNvSpPr>
          <a:spLocks noChangeArrowheads="1"/>
        </xdr:cNvSpPr>
      </xdr:nvSpPr>
      <xdr:spPr bwMode="auto">
        <a:xfrm>
          <a:off x="8191500" y="840798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1047</xdr:row>
      <xdr:rowOff>0</xdr:rowOff>
    </xdr:from>
    <xdr:to>
      <xdr:col>11</xdr:col>
      <xdr:colOff>15240</xdr:colOff>
      <xdr:row>1047</xdr:row>
      <xdr:rowOff>7620</xdr:rowOff>
    </xdr:to>
    <xdr:sp macro="" textlink="">
      <xdr:nvSpPr>
        <xdr:cNvPr id="5520" name="Rectangle 638"/>
        <xdr:cNvSpPr>
          <a:spLocks noChangeArrowheads="1"/>
        </xdr:cNvSpPr>
      </xdr:nvSpPr>
      <xdr:spPr bwMode="auto">
        <a:xfrm>
          <a:off x="8191500" y="842017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1048</xdr:row>
      <xdr:rowOff>0</xdr:rowOff>
    </xdr:from>
    <xdr:to>
      <xdr:col>11</xdr:col>
      <xdr:colOff>15240</xdr:colOff>
      <xdr:row>1048</xdr:row>
      <xdr:rowOff>7620</xdr:rowOff>
    </xdr:to>
    <xdr:sp macro="" textlink="">
      <xdr:nvSpPr>
        <xdr:cNvPr id="5521" name="Rectangle 639"/>
        <xdr:cNvSpPr>
          <a:spLocks noChangeArrowheads="1"/>
        </xdr:cNvSpPr>
      </xdr:nvSpPr>
      <xdr:spPr bwMode="auto">
        <a:xfrm>
          <a:off x="8191500" y="843236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1050</xdr:row>
      <xdr:rowOff>0</xdr:rowOff>
    </xdr:from>
    <xdr:to>
      <xdr:col>11</xdr:col>
      <xdr:colOff>15240</xdr:colOff>
      <xdr:row>1050</xdr:row>
      <xdr:rowOff>7620</xdr:rowOff>
    </xdr:to>
    <xdr:sp macro="" textlink="">
      <xdr:nvSpPr>
        <xdr:cNvPr id="5522" name="Rectangle 640"/>
        <xdr:cNvSpPr>
          <a:spLocks noChangeArrowheads="1"/>
        </xdr:cNvSpPr>
      </xdr:nvSpPr>
      <xdr:spPr bwMode="auto">
        <a:xfrm>
          <a:off x="8191500" y="844608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1051</xdr:row>
      <xdr:rowOff>0</xdr:rowOff>
    </xdr:from>
    <xdr:to>
      <xdr:col>11</xdr:col>
      <xdr:colOff>15240</xdr:colOff>
      <xdr:row>1051</xdr:row>
      <xdr:rowOff>7620</xdr:rowOff>
    </xdr:to>
    <xdr:sp macro="" textlink="">
      <xdr:nvSpPr>
        <xdr:cNvPr id="5523" name="Rectangle 641"/>
        <xdr:cNvSpPr>
          <a:spLocks noChangeArrowheads="1"/>
        </xdr:cNvSpPr>
      </xdr:nvSpPr>
      <xdr:spPr bwMode="auto">
        <a:xfrm>
          <a:off x="8191500" y="845827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1053</xdr:row>
      <xdr:rowOff>0</xdr:rowOff>
    </xdr:from>
    <xdr:to>
      <xdr:col>11</xdr:col>
      <xdr:colOff>15240</xdr:colOff>
      <xdr:row>1053</xdr:row>
      <xdr:rowOff>7620</xdr:rowOff>
    </xdr:to>
    <xdr:sp macro="" textlink="">
      <xdr:nvSpPr>
        <xdr:cNvPr id="5524" name="Rectangle 642"/>
        <xdr:cNvSpPr>
          <a:spLocks noChangeArrowheads="1"/>
        </xdr:cNvSpPr>
      </xdr:nvSpPr>
      <xdr:spPr bwMode="auto">
        <a:xfrm>
          <a:off x="8191500" y="847199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1054</xdr:row>
      <xdr:rowOff>0</xdr:rowOff>
    </xdr:from>
    <xdr:to>
      <xdr:col>11</xdr:col>
      <xdr:colOff>15240</xdr:colOff>
      <xdr:row>1054</xdr:row>
      <xdr:rowOff>7620</xdr:rowOff>
    </xdr:to>
    <xdr:sp macro="" textlink="">
      <xdr:nvSpPr>
        <xdr:cNvPr id="5525" name="Rectangle 643"/>
        <xdr:cNvSpPr>
          <a:spLocks noChangeArrowheads="1"/>
        </xdr:cNvSpPr>
      </xdr:nvSpPr>
      <xdr:spPr bwMode="auto">
        <a:xfrm>
          <a:off x="8191500" y="848418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1055</xdr:row>
      <xdr:rowOff>0</xdr:rowOff>
    </xdr:from>
    <xdr:to>
      <xdr:col>11</xdr:col>
      <xdr:colOff>15240</xdr:colOff>
      <xdr:row>1055</xdr:row>
      <xdr:rowOff>7620</xdr:rowOff>
    </xdr:to>
    <xdr:sp macro="" textlink="">
      <xdr:nvSpPr>
        <xdr:cNvPr id="5526" name="Rectangle 644"/>
        <xdr:cNvSpPr>
          <a:spLocks noChangeArrowheads="1"/>
        </xdr:cNvSpPr>
      </xdr:nvSpPr>
      <xdr:spPr bwMode="auto">
        <a:xfrm>
          <a:off x="8191500" y="849637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1057</xdr:row>
      <xdr:rowOff>0</xdr:rowOff>
    </xdr:from>
    <xdr:to>
      <xdr:col>11</xdr:col>
      <xdr:colOff>15240</xdr:colOff>
      <xdr:row>1057</xdr:row>
      <xdr:rowOff>7620</xdr:rowOff>
    </xdr:to>
    <xdr:sp macro="" textlink="">
      <xdr:nvSpPr>
        <xdr:cNvPr id="5527" name="Rectangle 645"/>
        <xdr:cNvSpPr>
          <a:spLocks noChangeArrowheads="1"/>
        </xdr:cNvSpPr>
      </xdr:nvSpPr>
      <xdr:spPr bwMode="auto">
        <a:xfrm>
          <a:off x="8191500" y="851009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1058</xdr:row>
      <xdr:rowOff>0</xdr:rowOff>
    </xdr:from>
    <xdr:to>
      <xdr:col>11</xdr:col>
      <xdr:colOff>15240</xdr:colOff>
      <xdr:row>1058</xdr:row>
      <xdr:rowOff>7620</xdr:rowOff>
    </xdr:to>
    <xdr:sp macro="" textlink="">
      <xdr:nvSpPr>
        <xdr:cNvPr id="5528" name="Rectangle 646"/>
        <xdr:cNvSpPr>
          <a:spLocks noChangeArrowheads="1"/>
        </xdr:cNvSpPr>
      </xdr:nvSpPr>
      <xdr:spPr bwMode="auto">
        <a:xfrm>
          <a:off x="8191500" y="852228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1060</xdr:row>
      <xdr:rowOff>0</xdr:rowOff>
    </xdr:from>
    <xdr:to>
      <xdr:col>11</xdr:col>
      <xdr:colOff>15240</xdr:colOff>
      <xdr:row>1060</xdr:row>
      <xdr:rowOff>7620</xdr:rowOff>
    </xdr:to>
    <xdr:sp macro="" textlink="">
      <xdr:nvSpPr>
        <xdr:cNvPr id="5529" name="Rectangle 647"/>
        <xdr:cNvSpPr>
          <a:spLocks noChangeArrowheads="1"/>
        </xdr:cNvSpPr>
      </xdr:nvSpPr>
      <xdr:spPr bwMode="auto">
        <a:xfrm>
          <a:off x="8191500" y="853600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1063</xdr:row>
      <xdr:rowOff>0</xdr:rowOff>
    </xdr:from>
    <xdr:to>
      <xdr:col>11</xdr:col>
      <xdr:colOff>15240</xdr:colOff>
      <xdr:row>1063</xdr:row>
      <xdr:rowOff>7620</xdr:rowOff>
    </xdr:to>
    <xdr:sp macro="" textlink="">
      <xdr:nvSpPr>
        <xdr:cNvPr id="5530" name="Rectangle 648"/>
        <xdr:cNvSpPr>
          <a:spLocks noChangeArrowheads="1"/>
        </xdr:cNvSpPr>
      </xdr:nvSpPr>
      <xdr:spPr bwMode="auto">
        <a:xfrm>
          <a:off x="8191500" y="85516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1064</xdr:row>
      <xdr:rowOff>0</xdr:rowOff>
    </xdr:from>
    <xdr:to>
      <xdr:col>11</xdr:col>
      <xdr:colOff>15240</xdr:colOff>
      <xdr:row>1064</xdr:row>
      <xdr:rowOff>7620</xdr:rowOff>
    </xdr:to>
    <xdr:sp macro="" textlink="">
      <xdr:nvSpPr>
        <xdr:cNvPr id="5531" name="Rectangle 649"/>
        <xdr:cNvSpPr>
          <a:spLocks noChangeArrowheads="1"/>
        </xdr:cNvSpPr>
      </xdr:nvSpPr>
      <xdr:spPr bwMode="auto">
        <a:xfrm>
          <a:off x="8191500" y="85638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1065</xdr:row>
      <xdr:rowOff>0</xdr:rowOff>
    </xdr:from>
    <xdr:to>
      <xdr:col>11</xdr:col>
      <xdr:colOff>15240</xdr:colOff>
      <xdr:row>1065</xdr:row>
      <xdr:rowOff>7620</xdr:rowOff>
    </xdr:to>
    <xdr:sp macro="" textlink="">
      <xdr:nvSpPr>
        <xdr:cNvPr id="5532" name="Rectangle 650"/>
        <xdr:cNvSpPr>
          <a:spLocks noChangeArrowheads="1"/>
        </xdr:cNvSpPr>
      </xdr:nvSpPr>
      <xdr:spPr bwMode="auto">
        <a:xfrm>
          <a:off x="8191500" y="85760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1066</xdr:row>
      <xdr:rowOff>7620</xdr:rowOff>
    </xdr:from>
    <xdr:to>
      <xdr:col>11</xdr:col>
      <xdr:colOff>15240</xdr:colOff>
      <xdr:row>1066</xdr:row>
      <xdr:rowOff>15240</xdr:rowOff>
    </xdr:to>
    <xdr:sp macro="" textlink="">
      <xdr:nvSpPr>
        <xdr:cNvPr id="5533" name="Rectangle 651"/>
        <xdr:cNvSpPr>
          <a:spLocks noChangeArrowheads="1"/>
        </xdr:cNvSpPr>
      </xdr:nvSpPr>
      <xdr:spPr bwMode="auto">
        <a:xfrm>
          <a:off x="8191500" y="85883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1067</xdr:row>
      <xdr:rowOff>0</xdr:rowOff>
    </xdr:from>
    <xdr:to>
      <xdr:col>11</xdr:col>
      <xdr:colOff>15240</xdr:colOff>
      <xdr:row>1067</xdr:row>
      <xdr:rowOff>7620</xdr:rowOff>
    </xdr:to>
    <xdr:sp macro="" textlink="">
      <xdr:nvSpPr>
        <xdr:cNvPr id="5534" name="Rectangle 652"/>
        <xdr:cNvSpPr>
          <a:spLocks noChangeArrowheads="1"/>
        </xdr:cNvSpPr>
      </xdr:nvSpPr>
      <xdr:spPr bwMode="auto">
        <a:xfrm>
          <a:off x="8191500" y="86004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1069</xdr:row>
      <xdr:rowOff>0</xdr:rowOff>
    </xdr:from>
    <xdr:to>
      <xdr:col>11</xdr:col>
      <xdr:colOff>15240</xdr:colOff>
      <xdr:row>1069</xdr:row>
      <xdr:rowOff>7620</xdr:rowOff>
    </xdr:to>
    <xdr:sp macro="" textlink="">
      <xdr:nvSpPr>
        <xdr:cNvPr id="5535" name="Rectangle 653"/>
        <xdr:cNvSpPr>
          <a:spLocks noChangeArrowheads="1"/>
        </xdr:cNvSpPr>
      </xdr:nvSpPr>
      <xdr:spPr bwMode="auto">
        <a:xfrm>
          <a:off x="8191500" y="86141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1070</xdr:row>
      <xdr:rowOff>0</xdr:rowOff>
    </xdr:from>
    <xdr:to>
      <xdr:col>11</xdr:col>
      <xdr:colOff>15240</xdr:colOff>
      <xdr:row>1070</xdr:row>
      <xdr:rowOff>7620</xdr:rowOff>
    </xdr:to>
    <xdr:sp macro="" textlink="">
      <xdr:nvSpPr>
        <xdr:cNvPr id="5536" name="Rectangle 654"/>
        <xdr:cNvSpPr>
          <a:spLocks noChangeArrowheads="1"/>
        </xdr:cNvSpPr>
      </xdr:nvSpPr>
      <xdr:spPr bwMode="auto">
        <a:xfrm>
          <a:off x="8191500" y="86263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1071</xdr:row>
      <xdr:rowOff>0</xdr:rowOff>
    </xdr:from>
    <xdr:to>
      <xdr:col>11</xdr:col>
      <xdr:colOff>15240</xdr:colOff>
      <xdr:row>1071</xdr:row>
      <xdr:rowOff>7620</xdr:rowOff>
    </xdr:to>
    <xdr:sp macro="" textlink="">
      <xdr:nvSpPr>
        <xdr:cNvPr id="5537" name="Rectangle 655"/>
        <xdr:cNvSpPr>
          <a:spLocks noChangeArrowheads="1"/>
        </xdr:cNvSpPr>
      </xdr:nvSpPr>
      <xdr:spPr bwMode="auto">
        <a:xfrm>
          <a:off x="8191500" y="86385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1073</xdr:row>
      <xdr:rowOff>0</xdr:rowOff>
    </xdr:from>
    <xdr:to>
      <xdr:col>11</xdr:col>
      <xdr:colOff>15240</xdr:colOff>
      <xdr:row>1073</xdr:row>
      <xdr:rowOff>7620</xdr:rowOff>
    </xdr:to>
    <xdr:sp macro="" textlink="">
      <xdr:nvSpPr>
        <xdr:cNvPr id="5538" name="Rectangle 656"/>
        <xdr:cNvSpPr>
          <a:spLocks noChangeArrowheads="1"/>
        </xdr:cNvSpPr>
      </xdr:nvSpPr>
      <xdr:spPr bwMode="auto">
        <a:xfrm>
          <a:off x="8191500" y="8652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1074</xdr:row>
      <xdr:rowOff>0</xdr:rowOff>
    </xdr:from>
    <xdr:to>
      <xdr:col>11</xdr:col>
      <xdr:colOff>15240</xdr:colOff>
      <xdr:row>1074</xdr:row>
      <xdr:rowOff>7620</xdr:rowOff>
    </xdr:to>
    <xdr:sp macro="" textlink="">
      <xdr:nvSpPr>
        <xdr:cNvPr id="5539" name="Rectangle 657"/>
        <xdr:cNvSpPr>
          <a:spLocks noChangeArrowheads="1"/>
        </xdr:cNvSpPr>
      </xdr:nvSpPr>
      <xdr:spPr bwMode="auto">
        <a:xfrm>
          <a:off x="8191500" y="8664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1075</xdr:row>
      <xdr:rowOff>0</xdr:rowOff>
    </xdr:from>
    <xdr:to>
      <xdr:col>11</xdr:col>
      <xdr:colOff>15240</xdr:colOff>
      <xdr:row>1075</xdr:row>
      <xdr:rowOff>7620</xdr:rowOff>
    </xdr:to>
    <xdr:sp macro="" textlink="">
      <xdr:nvSpPr>
        <xdr:cNvPr id="5540" name="Rectangle 658"/>
        <xdr:cNvSpPr>
          <a:spLocks noChangeArrowheads="1"/>
        </xdr:cNvSpPr>
      </xdr:nvSpPr>
      <xdr:spPr bwMode="auto">
        <a:xfrm>
          <a:off x="8191500" y="86766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1076</xdr:row>
      <xdr:rowOff>0</xdr:rowOff>
    </xdr:from>
    <xdr:to>
      <xdr:col>11</xdr:col>
      <xdr:colOff>15240</xdr:colOff>
      <xdr:row>1076</xdr:row>
      <xdr:rowOff>7620</xdr:rowOff>
    </xdr:to>
    <xdr:sp macro="" textlink="">
      <xdr:nvSpPr>
        <xdr:cNvPr id="5541" name="Rectangle 659"/>
        <xdr:cNvSpPr>
          <a:spLocks noChangeArrowheads="1"/>
        </xdr:cNvSpPr>
      </xdr:nvSpPr>
      <xdr:spPr bwMode="auto">
        <a:xfrm>
          <a:off x="8191500" y="86888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1077</xdr:row>
      <xdr:rowOff>0</xdr:rowOff>
    </xdr:from>
    <xdr:to>
      <xdr:col>11</xdr:col>
      <xdr:colOff>15240</xdr:colOff>
      <xdr:row>1077</xdr:row>
      <xdr:rowOff>7620</xdr:rowOff>
    </xdr:to>
    <xdr:sp macro="" textlink="">
      <xdr:nvSpPr>
        <xdr:cNvPr id="5542" name="Rectangle 660"/>
        <xdr:cNvSpPr>
          <a:spLocks noChangeArrowheads="1"/>
        </xdr:cNvSpPr>
      </xdr:nvSpPr>
      <xdr:spPr bwMode="auto">
        <a:xfrm>
          <a:off x="8191500" y="87010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1078</xdr:row>
      <xdr:rowOff>0</xdr:rowOff>
    </xdr:from>
    <xdr:to>
      <xdr:col>11</xdr:col>
      <xdr:colOff>15240</xdr:colOff>
      <xdr:row>1078</xdr:row>
      <xdr:rowOff>7620</xdr:rowOff>
    </xdr:to>
    <xdr:sp macro="" textlink="">
      <xdr:nvSpPr>
        <xdr:cNvPr id="5543" name="Rectangle 661"/>
        <xdr:cNvSpPr>
          <a:spLocks noChangeArrowheads="1"/>
        </xdr:cNvSpPr>
      </xdr:nvSpPr>
      <xdr:spPr bwMode="auto">
        <a:xfrm>
          <a:off x="8191500" y="87132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1082</xdr:row>
      <xdr:rowOff>0</xdr:rowOff>
    </xdr:from>
    <xdr:to>
      <xdr:col>11</xdr:col>
      <xdr:colOff>15240</xdr:colOff>
      <xdr:row>1082</xdr:row>
      <xdr:rowOff>7620</xdr:rowOff>
    </xdr:to>
    <xdr:sp macro="" textlink="">
      <xdr:nvSpPr>
        <xdr:cNvPr id="5544" name="Rectangle 662"/>
        <xdr:cNvSpPr>
          <a:spLocks noChangeArrowheads="1"/>
        </xdr:cNvSpPr>
      </xdr:nvSpPr>
      <xdr:spPr bwMode="auto">
        <a:xfrm>
          <a:off x="8191500" y="87304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1083</xdr:row>
      <xdr:rowOff>0</xdr:rowOff>
    </xdr:from>
    <xdr:to>
      <xdr:col>11</xdr:col>
      <xdr:colOff>15240</xdr:colOff>
      <xdr:row>1083</xdr:row>
      <xdr:rowOff>7620</xdr:rowOff>
    </xdr:to>
    <xdr:sp macro="" textlink="">
      <xdr:nvSpPr>
        <xdr:cNvPr id="5545" name="Rectangle 663"/>
        <xdr:cNvSpPr>
          <a:spLocks noChangeArrowheads="1"/>
        </xdr:cNvSpPr>
      </xdr:nvSpPr>
      <xdr:spPr bwMode="auto">
        <a:xfrm>
          <a:off x="8191500" y="87426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1084</xdr:row>
      <xdr:rowOff>0</xdr:rowOff>
    </xdr:from>
    <xdr:to>
      <xdr:col>11</xdr:col>
      <xdr:colOff>15240</xdr:colOff>
      <xdr:row>1084</xdr:row>
      <xdr:rowOff>7620</xdr:rowOff>
    </xdr:to>
    <xdr:sp macro="" textlink="">
      <xdr:nvSpPr>
        <xdr:cNvPr id="5546" name="Rectangle 664"/>
        <xdr:cNvSpPr>
          <a:spLocks noChangeArrowheads="1"/>
        </xdr:cNvSpPr>
      </xdr:nvSpPr>
      <xdr:spPr bwMode="auto">
        <a:xfrm>
          <a:off x="8191500" y="87548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1085</xdr:row>
      <xdr:rowOff>0</xdr:rowOff>
    </xdr:from>
    <xdr:to>
      <xdr:col>11</xdr:col>
      <xdr:colOff>15240</xdr:colOff>
      <xdr:row>1085</xdr:row>
      <xdr:rowOff>7620</xdr:rowOff>
    </xdr:to>
    <xdr:sp macro="" textlink="">
      <xdr:nvSpPr>
        <xdr:cNvPr id="5547" name="Rectangle 665"/>
        <xdr:cNvSpPr>
          <a:spLocks noChangeArrowheads="1"/>
        </xdr:cNvSpPr>
      </xdr:nvSpPr>
      <xdr:spPr bwMode="auto">
        <a:xfrm>
          <a:off x="8191500" y="87670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1086</xdr:row>
      <xdr:rowOff>0</xdr:rowOff>
    </xdr:from>
    <xdr:to>
      <xdr:col>11</xdr:col>
      <xdr:colOff>15240</xdr:colOff>
      <xdr:row>1086</xdr:row>
      <xdr:rowOff>7620</xdr:rowOff>
    </xdr:to>
    <xdr:sp macro="" textlink="">
      <xdr:nvSpPr>
        <xdr:cNvPr id="5548" name="Rectangle 666"/>
        <xdr:cNvSpPr>
          <a:spLocks noChangeArrowheads="1"/>
        </xdr:cNvSpPr>
      </xdr:nvSpPr>
      <xdr:spPr bwMode="auto">
        <a:xfrm>
          <a:off x="8191500" y="87792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1087</xdr:row>
      <xdr:rowOff>0</xdr:rowOff>
    </xdr:from>
    <xdr:to>
      <xdr:col>11</xdr:col>
      <xdr:colOff>15240</xdr:colOff>
      <xdr:row>1087</xdr:row>
      <xdr:rowOff>7620</xdr:rowOff>
    </xdr:to>
    <xdr:sp macro="" textlink="">
      <xdr:nvSpPr>
        <xdr:cNvPr id="5549" name="Rectangle 667"/>
        <xdr:cNvSpPr>
          <a:spLocks noChangeArrowheads="1"/>
        </xdr:cNvSpPr>
      </xdr:nvSpPr>
      <xdr:spPr bwMode="auto">
        <a:xfrm>
          <a:off x="8191500" y="87914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1089</xdr:row>
      <xdr:rowOff>0</xdr:rowOff>
    </xdr:from>
    <xdr:to>
      <xdr:col>11</xdr:col>
      <xdr:colOff>15240</xdr:colOff>
      <xdr:row>1089</xdr:row>
      <xdr:rowOff>7620</xdr:rowOff>
    </xdr:to>
    <xdr:sp macro="" textlink="">
      <xdr:nvSpPr>
        <xdr:cNvPr id="5550" name="Rectangle 668"/>
        <xdr:cNvSpPr>
          <a:spLocks noChangeArrowheads="1"/>
        </xdr:cNvSpPr>
      </xdr:nvSpPr>
      <xdr:spPr bwMode="auto">
        <a:xfrm>
          <a:off x="8191500" y="88051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1090</xdr:row>
      <xdr:rowOff>0</xdr:rowOff>
    </xdr:from>
    <xdr:to>
      <xdr:col>11</xdr:col>
      <xdr:colOff>15240</xdr:colOff>
      <xdr:row>1090</xdr:row>
      <xdr:rowOff>7620</xdr:rowOff>
    </xdr:to>
    <xdr:sp macro="" textlink="">
      <xdr:nvSpPr>
        <xdr:cNvPr id="5551" name="Rectangle 669"/>
        <xdr:cNvSpPr>
          <a:spLocks noChangeArrowheads="1"/>
        </xdr:cNvSpPr>
      </xdr:nvSpPr>
      <xdr:spPr bwMode="auto">
        <a:xfrm>
          <a:off x="8191500" y="88173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1092</xdr:row>
      <xdr:rowOff>0</xdr:rowOff>
    </xdr:from>
    <xdr:to>
      <xdr:col>11</xdr:col>
      <xdr:colOff>15240</xdr:colOff>
      <xdr:row>1092</xdr:row>
      <xdr:rowOff>7620</xdr:rowOff>
    </xdr:to>
    <xdr:sp macro="" textlink="">
      <xdr:nvSpPr>
        <xdr:cNvPr id="5552" name="Rectangle 670"/>
        <xdr:cNvSpPr>
          <a:spLocks noChangeArrowheads="1"/>
        </xdr:cNvSpPr>
      </xdr:nvSpPr>
      <xdr:spPr bwMode="auto">
        <a:xfrm>
          <a:off x="8191500" y="88310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1093</xdr:row>
      <xdr:rowOff>0</xdr:rowOff>
    </xdr:from>
    <xdr:to>
      <xdr:col>11</xdr:col>
      <xdr:colOff>15240</xdr:colOff>
      <xdr:row>1093</xdr:row>
      <xdr:rowOff>7620</xdr:rowOff>
    </xdr:to>
    <xdr:sp macro="" textlink="">
      <xdr:nvSpPr>
        <xdr:cNvPr id="5553" name="Rectangle 671"/>
        <xdr:cNvSpPr>
          <a:spLocks noChangeArrowheads="1"/>
        </xdr:cNvSpPr>
      </xdr:nvSpPr>
      <xdr:spPr bwMode="auto">
        <a:xfrm>
          <a:off x="8191500" y="88432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1094</xdr:row>
      <xdr:rowOff>0</xdr:rowOff>
    </xdr:from>
    <xdr:to>
      <xdr:col>11</xdr:col>
      <xdr:colOff>15240</xdr:colOff>
      <xdr:row>1094</xdr:row>
      <xdr:rowOff>7620</xdr:rowOff>
    </xdr:to>
    <xdr:sp macro="" textlink="">
      <xdr:nvSpPr>
        <xdr:cNvPr id="5554" name="Rectangle 672"/>
        <xdr:cNvSpPr>
          <a:spLocks noChangeArrowheads="1"/>
        </xdr:cNvSpPr>
      </xdr:nvSpPr>
      <xdr:spPr bwMode="auto">
        <a:xfrm>
          <a:off x="8191500" y="88554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1095</xdr:row>
      <xdr:rowOff>0</xdr:rowOff>
    </xdr:from>
    <xdr:to>
      <xdr:col>11</xdr:col>
      <xdr:colOff>15240</xdr:colOff>
      <xdr:row>1095</xdr:row>
      <xdr:rowOff>7620</xdr:rowOff>
    </xdr:to>
    <xdr:sp macro="" textlink="">
      <xdr:nvSpPr>
        <xdr:cNvPr id="5555" name="Rectangle 673"/>
        <xdr:cNvSpPr>
          <a:spLocks noChangeArrowheads="1"/>
        </xdr:cNvSpPr>
      </xdr:nvSpPr>
      <xdr:spPr bwMode="auto">
        <a:xfrm>
          <a:off x="8191500" y="88676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1096</xdr:row>
      <xdr:rowOff>0</xdr:rowOff>
    </xdr:from>
    <xdr:to>
      <xdr:col>11</xdr:col>
      <xdr:colOff>15240</xdr:colOff>
      <xdr:row>1096</xdr:row>
      <xdr:rowOff>7620</xdr:rowOff>
    </xdr:to>
    <xdr:sp macro="" textlink="">
      <xdr:nvSpPr>
        <xdr:cNvPr id="5556" name="Rectangle 674"/>
        <xdr:cNvSpPr>
          <a:spLocks noChangeArrowheads="1"/>
        </xdr:cNvSpPr>
      </xdr:nvSpPr>
      <xdr:spPr bwMode="auto">
        <a:xfrm>
          <a:off x="8191500" y="88798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1097</xdr:row>
      <xdr:rowOff>0</xdr:rowOff>
    </xdr:from>
    <xdr:to>
      <xdr:col>11</xdr:col>
      <xdr:colOff>15240</xdr:colOff>
      <xdr:row>1097</xdr:row>
      <xdr:rowOff>7620</xdr:rowOff>
    </xdr:to>
    <xdr:sp macro="" textlink="">
      <xdr:nvSpPr>
        <xdr:cNvPr id="5557" name="Rectangle 675"/>
        <xdr:cNvSpPr>
          <a:spLocks noChangeArrowheads="1"/>
        </xdr:cNvSpPr>
      </xdr:nvSpPr>
      <xdr:spPr bwMode="auto">
        <a:xfrm>
          <a:off x="8191500" y="88920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1098</xdr:row>
      <xdr:rowOff>0</xdr:rowOff>
    </xdr:from>
    <xdr:to>
      <xdr:col>11</xdr:col>
      <xdr:colOff>15240</xdr:colOff>
      <xdr:row>1098</xdr:row>
      <xdr:rowOff>7620</xdr:rowOff>
    </xdr:to>
    <xdr:sp macro="" textlink="">
      <xdr:nvSpPr>
        <xdr:cNvPr id="5558" name="Rectangle 676"/>
        <xdr:cNvSpPr>
          <a:spLocks noChangeArrowheads="1"/>
        </xdr:cNvSpPr>
      </xdr:nvSpPr>
      <xdr:spPr bwMode="auto">
        <a:xfrm>
          <a:off x="8191500" y="89041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1099</xdr:row>
      <xdr:rowOff>0</xdr:rowOff>
    </xdr:from>
    <xdr:to>
      <xdr:col>11</xdr:col>
      <xdr:colOff>15240</xdr:colOff>
      <xdr:row>1099</xdr:row>
      <xdr:rowOff>7620</xdr:rowOff>
    </xdr:to>
    <xdr:sp macro="" textlink="">
      <xdr:nvSpPr>
        <xdr:cNvPr id="5559" name="Rectangle 677"/>
        <xdr:cNvSpPr>
          <a:spLocks noChangeArrowheads="1"/>
        </xdr:cNvSpPr>
      </xdr:nvSpPr>
      <xdr:spPr bwMode="auto">
        <a:xfrm>
          <a:off x="8191500" y="89163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1103</xdr:row>
      <xdr:rowOff>0</xdr:rowOff>
    </xdr:from>
    <xdr:to>
      <xdr:col>11</xdr:col>
      <xdr:colOff>15240</xdr:colOff>
      <xdr:row>1103</xdr:row>
      <xdr:rowOff>7620</xdr:rowOff>
    </xdr:to>
    <xdr:sp macro="" textlink="">
      <xdr:nvSpPr>
        <xdr:cNvPr id="5560" name="Rectangle 678"/>
        <xdr:cNvSpPr>
          <a:spLocks noChangeArrowheads="1"/>
        </xdr:cNvSpPr>
      </xdr:nvSpPr>
      <xdr:spPr bwMode="auto">
        <a:xfrm>
          <a:off x="8191500" y="89331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1104</xdr:row>
      <xdr:rowOff>0</xdr:rowOff>
    </xdr:from>
    <xdr:to>
      <xdr:col>11</xdr:col>
      <xdr:colOff>15240</xdr:colOff>
      <xdr:row>1104</xdr:row>
      <xdr:rowOff>7620</xdr:rowOff>
    </xdr:to>
    <xdr:sp macro="" textlink="">
      <xdr:nvSpPr>
        <xdr:cNvPr id="5561" name="Rectangle 679"/>
        <xdr:cNvSpPr>
          <a:spLocks noChangeArrowheads="1"/>
        </xdr:cNvSpPr>
      </xdr:nvSpPr>
      <xdr:spPr bwMode="auto">
        <a:xfrm>
          <a:off x="8191500" y="89453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1105</xdr:row>
      <xdr:rowOff>0</xdr:rowOff>
    </xdr:from>
    <xdr:to>
      <xdr:col>11</xdr:col>
      <xdr:colOff>15240</xdr:colOff>
      <xdr:row>1105</xdr:row>
      <xdr:rowOff>7620</xdr:rowOff>
    </xdr:to>
    <xdr:sp macro="" textlink="">
      <xdr:nvSpPr>
        <xdr:cNvPr id="5562" name="Rectangle 680"/>
        <xdr:cNvSpPr>
          <a:spLocks noChangeArrowheads="1"/>
        </xdr:cNvSpPr>
      </xdr:nvSpPr>
      <xdr:spPr bwMode="auto">
        <a:xfrm>
          <a:off x="8191500" y="89575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1106</xdr:row>
      <xdr:rowOff>0</xdr:rowOff>
    </xdr:from>
    <xdr:to>
      <xdr:col>11</xdr:col>
      <xdr:colOff>15240</xdr:colOff>
      <xdr:row>1106</xdr:row>
      <xdr:rowOff>7620</xdr:rowOff>
    </xdr:to>
    <xdr:sp macro="" textlink="">
      <xdr:nvSpPr>
        <xdr:cNvPr id="5563" name="Rectangle 681"/>
        <xdr:cNvSpPr>
          <a:spLocks noChangeArrowheads="1"/>
        </xdr:cNvSpPr>
      </xdr:nvSpPr>
      <xdr:spPr bwMode="auto">
        <a:xfrm>
          <a:off x="8191500" y="89697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1109</xdr:row>
      <xdr:rowOff>0</xdr:rowOff>
    </xdr:from>
    <xdr:to>
      <xdr:col>11</xdr:col>
      <xdr:colOff>15240</xdr:colOff>
      <xdr:row>1109</xdr:row>
      <xdr:rowOff>7620</xdr:rowOff>
    </xdr:to>
    <xdr:sp macro="" textlink="">
      <xdr:nvSpPr>
        <xdr:cNvPr id="5564" name="Rectangle 682"/>
        <xdr:cNvSpPr>
          <a:spLocks noChangeArrowheads="1"/>
        </xdr:cNvSpPr>
      </xdr:nvSpPr>
      <xdr:spPr bwMode="auto">
        <a:xfrm>
          <a:off x="8191500" y="89849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1110</xdr:row>
      <xdr:rowOff>0</xdr:rowOff>
    </xdr:from>
    <xdr:to>
      <xdr:col>11</xdr:col>
      <xdr:colOff>15240</xdr:colOff>
      <xdr:row>1110</xdr:row>
      <xdr:rowOff>7620</xdr:rowOff>
    </xdr:to>
    <xdr:sp macro="" textlink="">
      <xdr:nvSpPr>
        <xdr:cNvPr id="5565" name="Rectangle 683"/>
        <xdr:cNvSpPr>
          <a:spLocks noChangeArrowheads="1"/>
        </xdr:cNvSpPr>
      </xdr:nvSpPr>
      <xdr:spPr bwMode="auto">
        <a:xfrm>
          <a:off x="8191500" y="89971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1111</xdr:row>
      <xdr:rowOff>0</xdr:rowOff>
    </xdr:from>
    <xdr:to>
      <xdr:col>11</xdr:col>
      <xdr:colOff>15240</xdr:colOff>
      <xdr:row>1111</xdr:row>
      <xdr:rowOff>7620</xdr:rowOff>
    </xdr:to>
    <xdr:sp macro="" textlink="">
      <xdr:nvSpPr>
        <xdr:cNvPr id="5566" name="Rectangle 684"/>
        <xdr:cNvSpPr>
          <a:spLocks noChangeArrowheads="1"/>
        </xdr:cNvSpPr>
      </xdr:nvSpPr>
      <xdr:spPr bwMode="auto">
        <a:xfrm>
          <a:off x="8191500" y="90093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1112</xdr:row>
      <xdr:rowOff>0</xdr:rowOff>
    </xdr:from>
    <xdr:to>
      <xdr:col>11</xdr:col>
      <xdr:colOff>15240</xdr:colOff>
      <xdr:row>1112</xdr:row>
      <xdr:rowOff>7620</xdr:rowOff>
    </xdr:to>
    <xdr:sp macro="" textlink="">
      <xdr:nvSpPr>
        <xdr:cNvPr id="5567" name="Rectangle 685"/>
        <xdr:cNvSpPr>
          <a:spLocks noChangeArrowheads="1"/>
        </xdr:cNvSpPr>
      </xdr:nvSpPr>
      <xdr:spPr bwMode="auto">
        <a:xfrm>
          <a:off x="8191500" y="90215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1114</xdr:row>
      <xdr:rowOff>0</xdr:rowOff>
    </xdr:from>
    <xdr:to>
      <xdr:col>11</xdr:col>
      <xdr:colOff>15240</xdr:colOff>
      <xdr:row>1114</xdr:row>
      <xdr:rowOff>7620</xdr:rowOff>
    </xdr:to>
    <xdr:sp macro="" textlink="">
      <xdr:nvSpPr>
        <xdr:cNvPr id="5568" name="Rectangle 686"/>
        <xdr:cNvSpPr>
          <a:spLocks noChangeArrowheads="1"/>
        </xdr:cNvSpPr>
      </xdr:nvSpPr>
      <xdr:spPr bwMode="auto">
        <a:xfrm>
          <a:off x="8191500" y="90352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1115</xdr:row>
      <xdr:rowOff>0</xdr:rowOff>
    </xdr:from>
    <xdr:to>
      <xdr:col>11</xdr:col>
      <xdr:colOff>15240</xdr:colOff>
      <xdr:row>1115</xdr:row>
      <xdr:rowOff>7620</xdr:rowOff>
    </xdr:to>
    <xdr:sp macro="" textlink="">
      <xdr:nvSpPr>
        <xdr:cNvPr id="5569" name="Rectangle 687"/>
        <xdr:cNvSpPr>
          <a:spLocks noChangeArrowheads="1"/>
        </xdr:cNvSpPr>
      </xdr:nvSpPr>
      <xdr:spPr bwMode="auto">
        <a:xfrm>
          <a:off x="8191500" y="90474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1119</xdr:row>
      <xdr:rowOff>0</xdr:rowOff>
    </xdr:from>
    <xdr:to>
      <xdr:col>11</xdr:col>
      <xdr:colOff>15240</xdr:colOff>
      <xdr:row>1119</xdr:row>
      <xdr:rowOff>7620</xdr:rowOff>
    </xdr:to>
    <xdr:sp macro="" textlink="">
      <xdr:nvSpPr>
        <xdr:cNvPr id="5570" name="Rectangle 688"/>
        <xdr:cNvSpPr>
          <a:spLocks noChangeArrowheads="1"/>
        </xdr:cNvSpPr>
      </xdr:nvSpPr>
      <xdr:spPr bwMode="auto">
        <a:xfrm>
          <a:off x="8191500" y="90642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1120</xdr:row>
      <xdr:rowOff>0</xdr:rowOff>
    </xdr:from>
    <xdr:to>
      <xdr:col>11</xdr:col>
      <xdr:colOff>15240</xdr:colOff>
      <xdr:row>1120</xdr:row>
      <xdr:rowOff>7620</xdr:rowOff>
    </xdr:to>
    <xdr:sp macro="" textlink="">
      <xdr:nvSpPr>
        <xdr:cNvPr id="5571" name="Rectangle 689"/>
        <xdr:cNvSpPr>
          <a:spLocks noChangeArrowheads="1"/>
        </xdr:cNvSpPr>
      </xdr:nvSpPr>
      <xdr:spPr bwMode="auto">
        <a:xfrm>
          <a:off x="8191500" y="90764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1121</xdr:row>
      <xdr:rowOff>0</xdr:rowOff>
    </xdr:from>
    <xdr:to>
      <xdr:col>11</xdr:col>
      <xdr:colOff>15240</xdr:colOff>
      <xdr:row>1121</xdr:row>
      <xdr:rowOff>7620</xdr:rowOff>
    </xdr:to>
    <xdr:sp macro="" textlink="">
      <xdr:nvSpPr>
        <xdr:cNvPr id="5572" name="Rectangle 690"/>
        <xdr:cNvSpPr>
          <a:spLocks noChangeArrowheads="1"/>
        </xdr:cNvSpPr>
      </xdr:nvSpPr>
      <xdr:spPr bwMode="auto">
        <a:xfrm>
          <a:off x="8191500" y="90886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1122</xdr:row>
      <xdr:rowOff>0</xdr:rowOff>
    </xdr:from>
    <xdr:to>
      <xdr:col>11</xdr:col>
      <xdr:colOff>15240</xdr:colOff>
      <xdr:row>1122</xdr:row>
      <xdr:rowOff>7620</xdr:rowOff>
    </xdr:to>
    <xdr:sp macro="" textlink="">
      <xdr:nvSpPr>
        <xdr:cNvPr id="5573" name="Rectangle 691"/>
        <xdr:cNvSpPr>
          <a:spLocks noChangeArrowheads="1"/>
        </xdr:cNvSpPr>
      </xdr:nvSpPr>
      <xdr:spPr bwMode="auto">
        <a:xfrm>
          <a:off x="8191500" y="91007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1123</xdr:row>
      <xdr:rowOff>0</xdr:rowOff>
    </xdr:from>
    <xdr:to>
      <xdr:col>11</xdr:col>
      <xdr:colOff>15240</xdr:colOff>
      <xdr:row>1123</xdr:row>
      <xdr:rowOff>7620</xdr:rowOff>
    </xdr:to>
    <xdr:sp macro="" textlink="">
      <xdr:nvSpPr>
        <xdr:cNvPr id="5574" name="Rectangle 692"/>
        <xdr:cNvSpPr>
          <a:spLocks noChangeArrowheads="1"/>
        </xdr:cNvSpPr>
      </xdr:nvSpPr>
      <xdr:spPr bwMode="auto">
        <a:xfrm>
          <a:off x="8191500" y="91129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1124</xdr:row>
      <xdr:rowOff>0</xdr:rowOff>
    </xdr:from>
    <xdr:to>
      <xdr:col>11</xdr:col>
      <xdr:colOff>15240</xdr:colOff>
      <xdr:row>1124</xdr:row>
      <xdr:rowOff>7620</xdr:rowOff>
    </xdr:to>
    <xdr:sp macro="" textlink="">
      <xdr:nvSpPr>
        <xdr:cNvPr id="5575" name="Rectangle 693"/>
        <xdr:cNvSpPr>
          <a:spLocks noChangeArrowheads="1"/>
        </xdr:cNvSpPr>
      </xdr:nvSpPr>
      <xdr:spPr bwMode="auto">
        <a:xfrm>
          <a:off x="8191500" y="91251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1127</xdr:row>
      <xdr:rowOff>0</xdr:rowOff>
    </xdr:from>
    <xdr:to>
      <xdr:col>11</xdr:col>
      <xdr:colOff>15240</xdr:colOff>
      <xdr:row>1127</xdr:row>
      <xdr:rowOff>7620</xdr:rowOff>
    </xdr:to>
    <xdr:sp macro="" textlink="">
      <xdr:nvSpPr>
        <xdr:cNvPr id="5576" name="Rectangle 694"/>
        <xdr:cNvSpPr>
          <a:spLocks noChangeArrowheads="1"/>
        </xdr:cNvSpPr>
      </xdr:nvSpPr>
      <xdr:spPr bwMode="auto">
        <a:xfrm>
          <a:off x="8191500" y="91404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1128</xdr:row>
      <xdr:rowOff>0</xdr:rowOff>
    </xdr:from>
    <xdr:to>
      <xdr:col>11</xdr:col>
      <xdr:colOff>15240</xdr:colOff>
      <xdr:row>1128</xdr:row>
      <xdr:rowOff>7620</xdr:rowOff>
    </xdr:to>
    <xdr:sp macro="" textlink="">
      <xdr:nvSpPr>
        <xdr:cNvPr id="5577" name="Rectangle 695"/>
        <xdr:cNvSpPr>
          <a:spLocks noChangeArrowheads="1"/>
        </xdr:cNvSpPr>
      </xdr:nvSpPr>
      <xdr:spPr bwMode="auto">
        <a:xfrm>
          <a:off x="8191500" y="91526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1130</xdr:row>
      <xdr:rowOff>0</xdr:rowOff>
    </xdr:from>
    <xdr:to>
      <xdr:col>11</xdr:col>
      <xdr:colOff>15240</xdr:colOff>
      <xdr:row>1130</xdr:row>
      <xdr:rowOff>7620</xdr:rowOff>
    </xdr:to>
    <xdr:sp macro="" textlink="">
      <xdr:nvSpPr>
        <xdr:cNvPr id="5578" name="Rectangle 696"/>
        <xdr:cNvSpPr>
          <a:spLocks noChangeArrowheads="1"/>
        </xdr:cNvSpPr>
      </xdr:nvSpPr>
      <xdr:spPr bwMode="auto">
        <a:xfrm>
          <a:off x="8191500" y="91663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1131</xdr:row>
      <xdr:rowOff>0</xdr:rowOff>
    </xdr:from>
    <xdr:to>
      <xdr:col>11</xdr:col>
      <xdr:colOff>15240</xdr:colOff>
      <xdr:row>1131</xdr:row>
      <xdr:rowOff>7620</xdr:rowOff>
    </xdr:to>
    <xdr:sp macro="" textlink="">
      <xdr:nvSpPr>
        <xdr:cNvPr id="5579" name="Rectangle 697"/>
        <xdr:cNvSpPr>
          <a:spLocks noChangeArrowheads="1"/>
        </xdr:cNvSpPr>
      </xdr:nvSpPr>
      <xdr:spPr bwMode="auto">
        <a:xfrm>
          <a:off x="8191500" y="91785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1132</xdr:row>
      <xdr:rowOff>0</xdr:rowOff>
    </xdr:from>
    <xdr:to>
      <xdr:col>11</xdr:col>
      <xdr:colOff>15240</xdr:colOff>
      <xdr:row>1132</xdr:row>
      <xdr:rowOff>7620</xdr:rowOff>
    </xdr:to>
    <xdr:sp macro="" textlink="">
      <xdr:nvSpPr>
        <xdr:cNvPr id="5580" name="Rectangle 698"/>
        <xdr:cNvSpPr>
          <a:spLocks noChangeArrowheads="1"/>
        </xdr:cNvSpPr>
      </xdr:nvSpPr>
      <xdr:spPr bwMode="auto">
        <a:xfrm>
          <a:off x="8191500" y="91907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1136</xdr:row>
      <xdr:rowOff>0</xdr:rowOff>
    </xdr:from>
    <xdr:to>
      <xdr:col>11</xdr:col>
      <xdr:colOff>15240</xdr:colOff>
      <xdr:row>1136</xdr:row>
      <xdr:rowOff>7620</xdr:rowOff>
    </xdr:to>
    <xdr:sp macro="" textlink="">
      <xdr:nvSpPr>
        <xdr:cNvPr id="5581" name="Rectangle 699"/>
        <xdr:cNvSpPr>
          <a:spLocks noChangeArrowheads="1"/>
        </xdr:cNvSpPr>
      </xdr:nvSpPr>
      <xdr:spPr bwMode="auto">
        <a:xfrm>
          <a:off x="8191500" y="92074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1137</xdr:row>
      <xdr:rowOff>0</xdr:rowOff>
    </xdr:from>
    <xdr:to>
      <xdr:col>11</xdr:col>
      <xdr:colOff>15240</xdr:colOff>
      <xdr:row>1137</xdr:row>
      <xdr:rowOff>7620</xdr:rowOff>
    </xdr:to>
    <xdr:sp macro="" textlink="">
      <xdr:nvSpPr>
        <xdr:cNvPr id="5582" name="Rectangle 700"/>
        <xdr:cNvSpPr>
          <a:spLocks noChangeArrowheads="1"/>
        </xdr:cNvSpPr>
      </xdr:nvSpPr>
      <xdr:spPr bwMode="auto">
        <a:xfrm>
          <a:off x="8191500" y="92196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1138</xdr:row>
      <xdr:rowOff>0</xdr:rowOff>
    </xdr:from>
    <xdr:to>
      <xdr:col>11</xdr:col>
      <xdr:colOff>15240</xdr:colOff>
      <xdr:row>1138</xdr:row>
      <xdr:rowOff>7620</xdr:rowOff>
    </xdr:to>
    <xdr:sp macro="" textlink="">
      <xdr:nvSpPr>
        <xdr:cNvPr id="5583" name="Rectangle 701"/>
        <xdr:cNvSpPr>
          <a:spLocks noChangeArrowheads="1"/>
        </xdr:cNvSpPr>
      </xdr:nvSpPr>
      <xdr:spPr bwMode="auto">
        <a:xfrm>
          <a:off x="8191500" y="92318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1139</xdr:row>
      <xdr:rowOff>0</xdr:rowOff>
    </xdr:from>
    <xdr:to>
      <xdr:col>11</xdr:col>
      <xdr:colOff>15240</xdr:colOff>
      <xdr:row>1139</xdr:row>
      <xdr:rowOff>7620</xdr:rowOff>
    </xdr:to>
    <xdr:sp macro="" textlink="">
      <xdr:nvSpPr>
        <xdr:cNvPr id="5584" name="Rectangle 702"/>
        <xdr:cNvSpPr>
          <a:spLocks noChangeArrowheads="1"/>
        </xdr:cNvSpPr>
      </xdr:nvSpPr>
      <xdr:spPr bwMode="auto">
        <a:xfrm>
          <a:off x="8191500" y="92440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1141</xdr:row>
      <xdr:rowOff>0</xdr:rowOff>
    </xdr:from>
    <xdr:to>
      <xdr:col>11</xdr:col>
      <xdr:colOff>15240</xdr:colOff>
      <xdr:row>1141</xdr:row>
      <xdr:rowOff>7620</xdr:rowOff>
    </xdr:to>
    <xdr:sp macro="" textlink="">
      <xdr:nvSpPr>
        <xdr:cNvPr id="5585" name="Rectangle 703"/>
        <xdr:cNvSpPr>
          <a:spLocks noChangeArrowheads="1"/>
        </xdr:cNvSpPr>
      </xdr:nvSpPr>
      <xdr:spPr bwMode="auto">
        <a:xfrm>
          <a:off x="8191500" y="92577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1142</xdr:row>
      <xdr:rowOff>0</xdr:rowOff>
    </xdr:from>
    <xdr:to>
      <xdr:col>11</xdr:col>
      <xdr:colOff>15240</xdr:colOff>
      <xdr:row>1142</xdr:row>
      <xdr:rowOff>7620</xdr:rowOff>
    </xdr:to>
    <xdr:sp macro="" textlink="">
      <xdr:nvSpPr>
        <xdr:cNvPr id="5586" name="Rectangle 704"/>
        <xdr:cNvSpPr>
          <a:spLocks noChangeArrowheads="1"/>
        </xdr:cNvSpPr>
      </xdr:nvSpPr>
      <xdr:spPr bwMode="auto">
        <a:xfrm>
          <a:off x="8191500" y="92699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1144</xdr:row>
      <xdr:rowOff>0</xdr:rowOff>
    </xdr:from>
    <xdr:to>
      <xdr:col>11</xdr:col>
      <xdr:colOff>15240</xdr:colOff>
      <xdr:row>1144</xdr:row>
      <xdr:rowOff>7620</xdr:rowOff>
    </xdr:to>
    <xdr:sp macro="" textlink="">
      <xdr:nvSpPr>
        <xdr:cNvPr id="5587" name="Rectangle 705"/>
        <xdr:cNvSpPr>
          <a:spLocks noChangeArrowheads="1"/>
        </xdr:cNvSpPr>
      </xdr:nvSpPr>
      <xdr:spPr bwMode="auto">
        <a:xfrm>
          <a:off x="8191500" y="92836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1147</xdr:row>
      <xdr:rowOff>0</xdr:rowOff>
    </xdr:from>
    <xdr:to>
      <xdr:col>11</xdr:col>
      <xdr:colOff>15240</xdr:colOff>
      <xdr:row>1147</xdr:row>
      <xdr:rowOff>7620</xdr:rowOff>
    </xdr:to>
    <xdr:sp macro="" textlink="">
      <xdr:nvSpPr>
        <xdr:cNvPr id="5588" name="Rectangle 706"/>
        <xdr:cNvSpPr>
          <a:spLocks noChangeArrowheads="1"/>
        </xdr:cNvSpPr>
      </xdr:nvSpPr>
      <xdr:spPr bwMode="auto">
        <a:xfrm>
          <a:off x="8191500" y="92989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1149</xdr:row>
      <xdr:rowOff>0</xdr:rowOff>
    </xdr:from>
    <xdr:to>
      <xdr:col>11</xdr:col>
      <xdr:colOff>15240</xdr:colOff>
      <xdr:row>1149</xdr:row>
      <xdr:rowOff>7620</xdr:rowOff>
    </xdr:to>
    <xdr:sp macro="" textlink="">
      <xdr:nvSpPr>
        <xdr:cNvPr id="5589" name="Rectangle 707"/>
        <xdr:cNvSpPr>
          <a:spLocks noChangeArrowheads="1"/>
        </xdr:cNvSpPr>
      </xdr:nvSpPr>
      <xdr:spPr bwMode="auto">
        <a:xfrm>
          <a:off x="8191500" y="93126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1150</xdr:row>
      <xdr:rowOff>0</xdr:rowOff>
    </xdr:from>
    <xdr:to>
      <xdr:col>11</xdr:col>
      <xdr:colOff>15240</xdr:colOff>
      <xdr:row>1150</xdr:row>
      <xdr:rowOff>7620</xdr:rowOff>
    </xdr:to>
    <xdr:sp macro="" textlink="">
      <xdr:nvSpPr>
        <xdr:cNvPr id="5590" name="Rectangle 708"/>
        <xdr:cNvSpPr>
          <a:spLocks noChangeArrowheads="1"/>
        </xdr:cNvSpPr>
      </xdr:nvSpPr>
      <xdr:spPr bwMode="auto">
        <a:xfrm>
          <a:off x="8191500" y="93248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1151</xdr:row>
      <xdr:rowOff>0</xdr:rowOff>
    </xdr:from>
    <xdr:to>
      <xdr:col>11</xdr:col>
      <xdr:colOff>15240</xdr:colOff>
      <xdr:row>1151</xdr:row>
      <xdr:rowOff>7620</xdr:rowOff>
    </xdr:to>
    <xdr:sp macro="" textlink="">
      <xdr:nvSpPr>
        <xdr:cNvPr id="5591" name="Rectangle 709"/>
        <xdr:cNvSpPr>
          <a:spLocks noChangeArrowheads="1"/>
        </xdr:cNvSpPr>
      </xdr:nvSpPr>
      <xdr:spPr bwMode="auto">
        <a:xfrm>
          <a:off x="8191500" y="93370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1154</xdr:row>
      <xdr:rowOff>0</xdr:rowOff>
    </xdr:from>
    <xdr:to>
      <xdr:col>11</xdr:col>
      <xdr:colOff>15240</xdr:colOff>
      <xdr:row>1154</xdr:row>
      <xdr:rowOff>7620</xdr:rowOff>
    </xdr:to>
    <xdr:sp macro="" textlink="">
      <xdr:nvSpPr>
        <xdr:cNvPr id="5592" name="Rectangle 710"/>
        <xdr:cNvSpPr>
          <a:spLocks noChangeArrowheads="1"/>
        </xdr:cNvSpPr>
      </xdr:nvSpPr>
      <xdr:spPr bwMode="auto">
        <a:xfrm>
          <a:off x="8191500" y="93522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1155</xdr:row>
      <xdr:rowOff>0</xdr:rowOff>
    </xdr:from>
    <xdr:to>
      <xdr:col>11</xdr:col>
      <xdr:colOff>15240</xdr:colOff>
      <xdr:row>1155</xdr:row>
      <xdr:rowOff>7620</xdr:rowOff>
    </xdr:to>
    <xdr:sp macro="" textlink="">
      <xdr:nvSpPr>
        <xdr:cNvPr id="5593" name="Rectangle 711"/>
        <xdr:cNvSpPr>
          <a:spLocks noChangeArrowheads="1"/>
        </xdr:cNvSpPr>
      </xdr:nvSpPr>
      <xdr:spPr bwMode="auto">
        <a:xfrm>
          <a:off x="8191500" y="93644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1156</xdr:row>
      <xdr:rowOff>0</xdr:rowOff>
    </xdr:from>
    <xdr:to>
      <xdr:col>11</xdr:col>
      <xdr:colOff>15240</xdr:colOff>
      <xdr:row>1156</xdr:row>
      <xdr:rowOff>7620</xdr:rowOff>
    </xdr:to>
    <xdr:sp macro="" textlink="">
      <xdr:nvSpPr>
        <xdr:cNvPr id="5594" name="Rectangle 712"/>
        <xdr:cNvSpPr>
          <a:spLocks noChangeArrowheads="1"/>
        </xdr:cNvSpPr>
      </xdr:nvSpPr>
      <xdr:spPr bwMode="auto">
        <a:xfrm>
          <a:off x="8191500" y="93766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1158</xdr:row>
      <xdr:rowOff>0</xdr:rowOff>
    </xdr:from>
    <xdr:to>
      <xdr:col>11</xdr:col>
      <xdr:colOff>15240</xdr:colOff>
      <xdr:row>1158</xdr:row>
      <xdr:rowOff>7620</xdr:rowOff>
    </xdr:to>
    <xdr:sp macro="" textlink="">
      <xdr:nvSpPr>
        <xdr:cNvPr id="5595" name="Rectangle 713"/>
        <xdr:cNvSpPr>
          <a:spLocks noChangeArrowheads="1"/>
        </xdr:cNvSpPr>
      </xdr:nvSpPr>
      <xdr:spPr bwMode="auto">
        <a:xfrm>
          <a:off x="8191500" y="93903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1162</xdr:row>
      <xdr:rowOff>0</xdr:rowOff>
    </xdr:from>
    <xdr:to>
      <xdr:col>11</xdr:col>
      <xdr:colOff>15240</xdr:colOff>
      <xdr:row>1162</xdr:row>
      <xdr:rowOff>7620</xdr:rowOff>
    </xdr:to>
    <xdr:sp macro="" textlink="">
      <xdr:nvSpPr>
        <xdr:cNvPr id="5596" name="Rectangle 714"/>
        <xdr:cNvSpPr>
          <a:spLocks noChangeArrowheads="1"/>
        </xdr:cNvSpPr>
      </xdr:nvSpPr>
      <xdr:spPr bwMode="auto">
        <a:xfrm>
          <a:off x="8191500" y="94075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1166</xdr:row>
      <xdr:rowOff>0</xdr:rowOff>
    </xdr:from>
    <xdr:to>
      <xdr:col>11</xdr:col>
      <xdr:colOff>15240</xdr:colOff>
      <xdr:row>1166</xdr:row>
      <xdr:rowOff>7620</xdr:rowOff>
    </xdr:to>
    <xdr:sp macro="" textlink="">
      <xdr:nvSpPr>
        <xdr:cNvPr id="5597" name="Rectangle 715"/>
        <xdr:cNvSpPr>
          <a:spLocks noChangeArrowheads="1"/>
        </xdr:cNvSpPr>
      </xdr:nvSpPr>
      <xdr:spPr bwMode="auto">
        <a:xfrm>
          <a:off x="8191500" y="94243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1167</xdr:row>
      <xdr:rowOff>0</xdr:rowOff>
    </xdr:from>
    <xdr:to>
      <xdr:col>11</xdr:col>
      <xdr:colOff>15240</xdr:colOff>
      <xdr:row>1167</xdr:row>
      <xdr:rowOff>7620</xdr:rowOff>
    </xdr:to>
    <xdr:sp macro="" textlink="">
      <xdr:nvSpPr>
        <xdr:cNvPr id="5598" name="Rectangle 716"/>
        <xdr:cNvSpPr>
          <a:spLocks noChangeArrowheads="1"/>
        </xdr:cNvSpPr>
      </xdr:nvSpPr>
      <xdr:spPr bwMode="auto">
        <a:xfrm>
          <a:off x="8191500" y="94365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1171</xdr:row>
      <xdr:rowOff>0</xdr:rowOff>
    </xdr:from>
    <xdr:to>
      <xdr:col>11</xdr:col>
      <xdr:colOff>15240</xdr:colOff>
      <xdr:row>1171</xdr:row>
      <xdr:rowOff>7620</xdr:rowOff>
    </xdr:to>
    <xdr:sp macro="" textlink="">
      <xdr:nvSpPr>
        <xdr:cNvPr id="5599" name="Rectangle 717"/>
        <xdr:cNvSpPr>
          <a:spLocks noChangeArrowheads="1"/>
        </xdr:cNvSpPr>
      </xdr:nvSpPr>
      <xdr:spPr bwMode="auto">
        <a:xfrm>
          <a:off x="8191500" y="94532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1172</xdr:row>
      <xdr:rowOff>0</xdr:rowOff>
    </xdr:from>
    <xdr:to>
      <xdr:col>11</xdr:col>
      <xdr:colOff>15240</xdr:colOff>
      <xdr:row>1172</xdr:row>
      <xdr:rowOff>7620</xdr:rowOff>
    </xdr:to>
    <xdr:sp macro="" textlink="">
      <xdr:nvSpPr>
        <xdr:cNvPr id="5600" name="Rectangle 718"/>
        <xdr:cNvSpPr>
          <a:spLocks noChangeArrowheads="1"/>
        </xdr:cNvSpPr>
      </xdr:nvSpPr>
      <xdr:spPr bwMode="auto">
        <a:xfrm>
          <a:off x="8191500" y="94654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1173</xdr:row>
      <xdr:rowOff>0</xdr:rowOff>
    </xdr:from>
    <xdr:to>
      <xdr:col>11</xdr:col>
      <xdr:colOff>15240</xdr:colOff>
      <xdr:row>1173</xdr:row>
      <xdr:rowOff>7620</xdr:rowOff>
    </xdr:to>
    <xdr:sp macro="" textlink="">
      <xdr:nvSpPr>
        <xdr:cNvPr id="5601" name="Rectangle 719"/>
        <xdr:cNvSpPr>
          <a:spLocks noChangeArrowheads="1"/>
        </xdr:cNvSpPr>
      </xdr:nvSpPr>
      <xdr:spPr bwMode="auto">
        <a:xfrm>
          <a:off x="8191500" y="94776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1174</xdr:row>
      <xdr:rowOff>0</xdr:rowOff>
    </xdr:from>
    <xdr:to>
      <xdr:col>11</xdr:col>
      <xdr:colOff>15240</xdr:colOff>
      <xdr:row>1174</xdr:row>
      <xdr:rowOff>7620</xdr:rowOff>
    </xdr:to>
    <xdr:sp macro="" textlink="">
      <xdr:nvSpPr>
        <xdr:cNvPr id="5602" name="Rectangle 720"/>
        <xdr:cNvSpPr>
          <a:spLocks noChangeArrowheads="1"/>
        </xdr:cNvSpPr>
      </xdr:nvSpPr>
      <xdr:spPr bwMode="auto">
        <a:xfrm>
          <a:off x="8191500" y="94898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1176</xdr:row>
      <xdr:rowOff>0</xdr:rowOff>
    </xdr:from>
    <xdr:to>
      <xdr:col>11</xdr:col>
      <xdr:colOff>15240</xdr:colOff>
      <xdr:row>1176</xdr:row>
      <xdr:rowOff>7620</xdr:rowOff>
    </xdr:to>
    <xdr:sp macro="" textlink="">
      <xdr:nvSpPr>
        <xdr:cNvPr id="5603" name="Rectangle 721"/>
        <xdr:cNvSpPr>
          <a:spLocks noChangeArrowheads="1"/>
        </xdr:cNvSpPr>
      </xdr:nvSpPr>
      <xdr:spPr bwMode="auto">
        <a:xfrm>
          <a:off x="8191500" y="95035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1177</xdr:row>
      <xdr:rowOff>0</xdr:rowOff>
    </xdr:from>
    <xdr:to>
      <xdr:col>11</xdr:col>
      <xdr:colOff>15240</xdr:colOff>
      <xdr:row>1177</xdr:row>
      <xdr:rowOff>7620</xdr:rowOff>
    </xdr:to>
    <xdr:sp macro="" textlink="">
      <xdr:nvSpPr>
        <xdr:cNvPr id="5604" name="Rectangle 722"/>
        <xdr:cNvSpPr>
          <a:spLocks noChangeArrowheads="1"/>
        </xdr:cNvSpPr>
      </xdr:nvSpPr>
      <xdr:spPr bwMode="auto">
        <a:xfrm>
          <a:off x="8191500" y="95157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1178</xdr:row>
      <xdr:rowOff>0</xdr:rowOff>
    </xdr:from>
    <xdr:to>
      <xdr:col>11</xdr:col>
      <xdr:colOff>15240</xdr:colOff>
      <xdr:row>1178</xdr:row>
      <xdr:rowOff>7620</xdr:rowOff>
    </xdr:to>
    <xdr:sp macro="" textlink="">
      <xdr:nvSpPr>
        <xdr:cNvPr id="5605" name="Rectangle 723"/>
        <xdr:cNvSpPr>
          <a:spLocks noChangeArrowheads="1"/>
        </xdr:cNvSpPr>
      </xdr:nvSpPr>
      <xdr:spPr bwMode="auto">
        <a:xfrm>
          <a:off x="8191500" y="95279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1179</xdr:row>
      <xdr:rowOff>0</xdr:rowOff>
    </xdr:from>
    <xdr:to>
      <xdr:col>11</xdr:col>
      <xdr:colOff>15240</xdr:colOff>
      <xdr:row>1179</xdr:row>
      <xdr:rowOff>7620</xdr:rowOff>
    </xdr:to>
    <xdr:sp macro="" textlink="">
      <xdr:nvSpPr>
        <xdr:cNvPr id="5606" name="Rectangle 724"/>
        <xdr:cNvSpPr>
          <a:spLocks noChangeArrowheads="1"/>
        </xdr:cNvSpPr>
      </xdr:nvSpPr>
      <xdr:spPr bwMode="auto">
        <a:xfrm>
          <a:off x="8191500" y="95401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1183</xdr:row>
      <xdr:rowOff>0</xdr:rowOff>
    </xdr:from>
    <xdr:to>
      <xdr:col>11</xdr:col>
      <xdr:colOff>15240</xdr:colOff>
      <xdr:row>1183</xdr:row>
      <xdr:rowOff>7620</xdr:rowOff>
    </xdr:to>
    <xdr:sp macro="" textlink="">
      <xdr:nvSpPr>
        <xdr:cNvPr id="5607" name="Rectangle 725"/>
        <xdr:cNvSpPr>
          <a:spLocks noChangeArrowheads="1"/>
        </xdr:cNvSpPr>
      </xdr:nvSpPr>
      <xdr:spPr bwMode="auto">
        <a:xfrm>
          <a:off x="8191500" y="95569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1184</xdr:row>
      <xdr:rowOff>0</xdr:rowOff>
    </xdr:from>
    <xdr:to>
      <xdr:col>11</xdr:col>
      <xdr:colOff>15240</xdr:colOff>
      <xdr:row>1184</xdr:row>
      <xdr:rowOff>7620</xdr:rowOff>
    </xdr:to>
    <xdr:sp macro="" textlink="">
      <xdr:nvSpPr>
        <xdr:cNvPr id="5608" name="Rectangle 726"/>
        <xdr:cNvSpPr>
          <a:spLocks noChangeArrowheads="1"/>
        </xdr:cNvSpPr>
      </xdr:nvSpPr>
      <xdr:spPr bwMode="auto">
        <a:xfrm>
          <a:off x="8191500" y="95691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1185</xdr:row>
      <xdr:rowOff>0</xdr:rowOff>
    </xdr:from>
    <xdr:to>
      <xdr:col>11</xdr:col>
      <xdr:colOff>15240</xdr:colOff>
      <xdr:row>1185</xdr:row>
      <xdr:rowOff>7620</xdr:rowOff>
    </xdr:to>
    <xdr:sp macro="" textlink="">
      <xdr:nvSpPr>
        <xdr:cNvPr id="5609" name="Rectangle 727"/>
        <xdr:cNvSpPr>
          <a:spLocks noChangeArrowheads="1"/>
        </xdr:cNvSpPr>
      </xdr:nvSpPr>
      <xdr:spPr bwMode="auto">
        <a:xfrm>
          <a:off x="8191500" y="95813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1186</xdr:row>
      <xdr:rowOff>0</xdr:rowOff>
    </xdr:from>
    <xdr:to>
      <xdr:col>11</xdr:col>
      <xdr:colOff>15240</xdr:colOff>
      <xdr:row>1186</xdr:row>
      <xdr:rowOff>7620</xdr:rowOff>
    </xdr:to>
    <xdr:sp macro="" textlink="">
      <xdr:nvSpPr>
        <xdr:cNvPr id="5610" name="Rectangle 728"/>
        <xdr:cNvSpPr>
          <a:spLocks noChangeArrowheads="1"/>
        </xdr:cNvSpPr>
      </xdr:nvSpPr>
      <xdr:spPr bwMode="auto">
        <a:xfrm>
          <a:off x="8191500" y="95935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1189</xdr:row>
      <xdr:rowOff>0</xdr:rowOff>
    </xdr:from>
    <xdr:to>
      <xdr:col>11</xdr:col>
      <xdr:colOff>15240</xdr:colOff>
      <xdr:row>1189</xdr:row>
      <xdr:rowOff>7620</xdr:rowOff>
    </xdr:to>
    <xdr:sp macro="" textlink="">
      <xdr:nvSpPr>
        <xdr:cNvPr id="5611" name="Rectangle 729"/>
        <xdr:cNvSpPr>
          <a:spLocks noChangeArrowheads="1"/>
        </xdr:cNvSpPr>
      </xdr:nvSpPr>
      <xdr:spPr bwMode="auto">
        <a:xfrm>
          <a:off x="8191500" y="96087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1190</xdr:row>
      <xdr:rowOff>0</xdr:rowOff>
    </xdr:from>
    <xdr:to>
      <xdr:col>11</xdr:col>
      <xdr:colOff>15240</xdr:colOff>
      <xdr:row>1190</xdr:row>
      <xdr:rowOff>7620</xdr:rowOff>
    </xdr:to>
    <xdr:sp macro="" textlink="">
      <xdr:nvSpPr>
        <xdr:cNvPr id="5612" name="Rectangle 730"/>
        <xdr:cNvSpPr>
          <a:spLocks noChangeArrowheads="1"/>
        </xdr:cNvSpPr>
      </xdr:nvSpPr>
      <xdr:spPr bwMode="auto">
        <a:xfrm>
          <a:off x="8191500" y="96209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1191</xdr:row>
      <xdr:rowOff>0</xdr:rowOff>
    </xdr:from>
    <xdr:to>
      <xdr:col>11</xdr:col>
      <xdr:colOff>15240</xdr:colOff>
      <xdr:row>1191</xdr:row>
      <xdr:rowOff>7620</xdr:rowOff>
    </xdr:to>
    <xdr:sp macro="" textlink="">
      <xdr:nvSpPr>
        <xdr:cNvPr id="5613" name="Rectangle 731"/>
        <xdr:cNvSpPr>
          <a:spLocks noChangeArrowheads="1"/>
        </xdr:cNvSpPr>
      </xdr:nvSpPr>
      <xdr:spPr bwMode="auto">
        <a:xfrm>
          <a:off x="8191500" y="96331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1192</xdr:row>
      <xdr:rowOff>0</xdr:rowOff>
    </xdr:from>
    <xdr:to>
      <xdr:col>11</xdr:col>
      <xdr:colOff>15240</xdr:colOff>
      <xdr:row>1192</xdr:row>
      <xdr:rowOff>7620</xdr:rowOff>
    </xdr:to>
    <xdr:sp macro="" textlink="">
      <xdr:nvSpPr>
        <xdr:cNvPr id="5614" name="Rectangle 732"/>
        <xdr:cNvSpPr>
          <a:spLocks noChangeArrowheads="1"/>
        </xdr:cNvSpPr>
      </xdr:nvSpPr>
      <xdr:spPr bwMode="auto">
        <a:xfrm>
          <a:off x="8191500" y="96453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1194</xdr:row>
      <xdr:rowOff>0</xdr:rowOff>
    </xdr:from>
    <xdr:to>
      <xdr:col>11</xdr:col>
      <xdr:colOff>15240</xdr:colOff>
      <xdr:row>1194</xdr:row>
      <xdr:rowOff>7620</xdr:rowOff>
    </xdr:to>
    <xdr:sp macro="" textlink="">
      <xdr:nvSpPr>
        <xdr:cNvPr id="5615" name="Rectangle 733"/>
        <xdr:cNvSpPr>
          <a:spLocks noChangeArrowheads="1"/>
        </xdr:cNvSpPr>
      </xdr:nvSpPr>
      <xdr:spPr bwMode="auto">
        <a:xfrm>
          <a:off x="8191500" y="96590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1195</xdr:row>
      <xdr:rowOff>0</xdr:rowOff>
    </xdr:from>
    <xdr:to>
      <xdr:col>11</xdr:col>
      <xdr:colOff>15240</xdr:colOff>
      <xdr:row>1195</xdr:row>
      <xdr:rowOff>7620</xdr:rowOff>
    </xdr:to>
    <xdr:sp macro="" textlink="">
      <xdr:nvSpPr>
        <xdr:cNvPr id="5616" name="Rectangle 734"/>
        <xdr:cNvSpPr>
          <a:spLocks noChangeArrowheads="1"/>
        </xdr:cNvSpPr>
      </xdr:nvSpPr>
      <xdr:spPr bwMode="auto">
        <a:xfrm>
          <a:off x="8191500" y="96712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1196</xdr:row>
      <xdr:rowOff>0</xdr:rowOff>
    </xdr:from>
    <xdr:to>
      <xdr:col>11</xdr:col>
      <xdr:colOff>15240</xdr:colOff>
      <xdr:row>1196</xdr:row>
      <xdr:rowOff>7620</xdr:rowOff>
    </xdr:to>
    <xdr:sp macro="" textlink="">
      <xdr:nvSpPr>
        <xdr:cNvPr id="5617" name="Rectangle 735"/>
        <xdr:cNvSpPr>
          <a:spLocks noChangeArrowheads="1"/>
        </xdr:cNvSpPr>
      </xdr:nvSpPr>
      <xdr:spPr bwMode="auto">
        <a:xfrm>
          <a:off x="8191500" y="96834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1197</xdr:row>
      <xdr:rowOff>0</xdr:rowOff>
    </xdr:from>
    <xdr:to>
      <xdr:col>11</xdr:col>
      <xdr:colOff>15240</xdr:colOff>
      <xdr:row>1197</xdr:row>
      <xdr:rowOff>7620</xdr:rowOff>
    </xdr:to>
    <xdr:sp macro="" textlink="">
      <xdr:nvSpPr>
        <xdr:cNvPr id="5618" name="Rectangle 736"/>
        <xdr:cNvSpPr>
          <a:spLocks noChangeArrowheads="1"/>
        </xdr:cNvSpPr>
      </xdr:nvSpPr>
      <xdr:spPr bwMode="auto">
        <a:xfrm>
          <a:off x="8191500" y="96956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1198</xdr:row>
      <xdr:rowOff>0</xdr:rowOff>
    </xdr:from>
    <xdr:to>
      <xdr:col>11</xdr:col>
      <xdr:colOff>15240</xdr:colOff>
      <xdr:row>1198</xdr:row>
      <xdr:rowOff>7620</xdr:rowOff>
    </xdr:to>
    <xdr:sp macro="" textlink="">
      <xdr:nvSpPr>
        <xdr:cNvPr id="5619" name="Rectangle 737"/>
        <xdr:cNvSpPr>
          <a:spLocks noChangeArrowheads="1"/>
        </xdr:cNvSpPr>
      </xdr:nvSpPr>
      <xdr:spPr bwMode="auto">
        <a:xfrm>
          <a:off x="8191500" y="97078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1199</xdr:row>
      <xdr:rowOff>0</xdr:rowOff>
    </xdr:from>
    <xdr:to>
      <xdr:col>11</xdr:col>
      <xdr:colOff>15240</xdr:colOff>
      <xdr:row>1199</xdr:row>
      <xdr:rowOff>7620</xdr:rowOff>
    </xdr:to>
    <xdr:sp macro="" textlink="">
      <xdr:nvSpPr>
        <xdr:cNvPr id="5620" name="Rectangle 738"/>
        <xdr:cNvSpPr>
          <a:spLocks noChangeArrowheads="1"/>
        </xdr:cNvSpPr>
      </xdr:nvSpPr>
      <xdr:spPr bwMode="auto">
        <a:xfrm>
          <a:off x="8191500" y="97199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1201</xdr:row>
      <xdr:rowOff>0</xdr:rowOff>
    </xdr:from>
    <xdr:to>
      <xdr:col>11</xdr:col>
      <xdr:colOff>15240</xdr:colOff>
      <xdr:row>1201</xdr:row>
      <xdr:rowOff>7620</xdr:rowOff>
    </xdr:to>
    <xdr:sp macro="" textlink="">
      <xdr:nvSpPr>
        <xdr:cNvPr id="5621" name="Rectangle 739"/>
        <xdr:cNvSpPr>
          <a:spLocks noChangeArrowheads="1"/>
        </xdr:cNvSpPr>
      </xdr:nvSpPr>
      <xdr:spPr bwMode="auto">
        <a:xfrm>
          <a:off x="8191500" y="97337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1202</xdr:row>
      <xdr:rowOff>0</xdr:rowOff>
    </xdr:from>
    <xdr:to>
      <xdr:col>11</xdr:col>
      <xdr:colOff>15240</xdr:colOff>
      <xdr:row>1202</xdr:row>
      <xdr:rowOff>7620</xdr:rowOff>
    </xdr:to>
    <xdr:sp macro="" textlink="">
      <xdr:nvSpPr>
        <xdr:cNvPr id="5622" name="Rectangle 740"/>
        <xdr:cNvSpPr>
          <a:spLocks noChangeArrowheads="1"/>
        </xdr:cNvSpPr>
      </xdr:nvSpPr>
      <xdr:spPr bwMode="auto">
        <a:xfrm>
          <a:off x="8191500" y="97459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1204</xdr:row>
      <xdr:rowOff>0</xdr:rowOff>
    </xdr:from>
    <xdr:to>
      <xdr:col>11</xdr:col>
      <xdr:colOff>15240</xdr:colOff>
      <xdr:row>1204</xdr:row>
      <xdr:rowOff>7620</xdr:rowOff>
    </xdr:to>
    <xdr:sp macro="" textlink="">
      <xdr:nvSpPr>
        <xdr:cNvPr id="5623" name="Rectangle 741"/>
        <xdr:cNvSpPr>
          <a:spLocks noChangeArrowheads="1"/>
        </xdr:cNvSpPr>
      </xdr:nvSpPr>
      <xdr:spPr bwMode="auto">
        <a:xfrm>
          <a:off x="8191500" y="97596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1205</xdr:row>
      <xdr:rowOff>0</xdr:rowOff>
    </xdr:from>
    <xdr:to>
      <xdr:col>11</xdr:col>
      <xdr:colOff>15240</xdr:colOff>
      <xdr:row>1205</xdr:row>
      <xdr:rowOff>7620</xdr:rowOff>
    </xdr:to>
    <xdr:sp macro="" textlink="">
      <xdr:nvSpPr>
        <xdr:cNvPr id="5624" name="Rectangle 742"/>
        <xdr:cNvSpPr>
          <a:spLocks noChangeArrowheads="1"/>
        </xdr:cNvSpPr>
      </xdr:nvSpPr>
      <xdr:spPr bwMode="auto">
        <a:xfrm>
          <a:off x="8191500" y="97718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1206</xdr:row>
      <xdr:rowOff>0</xdr:rowOff>
    </xdr:from>
    <xdr:to>
      <xdr:col>11</xdr:col>
      <xdr:colOff>15240</xdr:colOff>
      <xdr:row>1206</xdr:row>
      <xdr:rowOff>7620</xdr:rowOff>
    </xdr:to>
    <xdr:sp macro="" textlink="">
      <xdr:nvSpPr>
        <xdr:cNvPr id="5625" name="Rectangle 743"/>
        <xdr:cNvSpPr>
          <a:spLocks noChangeArrowheads="1"/>
        </xdr:cNvSpPr>
      </xdr:nvSpPr>
      <xdr:spPr bwMode="auto">
        <a:xfrm>
          <a:off x="8191500" y="97840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1210</xdr:row>
      <xdr:rowOff>0</xdr:rowOff>
    </xdr:from>
    <xdr:to>
      <xdr:col>11</xdr:col>
      <xdr:colOff>15240</xdr:colOff>
      <xdr:row>1210</xdr:row>
      <xdr:rowOff>7620</xdr:rowOff>
    </xdr:to>
    <xdr:sp macro="" textlink="">
      <xdr:nvSpPr>
        <xdr:cNvPr id="5626" name="Rectangle 744"/>
        <xdr:cNvSpPr>
          <a:spLocks noChangeArrowheads="1"/>
        </xdr:cNvSpPr>
      </xdr:nvSpPr>
      <xdr:spPr bwMode="auto">
        <a:xfrm>
          <a:off x="8191500" y="98007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1211</xdr:row>
      <xdr:rowOff>0</xdr:rowOff>
    </xdr:from>
    <xdr:to>
      <xdr:col>11</xdr:col>
      <xdr:colOff>15240</xdr:colOff>
      <xdr:row>1211</xdr:row>
      <xdr:rowOff>7620</xdr:rowOff>
    </xdr:to>
    <xdr:sp macro="" textlink="">
      <xdr:nvSpPr>
        <xdr:cNvPr id="5627" name="Rectangle 745"/>
        <xdr:cNvSpPr>
          <a:spLocks noChangeArrowheads="1"/>
        </xdr:cNvSpPr>
      </xdr:nvSpPr>
      <xdr:spPr bwMode="auto">
        <a:xfrm>
          <a:off x="8191500" y="98129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1214</xdr:row>
      <xdr:rowOff>7620</xdr:rowOff>
    </xdr:from>
    <xdr:to>
      <xdr:col>11</xdr:col>
      <xdr:colOff>15240</xdr:colOff>
      <xdr:row>1214</xdr:row>
      <xdr:rowOff>15240</xdr:rowOff>
    </xdr:to>
    <xdr:sp macro="" textlink="">
      <xdr:nvSpPr>
        <xdr:cNvPr id="5628" name="Rectangle 746"/>
        <xdr:cNvSpPr>
          <a:spLocks noChangeArrowheads="1"/>
        </xdr:cNvSpPr>
      </xdr:nvSpPr>
      <xdr:spPr bwMode="auto">
        <a:xfrm>
          <a:off x="8191500" y="98282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1215</xdr:row>
      <xdr:rowOff>7620</xdr:rowOff>
    </xdr:from>
    <xdr:to>
      <xdr:col>11</xdr:col>
      <xdr:colOff>15240</xdr:colOff>
      <xdr:row>1215</xdr:row>
      <xdr:rowOff>15240</xdr:rowOff>
    </xdr:to>
    <xdr:sp macro="" textlink="">
      <xdr:nvSpPr>
        <xdr:cNvPr id="5629" name="Rectangle 747"/>
        <xdr:cNvSpPr>
          <a:spLocks noChangeArrowheads="1"/>
        </xdr:cNvSpPr>
      </xdr:nvSpPr>
      <xdr:spPr bwMode="auto">
        <a:xfrm>
          <a:off x="8191500" y="98404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1217</xdr:row>
      <xdr:rowOff>7620</xdr:rowOff>
    </xdr:from>
    <xdr:to>
      <xdr:col>11</xdr:col>
      <xdr:colOff>15240</xdr:colOff>
      <xdr:row>1217</xdr:row>
      <xdr:rowOff>15240</xdr:rowOff>
    </xdr:to>
    <xdr:sp macro="" textlink="">
      <xdr:nvSpPr>
        <xdr:cNvPr id="5630" name="Rectangle 748"/>
        <xdr:cNvSpPr>
          <a:spLocks noChangeArrowheads="1"/>
        </xdr:cNvSpPr>
      </xdr:nvSpPr>
      <xdr:spPr bwMode="auto">
        <a:xfrm>
          <a:off x="8191500" y="98541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1218</xdr:row>
      <xdr:rowOff>7620</xdr:rowOff>
    </xdr:from>
    <xdr:to>
      <xdr:col>11</xdr:col>
      <xdr:colOff>15240</xdr:colOff>
      <xdr:row>1218</xdr:row>
      <xdr:rowOff>15240</xdr:rowOff>
    </xdr:to>
    <xdr:sp macro="" textlink="">
      <xdr:nvSpPr>
        <xdr:cNvPr id="5631" name="Rectangle 749"/>
        <xdr:cNvSpPr>
          <a:spLocks noChangeArrowheads="1"/>
        </xdr:cNvSpPr>
      </xdr:nvSpPr>
      <xdr:spPr bwMode="auto">
        <a:xfrm>
          <a:off x="8191500" y="98663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1220</xdr:row>
      <xdr:rowOff>0</xdr:rowOff>
    </xdr:from>
    <xdr:to>
      <xdr:col>11</xdr:col>
      <xdr:colOff>15240</xdr:colOff>
      <xdr:row>1220</xdr:row>
      <xdr:rowOff>7620</xdr:rowOff>
    </xdr:to>
    <xdr:sp macro="" textlink="">
      <xdr:nvSpPr>
        <xdr:cNvPr id="5632" name="Rectangle 750"/>
        <xdr:cNvSpPr>
          <a:spLocks noChangeArrowheads="1"/>
        </xdr:cNvSpPr>
      </xdr:nvSpPr>
      <xdr:spPr bwMode="auto">
        <a:xfrm>
          <a:off x="8191500" y="98800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1221</xdr:row>
      <xdr:rowOff>0</xdr:rowOff>
    </xdr:from>
    <xdr:to>
      <xdr:col>11</xdr:col>
      <xdr:colOff>15240</xdr:colOff>
      <xdr:row>1221</xdr:row>
      <xdr:rowOff>7620</xdr:rowOff>
    </xdr:to>
    <xdr:sp macro="" textlink="">
      <xdr:nvSpPr>
        <xdr:cNvPr id="5633" name="Rectangle 751"/>
        <xdr:cNvSpPr>
          <a:spLocks noChangeArrowheads="1"/>
        </xdr:cNvSpPr>
      </xdr:nvSpPr>
      <xdr:spPr bwMode="auto">
        <a:xfrm>
          <a:off x="8191500" y="98922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1225</xdr:row>
      <xdr:rowOff>0</xdr:rowOff>
    </xdr:from>
    <xdr:to>
      <xdr:col>11</xdr:col>
      <xdr:colOff>15240</xdr:colOff>
      <xdr:row>1225</xdr:row>
      <xdr:rowOff>7620</xdr:rowOff>
    </xdr:to>
    <xdr:sp macro="" textlink="">
      <xdr:nvSpPr>
        <xdr:cNvPr id="5634" name="Rectangle 752"/>
        <xdr:cNvSpPr>
          <a:spLocks noChangeArrowheads="1"/>
        </xdr:cNvSpPr>
      </xdr:nvSpPr>
      <xdr:spPr bwMode="auto">
        <a:xfrm>
          <a:off x="8191500" y="99089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1227</xdr:row>
      <xdr:rowOff>0</xdr:rowOff>
    </xdr:from>
    <xdr:to>
      <xdr:col>11</xdr:col>
      <xdr:colOff>15240</xdr:colOff>
      <xdr:row>1227</xdr:row>
      <xdr:rowOff>7620</xdr:rowOff>
    </xdr:to>
    <xdr:sp macro="" textlink="">
      <xdr:nvSpPr>
        <xdr:cNvPr id="5635" name="Rectangle 753"/>
        <xdr:cNvSpPr>
          <a:spLocks noChangeArrowheads="1"/>
        </xdr:cNvSpPr>
      </xdr:nvSpPr>
      <xdr:spPr bwMode="auto">
        <a:xfrm>
          <a:off x="8191500" y="99226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1228</xdr:row>
      <xdr:rowOff>0</xdr:rowOff>
    </xdr:from>
    <xdr:to>
      <xdr:col>11</xdr:col>
      <xdr:colOff>15240</xdr:colOff>
      <xdr:row>1228</xdr:row>
      <xdr:rowOff>7620</xdr:rowOff>
    </xdr:to>
    <xdr:sp macro="" textlink="">
      <xdr:nvSpPr>
        <xdr:cNvPr id="5636" name="Rectangle 754"/>
        <xdr:cNvSpPr>
          <a:spLocks noChangeArrowheads="1"/>
        </xdr:cNvSpPr>
      </xdr:nvSpPr>
      <xdr:spPr bwMode="auto">
        <a:xfrm>
          <a:off x="8191500" y="99348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1229</xdr:row>
      <xdr:rowOff>0</xdr:rowOff>
    </xdr:from>
    <xdr:to>
      <xdr:col>11</xdr:col>
      <xdr:colOff>15240</xdr:colOff>
      <xdr:row>1229</xdr:row>
      <xdr:rowOff>7620</xdr:rowOff>
    </xdr:to>
    <xdr:sp macro="" textlink="">
      <xdr:nvSpPr>
        <xdr:cNvPr id="5637" name="Rectangle 755"/>
        <xdr:cNvSpPr>
          <a:spLocks noChangeArrowheads="1"/>
        </xdr:cNvSpPr>
      </xdr:nvSpPr>
      <xdr:spPr bwMode="auto">
        <a:xfrm>
          <a:off x="8191500" y="99470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1230</xdr:row>
      <xdr:rowOff>0</xdr:rowOff>
    </xdr:from>
    <xdr:to>
      <xdr:col>11</xdr:col>
      <xdr:colOff>15240</xdr:colOff>
      <xdr:row>1230</xdr:row>
      <xdr:rowOff>7620</xdr:rowOff>
    </xdr:to>
    <xdr:sp macro="" textlink="">
      <xdr:nvSpPr>
        <xdr:cNvPr id="5638" name="Rectangle 756"/>
        <xdr:cNvSpPr>
          <a:spLocks noChangeArrowheads="1"/>
        </xdr:cNvSpPr>
      </xdr:nvSpPr>
      <xdr:spPr bwMode="auto">
        <a:xfrm>
          <a:off x="8191500" y="99592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1232</xdr:row>
      <xdr:rowOff>0</xdr:rowOff>
    </xdr:from>
    <xdr:to>
      <xdr:col>11</xdr:col>
      <xdr:colOff>15240</xdr:colOff>
      <xdr:row>1232</xdr:row>
      <xdr:rowOff>7620</xdr:rowOff>
    </xdr:to>
    <xdr:sp macro="" textlink="">
      <xdr:nvSpPr>
        <xdr:cNvPr id="5639" name="Rectangle 757"/>
        <xdr:cNvSpPr>
          <a:spLocks noChangeArrowheads="1"/>
        </xdr:cNvSpPr>
      </xdr:nvSpPr>
      <xdr:spPr bwMode="auto">
        <a:xfrm>
          <a:off x="8191500" y="99729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1233</xdr:row>
      <xdr:rowOff>0</xdr:rowOff>
    </xdr:from>
    <xdr:to>
      <xdr:col>11</xdr:col>
      <xdr:colOff>15240</xdr:colOff>
      <xdr:row>1233</xdr:row>
      <xdr:rowOff>7620</xdr:rowOff>
    </xdr:to>
    <xdr:sp macro="" textlink="">
      <xdr:nvSpPr>
        <xdr:cNvPr id="5640" name="Rectangle 758"/>
        <xdr:cNvSpPr>
          <a:spLocks noChangeArrowheads="1"/>
        </xdr:cNvSpPr>
      </xdr:nvSpPr>
      <xdr:spPr bwMode="auto">
        <a:xfrm>
          <a:off x="8191500" y="99851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1235</xdr:row>
      <xdr:rowOff>0</xdr:rowOff>
    </xdr:from>
    <xdr:to>
      <xdr:col>11</xdr:col>
      <xdr:colOff>15240</xdr:colOff>
      <xdr:row>1235</xdr:row>
      <xdr:rowOff>7620</xdr:rowOff>
    </xdr:to>
    <xdr:sp macro="" textlink="">
      <xdr:nvSpPr>
        <xdr:cNvPr id="5641" name="Rectangle 759"/>
        <xdr:cNvSpPr>
          <a:spLocks noChangeArrowheads="1"/>
        </xdr:cNvSpPr>
      </xdr:nvSpPr>
      <xdr:spPr bwMode="auto">
        <a:xfrm>
          <a:off x="8191500" y="99988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1236</xdr:row>
      <xdr:rowOff>0</xdr:rowOff>
    </xdr:from>
    <xdr:to>
      <xdr:col>11</xdr:col>
      <xdr:colOff>15240</xdr:colOff>
      <xdr:row>1236</xdr:row>
      <xdr:rowOff>7620</xdr:rowOff>
    </xdr:to>
    <xdr:sp macro="" textlink="">
      <xdr:nvSpPr>
        <xdr:cNvPr id="5642" name="Rectangle 760"/>
        <xdr:cNvSpPr>
          <a:spLocks noChangeArrowheads="1"/>
        </xdr:cNvSpPr>
      </xdr:nvSpPr>
      <xdr:spPr bwMode="auto">
        <a:xfrm>
          <a:off x="8191500" y="100110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1242</xdr:row>
      <xdr:rowOff>0</xdr:rowOff>
    </xdr:from>
    <xdr:to>
      <xdr:col>11</xdr:col>
      <xdr:colOff>15240</xdr:colOff>
      <xdr:row>1242</xdr:row>
      <xdr:rowOff>7620</xdr:rowOff>
    </xdr:to>
    <xdr:sp macro="" textlink="">
      <xdr:nvSpPr>
        <xdr:cNvPr id="5643" name="Rectangle 761"/>
        <xdr:cNvSpPr>
          <a:spLocks noChangeArrowheads="1"/>
        </xdr:cNvSpPr>
      </xdr:nvSpPr>
      <xdr:spPr bwMode="auto">
        <a:xfrm>
          <a:off x="8191500" y="100313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1243</xdr:row>
      <xdr:rowOff>0</xdr:rowOff>
    </xdr:from>
    <xdr:to>
      <xdr:col>11</xdr:col>
      <xdr:colOff>15240</xdr:colOff>
      <xdr:row>1243</xdr:row>
      <xdr:rowOff>7620</xdr:rowOff>
    </xdr:to>
    <xdr:sp macro="" textlink="">
      <xdr:nvSpPr>
        <xdr:cNvPr id="5644" name="Rectangle 762"/>
        <xdr:cNvSpPr>
          <a:spLocks noChangeArrowheads="1"/>
        </xdr:cNvSpPr>
      </xdr:nvSpPr>
      <xdr:spPr bwMode="auto">
        <a:xfrm>
          <a:off x="8191500" y="100435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1244</xdr:row>
      <xdr:rowOff>0</xdr:rowOff>
    </xdr:from>
    <xdr:to>
      <xdr:col>11</xdr:col>
      <xdr:colOff>15240</xdr:colOff>
      <xdr:row>1244</xdr:row>
      <xdr:rowOff>7620</xdr:rowOff>
    </xdr:to>
    <xdr:sp macro="" textlink="">
      <xdr:nvSpPr>
        <xdr:cNvPr id="5645" name="Rectangle 763"/>
        <xdr:cNvSpPr>
          <a:spLocks noChangeArrowheads="1"/>
        </xdr:cNvSpPr>
      </xdr:nvSpPr>
      <xdr:spPr bwMode="auto">
        <a:xfrm>
          <a:off x="8191500" y="1005573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1245</xdr:row>
      <xdr:rowOff>0</xdr:rowOff>
    </xdr:from>
    <xdr:to>
      <xdr:col>11</xdr:col>
      <xdr:colOff>15240</xdr:colOff>
      <xdr:row>1245</xdr:row>
      <xdr:rowOff>7620</xdr:rowOff>
    </xdr:to>
    <xdr:sp macro="" textlink="">
      <xdr:nvSpPr>
        <xdr:cNvPr id="5646" name="Rectangle 764"/>
        <xdr:cNvSpPr>
          <a:spLocks noChangeArrowheads="1"/>
        </xdr:cNvSpPr>
      </xdr:nvSpPr>
      <xdr:spPr bwMode="auto">
        <a:xfrm>
          <a:off x="8191500" y="1006792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1246</xdr:row>
      <xdr:rowOff>0</xdr:rowOff>
    </xdr:from>
    <xdr:to>
      <xdr:col>11</xdr:col>
      <xdr:colOff>15240</xdr:colOff>
      <xdr:row>1246</xdr:row>
      <xdr:rowOff>7620</xdr:rowOff>
    </xdr:to>
    <xdr:sp macro="" textlink="">
      <xdr:nvSpPr>
        <xdr:cNvPr id="5647" name="Rectangle 765"/>
        <xdr:cNvSpPr>
          <a:spLocks noChangeArrowheads="1"/>
        </xdr:cNvSpPr>
      </xdr:nvSpPr>
      <xdr:spPr bwMode="auto">
        <a:xfrm>
          <a:off x="8191500" y="1008011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1247</xdr:row>
      <xdr:rowOff>0</xdr:rowOff>
    </xdr:from>
    <xdr:to>
      <xdr:col>11</xdr:col>
      <xdr:colOff>15240</xdr:colOff>
      <xdr:row>1247</xdr:row>
      <xdr:rowOff>7620</xdr:rowOff>
    </xdr:to>
    <xdr:sp macro="" textlink="">
      <xdr:nvSpPr>
        <xdr:cNvPr id="5648" name="Rectangle 766"/>
        <xdr:cNvSpPr>
          <a:spLocks noChangeArrowheads="1"/>
        </xdr:cNvSpPr>
      </xdr:nvSpPr>
      <xdr:spPr bwMode="auto">
        <a:xfrm>
          <a:off x="8191500" y="1009230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1252</xdr:row>
      <xdr:rowOff>0</xdr:rowOff>
    </xdr:from>
    <xdr:to>
      <xdr:col>11</xdr:col>
      <xdr:colOff>15240</xdr:colOff>
      <xdr:row>1252</xdr:row>
      <xdr:rowOff>7620</xdr:rowOff>
    </xdr:to>
    <xdr:sp macro="" textlink="">
      <xdr:nvSpPr>
        <xdr:cNvPr id="5649" name="Rectangle 767"/>
        <xdr:cNvSpPr>
          <a:spLocks noChangeArrowheads="1"/>
        </xdr:cNvSpPr>
      </xdr:nvSpPr>
      <xdr:spPr bwMode="auto">
        <a:xfrm>
          <a:off x="8191500" y="101105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1254</xdr:row>
      <xdr:rowOff>0</xdr:rowOff>
    </xdr:from>
    <xdr:to>
      <xdr:col>11</xdr:col>
      <xdr:colOff>15240</xdr:colOff>
      <xdr:row>1254</xdr:row>
      <xdr:rowOff>7620</xdr:rowOff>
    </xdr:to>
    <xdr:sp macro="" textlink="">
      <xdr:nvSpPr>
        <xdr:cNvPr id="5650" name="Rectangle 768"/>
        <xdr:cNvSpPr>
          <a:spLocks noChangeArrowheads="1"/>
        </xdr:cNvSpPr>
      </xdr:nvSpPr>
      <xdr:spPr bwMode="auto">
        <a:xfrm>
          <a:off x="8191500" y="101243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1255</xdr:row>
      <xdr:rowOff>0</xdr:rowOff>
    </xdr:from>
    <xdr:to>
      <xdr:col>11</xdr:col>
      <xdr:colOff>15240</xdr:colOff>
      <xdr:row>1255</xdr:row>
      <xdr:rowOff>7620</xdr:rowOff>
    </xdr:to>
    <xdr:sp macro="" textlink="">
      <xdr:nvSpPr>
        <xdr:cNvPr id="5651" name="Rectangle 769"/>
        <xdr:cNvSpPr>
          <a:spLocks noChangeArrowheads="1"/>
        </xdr:cNvSpPr>
      </xdr:nvSpPr>
      <xdr:spPr bwMode="auto">
        <a:xfrm>
          <a:off x="8191500" y="101365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1256</xdr:row>
      <xdr:rowOff>0</xdr:rowOff>
    </xdr:from>
    <xdr:to>
      <xdr:col>11</xdr:col>
      <xdr:colOff>15240</xdr:colOff>
      <xdr:row>1256</xdr:row>
      <xdr:rowOff>7620</xdr:rowOff>
    </xdr:to>
    <xdr:sp macro="" textlink="">
      <xdr:nvSpPr>
        <xdr:cNvPr id="5652" name="Rectangle 770"/>
        <xdr:cNvSpPr>
          <a:spLocks noChangeArrowheads="1"/>
        </xdr:cNvSpPr>
      </xdr:nvSpPr>
      <xdr:spPr bwMode="auto">
        <a:xfrm>
          <a:off x="8191500" y="101486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1257</xdr:row>
      <xdr:rowOff>0</xdr:rowOff>
    </xdr:from>
    <xdr:to>
      <xdr:col>11</xdr:col>
      <xdr:colOff>15240</xdr:colOff>
      <xdr:row>1257</xdr:row>
      <xdr:rowOff>7620</xdr:rowOff>
    </xdr:to>
    <xdr:sp macro="" textlink="">
      <xdr:nvSpPr>
        <xdr:cNvPr id="5653" name="Rectangle 771"/>
        <xdr:cNvSpPr>
          <a:spLocks noChangeArrowheads="1"/>
        </xdr:cNvSpPr>
      </xdr:nvSpPr>
      <xdr:spPr bwMode="auto">
        <a:xfrm>
          <a:off x="8191500" y="101608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1261</xdr:row>
      <xdr:rowOff>0</xdr:rowOff>
    </xdr:from>
    <xdr:to>
      <xdr:col>11</xdr:col>
      <xdr:colOff>15240</xdr:colOff>
      <xdr:row>1261</xdr:row>
      <xdr:rowOff>7620</xdr:rowOff>
    </xdr:to>
    <xdr:sp macro="" textlink="">
      <xdr:nvSpPr>
        <xdr:cNvPr id="5654" name="Rectangle 772"/>
        <xdr:cNvSpPr>
          <a:spLocks noChangeArrowheads="1"/>
        </xdr:cNvSpPr>
      </xdr:nvSpPr>
      <xdr:spPr bwMode="auto">
        <a:xfrm>
          <a:off x="8191500" y="1017765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1262</xdr:row>
      <xdr:rowOff>0</xdr:rowOff>
    </xdr:from>
    <xdr:to>
      <xdr:col>11</xdr:col>
      <xdr:colOff>15240</xdr:colOff>
      <xdr:row>1262</xdr:row>
      <xdr:rowOff>7620</xdr:rowOff>
    </xdr:to>
    <xdr:sp macro="" textlink="">
      <xdr:nvSpPr>
        <xdr:cNvPr id="5655" name="Rectangle 773"/>
        <xdr:cNvSpPr>
          <a:spLocks noChangeArrowheads="1"/>
        </xdr:cNvSpPr>
      </xdr:nvSpPr>
      <xdr:spPr bwMode="auto">
        <a:xfrm>
          <a:off x="8191500" y="1018984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1265</xdr:row>
      <xdr:rowOff>0</xdr:rowOff>
    </xdr:from>
    <xdr:to>
      <xdr:col>11</xdr:col>
      <xdr:colOff>15240</xdr:colOff>
      <xdr:row>1265</xdr:row>
      <xdr:rowOff>7620</xdr:rowOff>
    </xdr:to>
    <xdr:sp macro="" textlink="">
      <xdr:nvSpPr>
        <xdr:cNvPr id="5656" name="Rectangle 774"/>
        <xdr:cNvSpPr>
          <a:spLocks noChangeArrowheads="1"/>
        </xdr:cNvSpPr>
      </xdr:nvSpPr>
      <xdr:spPr bwMode="auto">
        <a:xfrm>
          <a:off x="8191500" y="102050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1266</xdr:row>
      <xdr:rowOff>0</xdr:rowOff>
    </xdr:from>
    <xdr:to>
      <xdr:col>11</xdr:col>
      <xdr:colOff>15240</xdr:colOff>
      <xdr:row>1266</xdr:row>
      <xdr:rowOff>7620</xdr:rowOff>
    </xdr:to>
    <xdr:sp macro="" textlink="">
      <xdr:nvSpPr>
        <xdr:cNvPr id="5657" name="Rectangle 775"/>
        <xdr:cNvSpPr>
          <a:spLocks noChangeArrowheads="1"/>
        </xdr:cNvSpPr>
      </xdr:nvSpPr>
      <xdr:spPr bwMode="auto">
        <a:xfrm>
          <a:off x="8191500" y="102172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1270</xdr:row>
      <xdr:rowOff>0</xdr:rowOff>
    </xdr:from>
    <xdr:to>
      <xdr:col>11</xdr:col>
      <xdr:colOff>15240</xdr:colOff>
      <xdr:row>1270</xdr:row>
      <xdr:rowOff>7620</xdr:rowOff>
    </xdr:to>
    <xdr:sp macro="" textlink="">
      <xdr:nvSpPr>
        <xdr:cNvPr id="5658" name="Rectangle 776"/>
        <xdr:cNvSpPr>
          <a:spLocks noChangeArrowheads="1"/>
        </xdr:cNvSpPr>
      </xdr:nvSpPr>
      <xdr:spPr bwMode="auto">
        <a:xfrm>
          <a:off x="8191500" y="102340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1271</xdr:row>
      <xdr:rowOff>0</xdr:rowOff>
    </xdr:from>
    <xdr:to>
      <xdr:col>11</xdr:col>
      <xdr:colOff>15240</xdr:colOff>
      <xdr:row>1271</xdr:row>
      <xdr:rowOff>7620</xdr:rowOff>
    </xdr:to>
    <xdr:sp macro="" textlink="">
      <xdr:nvSpPr>
        <xdr:cNvPr id="5659" name="Rectangle 777"/>
        <xdr:cNvSpPr>
          <a:spLocks noChangeArrowheads="1"/>
        </xdr:cNvSpPr>
      </xdr:nvSpPr>
      <xdr:spPr bwMode="auto">
        <a:xfrm>
          <a:off x="8191500" y="1024623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1273</xdr:row>
      <xdr:rowOff>0</xdr:rowOff>
    </xdr:from>
    <xdr:to>
      <xdr:col>11</xdr:col>
      <xdr:colOff>15240</xdr:colOff>
      <xdr:row>1273</xdr:row>
      <xdr:rowOff>7620</xdr:rowOff>
    </xdr:to>
    <xdr:sp macro="" textlink="">
      <xdr:nvSpPr>
        <xdr:cNvPr id="5660" name="Rectangle 778"/>
        <xdr:cNvSpPr>
          <a:spLocks noChangeArrowheads="1"/>
        </xdr:cNvSpPr>
      </xdr:nvSpPr>
      <xdr:spPr bwMode="auto">
        <a:xfrm>
          <a:off x="8191500" y="102599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1274</xdr:row>
      <xdr:rowOff>0</xdr:rowOff>
    </xdr:from>
    <xdr:to>
      <xdr:col>11</xdr:col>
      <xdr:colOff>15240</xdr:colOff>
      <xdr:row>1274</xdr:row>
      <xdr:rowOff>7620</xdr:rowOff>
    </xdr:to>
    <xdr:sp macro="" textlink="">
      <xdr:nvSpPr>
        <xdr:cNvPr id="5661" name="Rectangle 779"/>
        <xdr:cNvSpPr>
          <a:spLocks noChangeArrowheads="1"/>
        </xdr:cNvSpPr>
      </xdr:nvSpPr>
      <xdr:spPr bwMode="auto">
        <a:xfrm>
          <a:off x="8191500" y="102721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1276</xdr:row>
      <xdr:rowOff>0</xdr:rowOff>
    </xdr:from>
    <xdr:to>
      <xdr:col>11</xdr:col>
      <xdr:colOff>15240</xdr:colOff>
      <xdr:row>1276</xdr:row>
      <xdr:rowOff>7620</xdr:rowOff>
    </xdr:to>
    <xdr:sp macro="" textlink="">
      <xdr:nvSpPr>
        <xdr:cNvPr id="5662" name="Rectangle 780"/>
        <xdr:cNvSpPr>
          <a:spLocks noChangeArrowheads="1"/>
        </xdr:cNvSpPr>
      </xdr:nvSpPr>
      <xdr:spPr bwMode="auto">
        <a:xfrm>
          <a:off x="8191500" y="102858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1280</xdr:row>
      <xdr:rowOff>0</xdr:rowOff>
    </xdr:from>
    <xdr:to>
      <xdr:col>11</xdr:col>
      <xdr:colOff>15240</xdr:colOff>
      <xdr:row>1280</xdr:row>
      <xdr:rowOff>7620</xdr:rowOff>
    </xdr:to>
    <xdr:sp macro="" textlink="">
      <xdr:nvSpPr>
        <xdr:cNvPr id="5663" name="Rectangle 781"/>
        <xdr:cNvSpPr>
          <a:spLocks noChangeArrowheads="1"/>
        </xdr:cNvSpPr>
      </xdr:nvSpPr>
      <xdr:spPr bwMode="auto">
        <a:xfrm>
          <a:off x="8191500" y="103026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1282</xdr:row>
      <xdr:rowOff>0</xdr:rowOff>
    </xdr:from>
    <xdr:to>
      <xdr:col>11</xdr:col>
      <xdr:colOff>15240</xdr:colOff>
      <xdr:row>1282</xdr:row>
      <xdr:rowOff>7620</xdr:rowOff>
    </xdr:to>
    <xdr:sp macro="" textlink="">
      <xdr:nvSpPr>
        <xdr:cNvPr id="5664" name="Rectangle 782"/>
        <xdr:cNvSpPr>
          <a:spLocks noChangeArrowheads="1"/>
        </xdr:cNvSpPr>
      </xdr:nvSpPr>
      <xdr:spPr bwMode="auto">
        <a:xfrm>
          <a:off x="8191500" y="1031633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1285</xdr:row>
      <xdr:rowOff>0</xdr:rowOff>
    </xdr:from>
    <xdr:to>
      <xdr:col>11</xdr:col>
      <xdr:colOff>15240</xdr:colOff>
      <xdr:row>1285</xdr:row>
      <xdr:rowOff>7620</xdr:rowOff>
    </xdr:to>
    <xdr:sp macro="" textlink="">
      <xdr:nvSpPr>
        <xdr:cNvPr id="5665" name="Rectangle 783"/>
        <xdr:cNvSpPr>
          <a:spLocks noChangeArrowheads="1"/>
        </xdr:cNvSpPr>
      </xdr:nvSpPr>
      <xdr:spPr bwMode="auto">
        <a:xfrm>
          <a:off x="8191500" y="103315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1286</xdr:row>
      <xdr:rowOff>0</xdr:rowOff>
    </xdr:from>
    <xdr:to>
      <xdr:col>11</xdr:col>
      <xdr:colOff>15240</xdr:colOff>
      <xdr:row>1286</xdr:row>
      <xdr:rowOff>7620</xdr:rowOff>
    </xdr:to>
    <xdr:sp macro="" textlink="">
      <xdr:nvSpPr>
        <xdr:cNvPr id="5666" name="Rectangle 784"/>
        <xdr:cNvSpPr>
          <a:spLocks noChangeArrowheads="1"/>
        </xdr:cNvSpPr>
      </xdr:nvSpPr>
      <xdr:spPr bwMode="auto">
        <a:xfrm>
          <a:off x="8191500" y="103437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1287</xdr:row>
      <xdr:rowOff>0</xdr:rowOff>
    </xdr:from>
    <xdr:to>
      <xdr:col>11</xdr:col>
      <xdr:colOff>15240</xdr:colOff>
      <xdr:row>1287</xdr:row>
      <xdr:rowOff>7620</xdr:rowOff>
    </xdr:to>
    <xdr:sp macro="" textlink="">
      <xdr:nvSpPr>
        <xdr:cNvPr id="5667" name="Rectangle 785"/>
        <xdr:cNvSpPr>
          <a:spLocks noChangeArrowheads="1"/>
        </xdr:cNvSpPr>
      </xdr:nvSpPr>
      <xdr:spPr bwMode="auto">
        <a:xfrm>
          <a:off x="8191500" y="1035596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1288</xdr:row>
      <xdr:rowOff>0</xdr:rowOff>
    </xdr:from>
    <xdr:to>
      <xdr:col>11</xdr:col>
      <xdr:colOff>15240</xdr:colOff>
      <xdr:row>1288</xdr:row>
      <xdr:rowOff>7620</xdr:rowOff>
    </xdr:to>
    <xdr:sp macro="" textlink="">
      <xdr:nvSpPr>
        <xdr:cNvPr id="5668" name="Rectangle 786"/>
        <xdr:cNvSpPr>
          <a:spLocks noChangeArrowheads="1"/>
        </xdr:cNvSpPr>
      </xdr:nvSpPr>
      <xdr:spPr bwMode="auto">
        <a:xfrm>
          <a:off x="8191500" y="1036815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1290</xdr:row>
      <xdr:rowOff>0</xdr:rowOff>
    </xdr:from>
    <xdr:to>
      <xdr:col>11</xdr:col>
      <xdr:colOff>15240</xdr:colOff>
      <xdr:row>1290</xdr:row>
      <xdr:rowOff>7620</xdr:rowOff>
    </xdr:to>
    <xdr:sp macro="" textlink="">
      <xdr:nvSpPr>
        <xdr:cNvPr id="5669" name="Rectangle 787"/>
        <xdr:cNvSpPr>
          <a:spLocks noChangeArrowheads="1"/>
        </xdr:cNvSpPr>
      </xdr:nvSpPr>
      <xdr:spPr bwMode="auto">
        <a:xfrm>
          <a:off x="8191500" y="103818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1291</xdr:row>
      <xdr:rowOff>0</xdr:rowOff>
    </xdr:from>
    <xdr:to>
      <xdr:col>11</xdr:col>
      <xdr:colOff>15240</xdr:colOff>
      <xdr:row>1291</xdr:row>
      <xdr:rowOff>7620</xdr:rowOff>
    </xdr:to>
    <xdr:sp macro="" textlink="">
      <xdr:nvSpPr>
        <xdr:cNvPr id="5670" name="Rectangle 788"/>
        <xdr:cNvSpPr>
          <a:spLocks noChangeArrowheads="1"/>
        </xdr:cNvSpPr>
      </xdr:nvSpPr>
      <xdr:spPr bwMode="auto">
        <a:xfrm>
          <a:off x="8191500" y="1039406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1293</xdr:row>
      <xdr:rowOff>0</xdr:rowOff>
    </xdr:from>
    <xdr:to>
      <xdr:col>11</xdr:col>
      <xdr:colOff>15240</xdr:colOff>
      <xdr:row>1293</xdr:row>
      <xdr:rowOff>7620</xdr:rowOff>
    </xdr:to>
    <xdr:sp macro="" textlink="">
      <xdr:nvSpPr>
        <xdr:cNvPr id="5671" name="Rectangle 789"/>
        <xdr:cNvSpPr>
          <a:spLocks noChangeArrowheads="1"/>
        </xdr:cNvSpPr>
      </xdr:nvSpPr>
      <xdr:spPr bwMode="auto">
        <a:xfrm>
          <a:off x="8191500" y="104077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1294</xdr:row>
      <xdr:rowOff>0</xdr:rowOff>
    </xdr:from>
    <xdr:to>
      <xdr:col>11</xdr:col>
      <xdr:colOff>15240</xdr:colOff>
      <xdr:row>1294</xdr:row>
      <xdr:rowOff>7620</xdr:rowOff>
    </xdr:to>
    <xdr:sp macro="" textlink="">
      <xdr:nvSpPr>
        <xdr:cNvPr id="5672" name="Rectangle 790"/>
        <xdr:cNvSpPr>
          <a:spLocks noChangeArrowheads="1"/>
        </xdr:cNvSpPr>
      </xdr:nvSpPr>
      <xdr:spPr bwMode="auto">
        <a:xfrm>
          <a:off x="8191500" y="104199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1297</xdr:row>
      <xdr:rowOff>0</xdr:rowOff>
    </xdr:from>
    <xdr:to>
      <xdr:col>11</xdr:col>
      <xdr:colOff>15240</xdr:colOff>
      <xdr:row>1297</xdr:row>
      <xdr:rowOff>7620</xdr:rowOff>
    </xdr:to>
    <xdr:sp macro="" textlink="">
      <xdr:nvSpPr>
        <xdr:cNvPr id="5673" name="Rectangle 791"/>
        <xdr:cNvSpPr>
          <a:spLocks noChangeArrowheads="1"/>
        </xdr:cNvSpPr>
      </xdr:nvSpPr>
      <xdr:spPr bwMode="auto">
        <a:xfrm>
          <a:off x="8191500" y="1043520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1301</xdr:row>
      <xdr:rowOff>0</xdr:rowOff>
    </xdr:from>
    <xdr:to>
      <xdr:col>11</xdr:col>
      <xdr:colOff>15240</xdr:colOff>
      <xdr:row>1301</xdr:row>
      <xdr:rowOff>7620</xdr:rowOff>
    </xdr:to>
    <xdr:sp macro="" textlink="">
      <xdr:nvSpPr>
        <xdr:cNvPr id="5674" name="Rectangle 792"/>
        <xdr:cNvSpPr>
          <a:spLocks noChangeArrowheads="1"/>
        </xdr:cNvSpPr>
      </xdr:nvSpPr>
      <xdr:spPr bwMode="auto">
        <a:xfrm>
          <a:off x="8191500" y="1045197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1302</xdr:row>
      <xdr:rowOff>0</xdr:rowOff>
    </xdr:from>
    <xdr:to>
      <xdr:col>11</xdr:col>
      <xdr:colOff>15240</xdr:colOff>
      <xdr:row>1302</xdr:row>
      <xdr:rowOff>7620</xdr:rowOff>
    </xdr:to>
    <xdr:sp macro="" textlink="">
      <xdr:nvSpPr>
        <xdr:cNvPr id="5675" name="Rectangle 793"/>
        <xdr:cNvSpPr>
          <a:spLocks noChangeArrowheads="1"/>
        </xdr:cNvSpPr>
      </xdr:nvSpPr>
      <xdr:spPr bwMode="auto">
        <a:xfrm>
          <a:off x="8191500" y="104641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1304</xdr:row>
      <xdr:rowOff>0</xdr:rowOff>
    </xdr:from>
    <xdr:to>
      <xdr:col>11</xdr:col>
      <xdr:colOff>15240</xdr:colOff>
      <xdr:row>1304</xdr:row>
      <xdr:rowOff>7620</xdr:rowOff>
    </xdr:to>
    <xdr:sp macro="" textlink="">
      <xdr:nvSpPr>
        <xdr:cNvPr id="5676" name="Rectangle 794"/>
        <xdr:cNvSpPr>
          <a:spLocks noChangeArrowheads="1"/>
        </xdr:cNvSpPr>
      </xdr:nvSpPr>
      <xdr:spPr bwMode="auto">
        <a:xfrm>
          <a:off x="8191500" y="1047788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1305</xdr:row>
      <xdr:rowOff>0</xdr:rowOff>
    </xdr:from>
    <xdr:to>
      <xdr:col>11</xdr:col>
      <xdr:colOff>15240</xdr:colOff>
      <xdr:row>1305</xdr:row>
      <xdr:rowOff>7620</xdr:rowOff>
    </xdr:to>
    <xdr:sp macro="" textlink="">
      <xdr:nvSpPr>
        <xdr:cNvPr id="5677" name="Rectangle 795"/>
        <xdr:cNvSpPr>
          <a:spLocks noChangeArrowheads="1"/>
        </xdr:cNvSpPr>
      </xdr:nvSpPr>
      <xdr:spPr bwMode="auto">
        <a:xfrm>
          <a:off x="8191500" y="1049007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1306</xdr:row>
      <xdr:rowOff>0</xdr:rowOff>
    </xdr:from>
    <xdr:to>
      <xdr:col>11</xdr:col>
      <xdr:colOff>15240</xdr:colOff>
      <xdr:row>1306</xdr:row>
      <xdr:rowOff>7620</xdr:rowOff>
    </xdr:to>
    <xdr:sp macro="" textlink="">
      <xdr:nvSpPr>
        <xdr:cNvPr id="5678" name="Rectangle 796"/>
        <xdr:cNvSpPr>
          <a:spLocks noChangeArrowheads="1"/>
        </xdr:cNvSpPr>
      </xdr:nvSpPr>
      <xdr:spPr bwMode="auto">
        <a:xfrm>
          <a:off x="8191500" y="105022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1307</xdr:row>
      <xdr:rowOff>0</xdr:rowOff>
    </xdr:from>
    <xdr:to>
      <xdr:col>11</xdr:col>
      <xdr:colOff>15240</xdr:colOff>
      <xdr:row>1307</xdr:row>
      <xdr:rowOff>7620</xdr:rowOff>
    </xdr:to>
    <xdr:sp macro="" textlink="">
      <xdr:nvSpPr>
        <xdr:cNvPr id="5679" name="Rectangle 797"/>
        <xdr:cNvSpPr>
          <a:spLocks noChangeArrowheads="1"/>
        </xdr:cNvSpPr>
      </xdr:nvSpPr>
      <xdr:spPr bwMode="auto">
        <a:xfrm>
          <a:off x="8191500" y="105144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1308</xdr:row>
      <xdr:rowOff>0</xdr:rowOff>
    </xdr:from>
    <xdr:to>
      <xdr:col>11</xdr:col>
      <xdr:colOff>15240</xdr:colOff>
      <xdr:row>1308</xdr:row>
      <xdr:rowOff>7620</xdr:rowOff>
    </xdr:to>
    <xdr:sp macro="" textlink="">
      <xdr:nvSpPr>
        <xdr:cNvPr id="5680" name="Rectangle 798"/>
        <xdr:cNvSpPr>
          <a:spLocks noChangeArrowheads="1"/>
        </xdr:cNvSpPr>
      </xdr:nvSpPr>
      <xdr:spPr bwMode="auto">
        <a:xfrm>
          <a:off x="8191500" y="105266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1311</xdr:row>
      <xdr:rowOff>0</xdr:rowOff>
    </xdr:from>
    <xdr:to>
      <xdr:col>11</xdr:col>
      <xdr:colOff>15240</xdr:colOff>
      <xdr:row>1311</xdr:row>
      <xdr:rowOff>7620</xdr:rowOff>
    </xdr:to>
    <xdr:sp macro="" textlink="">
      <xdr:nvSpPr>
        <xdr:cNvPr id="5681" name="Rectangle 799"/>
        <xdr:cNvSpPr>
          <a:spLocks noChangeArrowheads="1"/>
        </xdr:cNvSpPr>
      </xdr:nvSpPr>
      <xdr:spPr bwMode="auto">
        <a:xfrm>
          <a:off x="8191500" y="105418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1312</xdr:row>
      <xdr:rowOff>0</xdr:rowOff>
    </xdr:from>
    <xdr:to>
      <xdr:col>11</xdr:col>
      <xdr:colOff>15240</xdr:colOff>
      <xdr:row>1312</xdr:row>
      <xdr:rowOff>7620</xdr:rowOff>
    </xdr:to>
    <xdr:sp macro="" textlink="">
      <xdr:nvSpPr>
        <xdr:cNvPr id="5682" name="Rectangle 800"/>
        <xdr:cNvSpPr>
          <a:spLocks noChangeArrowheads="1"/>
        </xdr:cNvSpPr>
      </xdr:nvSpPr>
      <xdr:spPr bwMode="auto">
        <a:xfrm>
          <a:off x="8191500" y="1055408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1316</xdr:row>
      <xdr:rowOff>0</xdr:rowOff>
    </xdr:from>
    <xdr:to>
      <xdr:col>11</xdr:col>
      <xdr:colOff>15240</xdr:colOff>
      <xdr:row>1316</xdr:row>
      <xdr:rowOff>7620</xdr:rowOff>
    </xdr:to>
    <xdr:sp macro="" textlink="">
      <xdr:nvSpPr>
        <xdr:cNvPr id="5683" name="Rectangle 801"/>
        <xdr:cNvSpPr>
          <a:spLocks noChangeArrowheads="1"/>
        </xdr:cNvSpPr>
      </xdr:nvSpPr>
      <xdr:spPr bwMode="auto">
        <a:xfrm>
          <a:off x="8191500" y="1057084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1319</xdr:row>
      <xdr:rowOff>0</xdr:rowOff>
    </xdr:from>
    <xdr:to>
      <xdr:col>11</xdr:col>
      <xdr:colOff>15240</xdr:colOff>
      <xdr:row>1319</xdr:row>
      <xdr:rowOff>7620</xdr:rowOff>
    </xdr:to>
    <xdr:sp macro="" textlink="">
      <xdr:nvSpPr>
        <xdr:cNvPr id="5684" name="Rectangle 802"/>
        <xdr:cNvSpPr>
          <a:spLocks noChangeArrowheads="1"/>
        </xdr:cNvSpPr>
      </xdr:nvSpPr>
      <xdr:spPr bwMode="auto">
        <a:xfrm>
          <a:off x="8191500" y="105860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1320</xdr:row>
      <xdr:rowOff>0</xdr:rowOff>
    </xdr:from>
    <xdr:to>
      <xdr:col>11</xdr:col>
      <xdr:colOff>15240</xdr:colOff>
      <xdr:row>1320</xdr:row>
      <xdr:rowOff>7620</xdr:rowOff>
    </xdr:to>
    <xdr:sp macro="" textlink="">
      <xdr:nvSpPr>
        <xdr:cNvPr id="5685" name="Rectangle 803"/>
        <xdr:cNvSpPr>
          <a:spLocks noChangeArrowheads="1"/>
        </xdr:cNvSpPr>
      </xdr:nvSpPr>
      <xdr:spPr bwMode="auto">
        <a:xfrm>
          <a:off x="8191500" y="105982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1321</xdr:row>
      <xdr:rowOff>0</xdr:rowOff>
    </xdr:from>
    <xdr:to>
      <xdr:col>11</xdr:col>
      <xdr:colOff>15240</xdr:colOff>
      <xdr:row>1321</xdr:row>
      <xdr:rowOff>7620</xdr:rowOff>
    </xdr:to>
    <xdr:sp macro="" textlink="">
      <xdr:nvSpPr>
        <xdr:cNvPr id="5686" name="Rectangle 804"/>
        <xdr:cNvSpPr>
          <a:spLocks noChangeArrowheads="1"/>
        </xdr:cNvSpPr>
      </xdr:nvSpPr>
      <xdr:spPr bwMode="auto">
        <a:xfrm>
          <a:off x="8191500" y="106104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1323</xdr:row>
      <xdr:rowOff>0</xdr:rowOff>
    </xdr:from>
    <xdr:to>
      <xdr:col>11</xdr:col>
      <xdr:colOff>15240</xdr:colOff>
      <xdr:row>1323</xdr:row>
      <xdr:rowOff>7620</xdr:rowOff>
    </xdr:to>
    <xdr:sp macro="" textlink="">
      <xdr:nvSpPr>
        <xdr:cNvPr id="5687" name="Rectangle 805"/>
        <xdr:cNvSpPr>
          <a:spLocks noChangeArrowheads="1"/>
        </xdr:cNvSpPr>
      </xdr:nvSpPr>
      <xdr:spPr bwMode="auto">
        <a:xfrm>
          <a:off x="8191500" y="106241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1324</xdr:row>
      <xdr:rowOff>0</xdr:rowOff>
    </xdr:from>
    <xdr:to>
      <xdr:col>11</xdr:col>
      <xdr:colOff>15240</xdr:colOff>
      <xdr:row>1324</xdr:row>
      <xdr:rowOff>7620</xdr:rowOff>
    </xdr:to>
    <xdr:sp macro="" textlink="">
      <xdr:nvSpPr>
        <xdr:cNvPr id="5688" name="Rectangle 806"/>
        <xdr:cNvSpPr>
          <a:spLocks noChangeArrowheads="1"/>
        </xdr:cNvSpPr>
      </xdr:nvSpPr>
      <xdr:spPr bwMode="auto">
        <a:xfrm>
          <a:off x="8191500" y="106363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1325</xdr:row>
      <xdr:rowOff>0</xdr:rowOff>
    </xdr:from>
    <xdr:to>
      <xdr:col>11</xdr:col>
      <xdr:colOff>15240</xdr:colOff>
      <xdr:row>1325</xdr:row>
      <xdr:rowOff>7620</xdr:rowOff>
    </xdr:to>
    <xdr:sp macro="" textlink="">
      <xdr:nvSpPr>
        <xdr:cNvPr id="5689" name="Rectangle 807"/>
        <xdr:cNvSpPr>
          <a:spLocks noChangeArrowheads="1"/>
        </xdr:cNvSpPr>
      </xdr:nvSpPr>
      <xdr:spPr bwMode="auto">
        <a:xfrm>
          <a:off x="8191500" y="106485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1326</xdr:row>
      <xdr:rowOff>0</xdr:rowOff>
    </xdr:from>
    <xdr:to>
      <xdr:col>11</xdr:col>
      <xdr:colOff>15240</xdr:colOff>
      <xdr:row>1326</xdr:row>
      <xdr:rowOff>7620</xdr:rowOff>
    </xdr:to>
    <xdr:sp macro="" textlink="">
      <xdr:nvSpPr>
        <xdr:cNvPr id="5690" name="Rectangle 808"/>
        <xdr:cNvSpPr>
          <a:spLocks noChangeArrowheads="1"/>
        </xdr:cNvSpPr>
      </xdr:nvSpPr>
      <xdr:spPr bwMode="auto">
        <a:xfrm>
          <a:off x="8191500" y="1066076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1329</xdr:row>
      <xdr:rowOff>0</xdr:rowOff>
    </xdr:from>
    <xdr:to>
      <xdr:col>11</xdr:col>
      <xdr:colOff>15240</xdr:colOff>
      <xdr:row>1329</xdr:row>
      <xdr:rowOff>7620</xdr:rowOff>
    </xdr:to>
    <xdr:sp macro="" textlink="">
      <xdr:nvSpPr>
        <xdr:cNvPr id="5691" name="Rectangle 809"/>
        <xdr:cNvSpPr>
          <a:spLocks noChangeArrowheads="1"/>
        </xdr:cNvSpPr>
      </xdr:nvSpPr>
      <xdr:spPr bwMode="auto">
        <a:xfrm>
          <a:off x="8191500" y="1067600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1330</xdr:row>
      <xdr:rowOff>0</xdr:rowOff>
    </xdr:from>
    <xdr:to>
      <xdr:col>11</xdr:col>
      <xdr:colOff>15240</xdr:colOff>
      <xdr:row>1330</xdr:row>
      <xdr:rowOff>7620</xdr:rowOff>
    </xdr:to>
    <xdr:sp macro="" textlink="">
      <xdr:nvSpPr>
        <xdr:cNvPr id="5692" name="Rectangle 810"/>
        <xdr:cNvSpPr>
          <a:spLocks noChangeArrowheads="1"/>
        </xdr:cNvSpPr>
      </xdr:nvSpPr>
      <xdr:spPr bwMode="auto">
        <a:xfrm>
          <a:off x="8191500" y="1068819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1332</xdr:row>
      <xdr:rowOff>0</xdr:rowOff>
    </xdr:from>
    <xdr:to>
      <xdr:col>11</xdr:col>
      <xdr:colOff>15240</xdr:colOff>
      <xdr:row>1332</xdr:row>
      <xdr:rowOff>7620</xdr:rowOff>
    </xdr:to>
    <xdr:sp macro="" textlink="">
      <xdr:nvSpPr>
        <xdr:cNvPr id="5693" name="Rectangle 811"/>
        <xdr:cNvSpPr>
          <a:spLocks noChangeArrowheads="1"/>
        </xdr:cNvSpPr>
      </xdr:nvSpPr>
      <xdr:spPr bwMode="auto">
        <a:xfrm>
          <a:off x="8191500" y="1070190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1333</xdr:row>
      <xdr:rowOff>0</xdr:rowOff>
    </xdr:from>
    <xdr:to>
      <xdr:col>11</xdr:col>
      <xdr:colOff>15240</xdr:colOff>
      <xdr:row>1333</xdr:row>
      <xdr:rowOff>7620</xdr:rowOff>
    </xdr:to>
    <xdr:sp macro="" textlink="">
      <xdr:nvSpPr>
        <xdr:cNvPr id="5694" name="Rectangle 812"/>
        <xdr:cNvSpPr>
          <a:spLocks noChangeArrowheads="1"/>
        </xdr:cNvSpPr>
      </xdr:nvSpPr>
      <xdr:spPr bwMode="auto">
        <a:xfrm>
          <a:off x="8191500" y="1071410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1334</xdr:row>
      <xdr:rowOff>0</xdr:rowOff>
    </xdr:from>
    <xdr:to>
      <xdr:col>11</xdr:col>
      <xdr:colOff>15240</xdr:colOff>
      <xdr:row>1334</xdr:row>
      <xdr:rowOff>7620</xdr:rowOff>
    </xdr:to>
    <xdr:sp macro="" textlink="">
      <xdr:nvSpPr>
        <xdr:cNvPr id="5695" name="Rectangle 813"/>
        <xdr:cNvSpPr>
          <a:spLocks noChangeArrowheads="1"/>
        </xdr:cNvSpPr>
      </xdr:nvSpPr>
      <xdr:spPr bwMode="auto">
        <a:xfrm>
          <a:off x="8191500" y="1072629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1335</xdr:row>
      <xdr:rowOff>0</xdr:rowOff>
    </xdr:from>
    <xdr:to>
      <xdr:col>11</xdr:col>
      <xdr:colOff>15240</xdr:colOff>
      <xdr:row>1335</xdr:row>
      <xdr:rowOff>7620</xdr:rowOff>
    </xdr:to>
    <xdr:sp macro="" textlink="">
      <xdr:nvSpPr>
        <xdr:cNvPr id="5696" name="Rectangle 814"/>
        <xdr:cNvSpPr>
          <a:spLocks noChangeArrowheads="1"/>
        </xdr:cNvSpPr>
      </xdr:nvSpPr>
      <xdr:spPr bwMode="auto">
        <a:xfrm>
          <a:off x="8191500" y="1073848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1336</xdr:row>
      <xdr:rowOff>0</xdr:rowOff>
    </xdr:from>
    <xdr:to>
      <xdr:col>11</xdr:col>
      <xdr:colOff>15240</xdr:colOff>
      <xdr:row>1336</xdr:row>
      <xdr:rowOff>7620</xdr:rowOff>
    </xdr:to>
    <xdr:sp macro="" textlink="">
      <xdr:nvSpPr>
        <xdr:cNvPr id="5697" name="Rectangle 815"/>
        <xdr:cNvSpPr>
          <a:spLocks noChangeArrowheads="1"/>
        </xdr:cNvSpPr>
      </xdr:nvSpPr>
      <xdr:spPr bwMode="auto">
        <a:xfrm>
          <a:off x="8191500" y="1075067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1337</xdr:row>
      <xdr:rowOff>0</xdr:rowOff>
    </xdr:from>
    <xdr:to>
      <xdr:col>11</xdr:col>
      <xdr:colOff>15240</xdr:colOff>
      <xdr:row>1337</xdr:row>
      <xdr:rowOff>7620</xdr:rowOff>
    </xdr:to>
    <xdr:sp macro="" textlink="">
      <xdr:nvSpPr>
        <xdr:cNvPr id="5698" name="Rectangle 816"/>
        <xdr:cNvSpPr>
          <a:spLocks noChangeArrowheads="1"/>
        </xdr:cNvSpPr>
      </xdr:nvSpPr>
      <xdr:spPr bwMode="auto">
        <a:xfrm>
          <a:off x="8191500" y="107628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1341</xdr:row>
      <xdr:rowOff>0</xdr:rowOff>
    </xdr:from>
    <xdr:to>
      <xdr:col>11</xdr:col>
      <xdr:colOff>15240</xdr:colOff>
      <xdr:row>1341</xdr:row>
      <xdr:rowOff>7620</xdr:rowOff>
    </xdr:to>
    <xdr:sp macro="" textlink="">
      <xdr:nvSpPr>
        <xdr:cNvPr id="5699" name="Rectangle 817"/>
        <xdr:cNvSpPr>
          <a:spLocks noChangeArrowheads="1"/>
        </xdr:cNvSpPr>
      </xdr:nvSpPr>
      <xdr:spPr bwMode="auto">
        <a:xfrm>
          <a:off x="8191500" y="10780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1342</xdr:row>
      <xdr:rowOff>0</xdr:rowOff>
    </xdr:from>
    <xdr:to>
      <xdr:col>11</xdr:col>
      <xdr:colOff>15240</xdr:colOff>
      <xdr:row>1342</xdr:row>
      <xdr:rowOff>7620</xdr:rowOff>
    </xdr:to>
    <xdr:sp macro="" textlink="">
      <xdr:nvSpPr>
        <xdr:cNvPr id="5700" name="Rectangle 818"/>
        <xdr:cNvSpPr>
          <a:spLocks noChangeArrowheads="1"/>
        </xdr:cNvSpPr>
      </xdr:nvSpPr>
      <xdr:spPr bwMode="auto">
        <a:xfrm>
          <a:off x="8191500" y="107922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1344</xdr:row>
      <xdr:rowOff>0</xdr:rowOff>
    </xdr:from>
    <xdr:to>
      <xdr:col>11</xdr:col>
      <xdr:colOff>15240</xdr:colOff>
      <xdr:row>1344</xdr:row>
      <xdr:rowOff>7620</xdr:rowOff>
    </xdr:to>
    <xdr:sp macro="" textlink="">
      <xdr:nvSpPr>
        <xdr:cNvPr id="5701" name="Rectangle 819"/>
        <xdr:cNvSpPr>
          <a:spLocks noChangeArrowheads="1"/>
        </xdr:cNvSpPr>
      </xdr:nvSpPr>
      <xdr:spPr bwMode="auto">
        <a:xfrm>
          <a:off x="8191500" y="108059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1346</xdr:row>
      <xdr:rowOff>0</xdr:rowOff>
    </xdr:from>
    <xdr:to>
      <xdr:col>11</xdr:col>
      <xdr:colOff>15240</xdr:colOff>
      <xdr:row>1346</xdr:row>
      <xdr:rowOff>7620</xdr:rowOff>
    </xdr:to>
    <xdr:sp macro="" textlink="">
      <xdr:nvSpPr>
        <xdr:cNvPr id="5702" name="Rectangle 820"/>
        <xdr:cNvSpPr>
          <a:spLocks noChangeArrowheads="1"/>
        </xdr:cNvSpPr>
      </xdr:nvSpPr>
      <xdr:spPr bwMode="auto">
        <a:xfrm>
          <a:off x="8191500" y="108197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1347</xdr:row>
      <xdr:rowOff>0</xdr:rowOff>
    </xdr:from>
    <xdr:to>
      <xdr:col>11</xdr:col>
      <xdr:colOff>15240</xdr:colOff>
      <xdr:row>1347</xdr:row>
      <xdr:rowOff>7620</xdr:rowOff>
    </xdr:to>
    <xdr:sp macro="" textlink="">
      <xdr:nvSpPr>
        <xdr:cNvPr id="5703" name="Rectangle 821"/>
        <xdr:cNvSpPr>
          <a:spLocks noChangeArrowheads="1"/>
        </xdr:cNvSpPr>
      </xdr:nvSpPr>
      <xdr:spPr bwMode="auto">
        <a:xfrm>
          <a:off x="8191500" y="108319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1348</xdr:row>
      <xdr:rowOff>0</xdr:rowOff>
    </xdr:from>
    <xdr:to>
      <xdr:col>11</xdr:col>
      <xdr:colOff>15240</xdr:colOff>
      <xdr:row>1348</xdr:row>
      <xdr:rowOff>7620</xdr:rowOff>
    </xdr:to>
    <xdr:sp macro="" textlink="">
      <xdr:nvSpPr>
        <xdr:cNvPr id="5704" name="Rectangle 822"/>
        <xdr:cNvSpPr>
          <a:spLocks noChangeArrowheads="1"/>
        </xdr:cNvSpPr>
      </xdr:nvSpPr>
      <xdr:spPr bwMode="auto">
        <a:xfrm>
          <a:off x="8191500" y="108440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1349</xdr:row>
      <xdr:rowOff>0</xdr:rowOff>
    </xdr:from>
    <xdr:to>
      <xdr:col>11</xdr:col>
      <xdr:colOff>15240</xdr:colOff>
      <xdr:row>1349</xdr:row>
      <xdr:rowOff>7620</xdr:rowOff>
    </xdr:to>
    <xdr:sp macro="" textlink="">
      <xdr:nvSpPr>
        <xdr:cNvPr id="5705" name="Rectangle 823"/>
        <xdr:cNvSpPr>
          <a:spLocks noChangeArrowheads="1"/>
        </xdr:cNvSpPr>
      </xdr:nvSpPr>
      <xdr:spPr bwMode="auto">
        <a:xfrm>
          <a:off x="8191500" y="108562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1350</xdr:row>
      <xdr:rowOff>0</xdr:rowOff>
    </xdr:from>
    <xdr:to>
      <xdr:col>11</xdr:col>
      <xdr:colOff>15240</xdr:colOff>
      <xdr:row>1350</xdr:row>
      <xdr:rowOff>7620</xdr:rowOff>
    </xdr:to>
    <xdr:sp macro="" textlink="">
      <xdr:nvSpPr>
        <xdr:cNvPr id="5706" name="Rectangle 824"/>
        <xdr:cNvSpPr>
          <a:spLocks noChangeArrowheads="1"/>
        </xdr:cNvSpPr>
      </xdr:nvSpPr>
      <xdr:spPr bwMode="auto">
        <a:xfrm>
          <a:off x="8191500" y="108684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1351</xdr:row>
      <xdr:rowOff>0</xdr:rowOff>
    </xdr:from>
    <xdr:to>
      <xdr:col>11</xdr:col>
      <xdr:colOff>15240</xdr:colOff>
      <xdr:row>1351</xdr:row>
      <xdr:rowOff>7620</xdr:rowOff>
    </xdr:to>
    <xdr:sp macro="" textlink="">
      <xdr:nvSpPr>
        <xdr:cNvPr id="5707" name="Rectangle 825"/>
        <xdr:cNvSpPr>
          <a:spLocks noChangeArrowheads="1"/>
        </xdr:cNvSpPr>
      </xdr:nvSpPr>
      <xdr:spPr bwMode="auto">
        <a:xfrm>
          <a:off x="8191500" y="108806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1353</xdr:row>
      <xdr:rowOff>0</xdr:rowOff>
    </xdr:from>
    <xdr:to>
      <xdr:col>11</xdr:col>
      <xdr:colOff>15240</xdr:colOff>
      <xdr:row>1353</xdr:row>
      <xdr:rowOff>7620</xdr:rowOff>
    </xdr:to>
    <xdr:sp macro="" textlink="">
      <xdr:nvSpPr>
        <xdr:cNvPr id="5708" name="Rectangle 826"/>
        <xdr:cNvSpPr>
          <a:spLocks noChangeArrowheads="1"/>
        </xdr:cNvSpPr>
      </xdr:nvSpPr>
      <xdr:spPr bwMode="auto">
        <a:xfrm>
          <a:off x="8191500" y="108943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1354</xdr:row>
      <xdr:rowOff>0</xdr:rowOff>
    </xdr:from>
    <xdr:to>
      <xdr:col>11</xdr:col>
      <xdr:colOff>15240</xdr:colOff>
      <xdr:row>1354</xdr:row>
      <xdr:rowOff>7620</xdr:rowOff>
    </xdr:to>
    <xdr:sp macro="" textlink="">
      <xdr:nvSpPr>
        <xdr:cNvPr id="5709" name="Rectangle 827"/>
        <xdr:cNvSpPr>
          <a:spLocks noChangeArrowheads="1"/>
        </xdr:cNvSpPr>
      </xdr:nvSpPr>
      <xdr:spPr bwMode="auto">
        <a:xfrm>
          <a:off x="8191500" y="109065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1355</xdr:row>
      <xdr:rowOff>0</xdr:rowOff>
    </xdr:from>
    <xdr:to>
      <xdr:col>11</xdr:col>
      <xdr:colOff>15240</xdr:colOff>
      <xdr:row>1355</xdr:row>
      <xdr:rowOff>7620</xdr:rowOff>
    </xdr:to>
    <xdr:sp macro="" textlink="">
      <xdr:nvSpPr>
        <xdr:cNvPr id="5710" name="Rectangle 828"/>
        <xdr:cNvSpPr>
          <a:spLocks noChangeArrowheads="1"/>
        </xdr:cNvSpPr>
      </xdr:nvSpPr>
      <xdr:spPr bwMode="auto">
        <a:xfrm>
          <a:off x="8191500" y="109187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1356</xdr:row>
      <xdr:rowOff>0</xdr:rowOff>
    </xdr:from>
    <xdr:to>
      <xdr:col>11</xdr:col>
      <xdr:colOff>15240</xdr:colOff>
      <xdr:row>1356</xdr:row>
      <xdr:rowOff>7620</xdr:rowOff>
    </xdr:to>
    <xdr:sp macro="" textlink="">
      <xdr:nvSpPr>
        <xdr:cNvPr id="5711" name="Rectangle 829"/>
        <xdr:cNvSpPr>
          <a:spLocks noChangeArrowheads="1"/>
        </xdr:cNvSpPr>
      </xdr:nvSpPr>
      <xdr:spPr bwMode="auto">
        <a:xfrm>
          <a:off x="8191500" y="109309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1357</xdr:row>
      <xdr:rowOff>0</xdr:rowOff>
    </xdr:from>
    <xdr:to>
      <xdr:col>11</xdr:col>
      <xdr:colOff>15240</xdr:colOff>
      <xdr:row>1357</xdr:row>
      <xdr:rowOff>7620</xdr:rowOff>
    </xdr:to>
    <xdr:sp macro="" textlink="">
      <xdr:nvSpPr>
        <xdr:cNvPr id="5712" name="Rectangle 830"/>
        <xdr:cNvSpPr>
          <a:spLocks noChangeArrowheads="1"/>
        </xdr:cNvSpPr>
      </xdr:nvSpPr>
      <xdr:spPr bwMode="auto">
        <a:xfrm>
          <a:off x="8191500" y="109431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1358</xdr:row>
      <xdr:rowOff>0</xdr:rowOff>
    </xdr:from>
    <xdr:to>
      <xdr:col>11</xdr:col>
      <xdr:colOff>15240</xdr:colOff>
      <xdr:row>1358</xdr:row>
      <xdr:rowOff>7620</xdr:rowOff>
    </xdr:to>
    <xdr:sp macro="" textlink="">
      <xdr:nvSpPr>
        <xdr:cNvPr id="5713" name="Rectangle 831"/>
        <xdr:cNvSpPr>
          <a:spLocks noChangeArrowheads="1"/>
        </xdr:cNvSpPr>
      </xdr:nvSpPr>
      <xdr:spPr bwMode="auto">
        <a:xfrm>
          <a:off x="8191500" y="109553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1359</xdr:row>
      <xdr:rowOff>0</xdr:rowOff>
    </xdr:from>
    <xdr:to>
      <xdr:col>11</xdr:col>
      <xdr:colOff>15240</xdr:colOff>
      <xdr:row>1359</xdr:row>
      <xdr:rowOff>7620</xdr:rowOff>
    </xdr:to>
    <xdr:sp macro="" textlink="">
      <xdr:nvSpPr>
        <xdr:cNvPr id="5714" name="Rectangle 832"/>
        <xdr:cNvSpPr>
          <a:spLocks noChangeArrowheads="1"/>
        </xdr:cNvSpPr>
      </xdr:nvSpPr>
      <xdr:spPr bwMode="auto">
        <a:xfrm>
          <a:off x="8191500" y="109675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1360</xdr:row>
      <xdr:rowOff>0</xdr:rowOff>
    </xdr:from>
    <xdr:to>
      <xdr:col>11</xdr:col>
      <xdr:colOff>15240</xdr:colOff>
      <xdr:row>1360</xdr:row>
      <xdr:rowOff>7620</xdr:rowOff>
    </xdr:to>
    <xdr:sp macro="" textlink="">
      <xdr:nvSpPr>
        <xdr:cNvPr id="5715" name="Rectangle 833"/>
        <xdr:cNvSpPr>
          <a:spLocks noChangeArrowheads="1"/>
        </xdr:cNvSpPr>
      </xdr:nvSpPr>
      <xdr:spPr bwMode="auto">
        <a:xfrm>
          <a:off x="8191500" y="109797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1361</xdr:row>
      <xdr:rowOff>0</xdr:rowOff>
    </xdr:from>
    <xdr:to>
      <xdr:col>11</xdr:col>
      <xdr:colOff>15240</xdr:colOff>
      <xdr:row>1361</xdr:row>
      <xdr:rowOff>7620</xdr:rowOff>
    </xdr:to>
    <xdr:sp macro="" textlink="">
      <xdr:nvSpPr>
        <xdr:cNvPr id="5716" name="Rectangle 834"/>
        <xdr:cNvSpPr>
          <a:spLocks noChangeArrowheads="1"/>
        </xdr:cNvSpPr>
      </xdr:nvSpPr>
      <xdr:spPr bwMode="auto">
        <a:xfrm>
          <a:off x="8191500" y="109919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1362</xdr:row>
      <xdr:rowOff>0</xdr:rowOff>
    </xdr:from>
    <xdr:to>
      <xdr:col>11</xdr:col>
      <xdr:colOff>15240</xdr:colOff>
      <xdr:row>1362</xdr:row>
      <xdr:rowOff>7620</xdr:rowOff>
    </xdr:to>
    <xdr:sp macro="" textlink="">
      <xdr:nvSpPr>
        <xdr:cNvPr id="5717" name="Rectangle 835"/>
        <xdr:cNvSpPr>
          <a:spLocks noChangeArrowheads="1"/>
        </xdr:cNvSpPr>
      </xdr:nvSpPr>
      <xdr:spPr bwMode="auto">
        <a:xfrm>
          <a:off x="8191500" y="110041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1364</xdr:row>
      <xdr:rowOff>0</xdr:rowOff>
    </xdr:from>
    <xdr:to>
      <xdr:col>11</xdr:col>
      <xdr:colOff>15240</xdr:colOff>
      <xdr:row>1364</xdr:row>
      <xdr:rowOff>7620</xdr:rowOff>
    </xdr:to>
    <xdr:sp macro="" textlink="">
      <xdr:nvSpPr>
        <xdr:cNvPr id="5718" name="Rectangle 836"/>
        <xdr:cNvSpPr>
          <a:spLocks noChangeArrowheads="1"/>
        </xdr:cNvSpPr>
      </xdr:nvSpPr>
      <xdr:spPr bwMode="auto">
        <a:xfrm>
          <a:off x="8191500" y="110178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1365</xdr:row>
      <xdr:rowOff>0</xdr:rowOff>
    </xdr:from>
    <xdr:to>
      <xdr:col>11</xdr:col>
      <xdr:colOff>15240</xdr:colOff>
      <xdr:row>1365</xdr:row>
      <xdr:rowOff>7620</xdr:rowOff>
    </xdr:to>
    <xdr:sp macro="" textlink="">
      <xdr:nvSpPr>
        <xdr:cNvPr id="5719" name="Rectangle 837"/>
        <xdr:cNvSpPr>
          <a:spLocks noChangeArrowheads="1"/>
        </xdr:cNvSpPr>
      </xdr:nvSpPr>
      <xdr:spPr bwMode="auto">
        <a:xfrm>
          <a:off x="8191500" y="110300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1366</xdr:row>
      <xdr:rowOff>0</xdr:rowOff>
    </xdr:from>
    <xdr:to>
      <xdr:col>11</xdr:col>
      <xdr:colOff>15240</xdr:colOff>
      <xdr:row>1366</xdr:row>
      <xdr:rowOff>7620</xdr:rowOff>
    </xdr:to>
    <xdr:sp macro="" textlink="">
      <xdr:nvSpPr>
        <xdr:cNvPr id="5720" name="Rectangle 838"/>
        <xdr:cNvSpPr>
          <a:spLocks noChangeArrowheads="1"/>
        </xdr:cNvSpPr>
      </xdr:nvSpPr>
      <xdr:spPr bwMode="auto">
        <a:xfrm>
          <a:off x="8191500" y="110422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1367</xdr:row>
      <xdr:rowOff>0</xdr:rowOff>
    </xdr:from>
    <xdr:to>
      <xdr:col>11</xdr:col>
      <xdr:colOff>15240</xdr:colOff>
      <xdr:row>1367</xdr:row>
      <xdr:rowOff>7620</xdr:rowOff>
    </xdr:to>
    <xdr:sp macro="" textlink="">
      <xdr:nvSpPr>
        <xdr:cNvPr id="5721" name="Rectangle 839"/>
        <xdr:cNvSpPr>
          <a:spLocks noChangeArrowheads="1"/>
        </xdr:cNvSpPr>
      </xdr:nvSpPr>
      <xdr:spPr bwMode="auto">
        <a:xfrm>
          <a:off x="8191500" y="110544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1368</xdr:row>
      <xdr:rowOff>0</xdr:rowOff>
    </xdr:from>
    <xdr:to>
      <xdr:col>11</xdr:col>
      <xdr:colOff>15240</xdr:colOff>
      <xdr:row>1368</xdr:row>
      <xdr:rowOff>7620</xdr:rowOff>
    </xdr:to>
    <xdr:sp macro="" textlink="">
      <xdr:nvSpPr>
        <xdr:cNvPr id="5722" name="Rectangle 840"/>
        <xdr:cNvSpPr>
          <a:spLocks noChangeArrowheads="1"/>
        </xdr:cNvSpPr>
      </xdr:nvSpPr>
      <xdr:spPr bwMode="auto">
        <a:xfrm>
          <a:off x="8191500" y="110666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1369</xdr:row>
      <xdr:rowOff>0</xdr:rowOff>
    </xdr:from>
    <xdr:to>
      <xdr:col>11</xdr:col>
      <xdr:colOff>15240</xdr:colOff>
      <xdr:row>1369</xdr:row>
      <xdr:rowOff>7620</xdr:rowOff>
    </xdr:to>
    <xdr:sp macro="" textlink="">
      <xdr:nvSpPr>
        <xdr:cNvPr id="5723" name="Rectangle 841"/>
        <xdr:cNvSpPr>
          <a:spLocks noChangeArrowheads="1"/>
        </xdr:cNvSpPr>
      </xdr:nvSpPr>
      <xdr:spPr bwMode="auto">
        <a:xfrm>
          <a:off x="8191500" y="110787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1370</xdr:row>
      <xdr:rowOff>0</xdr:rowOff>
    </xdr:from>
    <xdr:to>
      <xdr:col>11</xdr:col>
      <xdr:colOff>15240</xdr:colOff>
      <xdr:row>1370</xdr:row>
      <xdr:rowOff>7620</xdr:rowOff>
    </xdr:to>
    <xdr:sp macro="" textlink="">
      <xdr:nvSpPr>
        <xdr:cNvPr id="5724" name="Rectangle 842"/>
        <xdr:cNvSpPr>
          <a:spLocks noChangeArrowheads="1"/>
        </xdr:cNvSpPr>
      </xdr:nvSpPr>
      <xdr:spPr bwMode="auto">
        <a:xfrm>
          <a:off x="8191500" y="110909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1371</xdr:row>
      <xdr:rowOff>0</xdr:rowOff>
    </xdr:from>
    <xdr:to>
      <xdr:col>11</xdr:col>
      <xdr:colOff>15240</xdr:colOff>
      <xdr:row>1371</xdr:row>
      <xdr:rowOff>7620</xdr:rowOff>
    </xdr:to>
    <xdr:sp macro="" textlink="">
      <xdr:nvSpPr>
        <xdr:cNvPr id="5725" name="Rectangle 843"/>
        <xdr:cNvSpPr>
          <a:spLocks noChangeArrowheads="1"/>
        </xdr:cNvSpPr>
      </xdr:nvSpPr>
      <xdr:spPr bwMode="auto">
        <a:xfrm>
          <a:off x="8191500" y="111031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1373</xdr:row>
      <xdr:rowOff>0</xdr:rowOff>
    </xdr:from>
    <xdr:to>
      <xdr:col>11</xdr:col>
      <xdr:colOff>15240</xdr:colOff>
      <xdr:row>1373</xdr:row>
      <xdr:rowOff>7620</xdr:rowOff>
    </xdr:to>
    <xdr:sp macro="" textlink="">
      <xdr:nvSpPr>
        <xdr:cNvPr id="5726" name="Rectangle 844"/>
        <xdr:cNvSpPr>
          <a:spLocks noChangeArrowheads="1"/>
        </xdr:cNvSpPr>
      </xdr:nvSpPr>
      <xdr:spPr bwMode="auto">
        <a:xfrm>
          <a:off x="8191500" y="111168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1374</xdr:row>
      <xdr:rowOff>0</xdr:rowOff>
    </xdr:from>
    <xdr:to>
      <xdr:col>11</xdr:col>
      <xdr:colOff>15240</xdr:colOff>
      <xdr:row>1374</xdr:row>
      <xdr:rowOff>7620</xdr:rowOff>
    </xdr:to>
    <xdr:sp macro="" textlink="">
      <xdr:nvSpPr>
        <xdr:cNvPr id="5727" name="Rectangle 845"/>
        <xdr:cNvSpPr>
          <a:spLocks noChangeArrowheads="1"/>
        </xdr:cNvSpPr>
      </xdr:nvSpPr>
      <xdr:spPr bwMode="auto">
        <a:xfrm>
          <a:off x="8191500" y="111290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1375</xdr:row>
      <xdr:rowOff>0</xdr:rowOff>
    </xdr:from>
    <xdr:to>
      <xdr:col>11</xdr:col>
      <xdr:colOff>15240</xdr:colOff>
      <xdr:row>1375</xdr:row>
      <xdr:rowOff>7620</xdr:rowOff>
    </xdr:to>
    <xdr:sp macro="" textlink="">
      <xdr:nvSpPr>
        <xdr:cNvPr id="5728" name="Rectangle 846"/>
        <xdr:cNvSpPr>
          <a:spLocks noChangeArrowheads="1"/>
        </xdr:cNvSpPr>
      </xdr:nvSpPr>
      <xdr:spPr bwMode="auto">
        <a:xfrm>
          <a:off x="8191500" y="111412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1376</xdr:row>
      <xdr:rowOff>0</xdr:rowOff>
    </xdr:from>
    <xdr:to>
      <xdr:col>11</xdr:col>
      <xdr:colOff>15240</xdr:colOff>
      <xdr:row>1376</xdr:row>
      <xdr:rowOff>7620</xdr:rowOff>
    </xdr:to>
    <xdr:sp macro="" textlink="">
      <xdr:nvSpPr>
        <xdr:cNvPr id="5729" name="Rectangle 847"/>
        <xdr:cNvSpPr>
          <a:spLocks noChangeArrowheads="1"/>
        </xdr:cNvSpPr>
      </xdr:nvSpPr>
      <xdr:spPr bwMode="auto">
        <a:xfrm>
          <a:off x="8191500" y="111534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1377</xdr:row>
      <xdr:rowOff>0</xdr:rowOff>
    </xdr:from>
    <xdr:to>
      <xdr:col>11</xdr:col>
      <xdr:colOff>15240</xdr:colOff>
      <xdr:row>1377</xdr:row>
      <xdr:rowOff>7620</xdr:rowOff>
    </xdr:to>
    <xdr:sp macro="" textlink="">
      <xdr:nvSpPr>
        <xdr:cNvPr id="5730" name="Rectangle 848"/>
        <xdr:cNvSpPr>
          <a:spLocks noChangeArrowheads="1"/>
        </xdr:cNvSpPr>
      </xdr:nvSpPr>
      <xdr:spPr bwMode="auto">
        <a:xfrm>
          <a:off x="8191500" y="111656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1378</xdr:row>
      <xdr:rowOff>0</xdr:rowOff>
    </xdr:from>
    <xdr:to>
      <xdr:col>11</xdr:col>
      <xdr:colOff>15240</xdr:colOff>
      <xdr:row>1378</xdr:row>
      <xdr:rowOff>7620</xdr:rowOff>
    </xdr:to>
    <xdr:sp macro="" textlink="">
      <xdr:nvSpPr>
        <xdr:cNvPr id="5731" name="Rectangle 849"/>
        <xdr:cNvSpPr>
          <a:spLocks noChangeArrowheads="1"/>
        </xdr:cNvSpPr>
      </xdr:nvSpPr>
      <xdr:spPr bwMode="auto">
        <a:xfrm>
          <a:off x="8191500" y="111778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1379</xdr:row>
      <xdr:rowOff>0</xdr:rowOff>
    </xdr:from>
    <xdr:to>
      <xdr:col>11</xdr:col>
      <xdr:colOff>15240</xdr:colOff>
      <xdr:row>1379</xdr:row>
      <xdr:rowOff>7620</xdr:rowOff>
    </xdr:to>
    <xdr:sp macro="" textlink="">
      <xdr:nvSpPr>
        <xdr:cNvPr id="5732" name="Rectangle 850"/>
        <xdr:cNvSpPr>
          <a:spLocks noChangeArrowheads="1"/>
        </xdr:cNvSpPr>
      </xdr:nvSpPr>
      <xdr:spPr bwMode="auto">
        <a:xfrm>
          <a:off x="8191500" y="111900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1380</xdr:row>
      <xdr:rowOff>0</xdr:rowOff>
    </xdr:from>
    <xdr:to>
      <xdr:col>11</xdr:col>
      <xdr:colOff>15240</xdr:colOff>
      <xdr:row>1380</xdr:row>
      <xdr:rowOff>7620</xdr:rowOff>
    </xdr:to>
    <xdr:sp macro="" textlink="">
      <xdr:nvSpPr>
        <xdr:cNvPr id="5733" name="Rectangle 851"/>
        <xdr:cNvSpPr>
          <a:spLocks noChangeArrowheads="1"/>
        </xdr:cNvSpPr>
      </xdr:nvSpPr>
      <xdr:spPr bwMode="auto">
        <a:xfrm>
          <a:off x="8191500" y="112022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1382</xdr:row>
      <xdr:rowOff>0</xdr:rowOff>
    </xdr:from>
    <xdr:to>
      <xdr:col>11</xdr:col>
      <xdr:colOff>15240</xdr:colOff>
      <xdr:row>1382</xdr:row>
      <xdr:rowOff>7620</xdr:rowOff>
    </xdr:to>
    <xdr:sp macro="" textlink="">
      <xdr:nvSpPr>
        <xdr:cNvPr id="5734" name="Rectangle 852"/>
        <xdr:cNvSpPr>
          <a:spLocks noChangeArrowheads="1"/>
        </xdr:cNvSpPr>
      </xdr:nvSpPr>
      <xdr:spPr bwMode="auto">
        <a:xfrm>
          <a:off x="8191500" y="112159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1384</xdr:row>
      <xdr:rowOff>0</xdr:rowOff>
    </xdr:from>
    <xdr:to>
      <xdr:col>11</xdr:col>
      <xdr:colOff>15240</xdr:colOff>
      <xdr:row>1384</xdr:row>
      <xdr:rowOff>7620</xdr:rowOff>
    </xdr:to>
    <xdr:sp macro="" textlink="">
      <xdr:nvSpPr>
        <xdr:cNvPr id="5735" name="Rectangle 853"/>
        <xdr:cNvSpPr>
          <a:spLocks noChangeArrowheads="1"/>
        </xdr:cNvSpPr>
      </xdr:nvSpPr>
      <xdr:spPr bwMode="auto">
        <a:xfrm>
          <a:off x="8191500" y="112296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1385</xdr:row>
      <xdr:rowOff>0</xdr:rowOff>
    </xdr:from>
    <xdr:to>
      <xdr:col>11</xdr:col>
      <xdr:colOff>15240</xdr:colOff>
      <xdr:row>1385</xdr:row>
      <xdr:rowOff>7620</xdr:rowOff>
    </xdr:to>
    <xdr:sp macro="" textlink="">
      <xdr:nvSpPr>
        <xdr:cNvPr id="5736" name="Rectangle 854"/>
        <xdr:cNvSpPr>
          <a:spLocks noChangeArrowheads="1"/>
        </xdr:cNvSpPr>
      </xdr:nvSpPr>
      <xdr:spPr bwMode="auto">
        <a:xfrm>
          <a:off x="8191500" y="112418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1386</xdr:row>
      <xdr:rowOff>0</xdr:rowOff>
    </xdr:from>
    <xdr:to>
      <xdr:col>11</xdr:col>
      <xdr:colOff>15240</xdr:colOff>
      <xdr:row>1386</xdr:row>
      <xdr:rowOff>7620</xdr:rowOff>
    </xdr:to>
    <xdr:sp macro="" textlink="">
      <xdr:nvSpPr>
        <xdr:cNvPr id="5737" name="Rectangle 855"/>
        <xdr:cNvSpPr>
          <a:spLocks noChangeArrowheads="1"/>
        </xdr:cNvSpPr>
      </xdr:nvSpPr>
      <xdr:spPr bwMode="auto">
        <a:xfrm>
          <a:off x="8191500" y="112540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1387</xdr:row>
      <xdr:rowOff>0</xdr:rowOff>
    </xdr:from>
    <xdr:to>
      <xdr:col>11</xdr:col>
      <xdr:colOff>15240</xdr:colOff>
      <xdr:row>1387</xdr:row>
      <xdr:rowOff>7620</xdr:rowOff>
    </xdr:to>
    <xdr:sp macro="" textlink="">
      <xdr:nvSpPr>
        <xdr:cNvPr id="5738" name="Rectangle 856"/>
        <xdr:cNvSpPr>
          <a:spLocks noChangeArrowheads="1"/>
        </xdr:cNvSpPr>
      </xdr:nvSpPr>
      <xdr:spPr bwMode="auto">
        <a:xfrm>
          <a:off x="8191500" y="112662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1388</xdr:row>
      <xdr:rowOff>0</xdr:rowOff>
    </xdr:from>
    <xdr:to>
      <xdr:col>11</xdr:col>
      <xdr:colOff>15240</xdr:colOff>
      <xdr:row>1388</xdr:row>
      <xdr:rowOff>7620</xdr:rowOff>
    </xdr:to>
    <xdr:sp macro="" textlink="">
      <xdr:nvSpPr>
        <xdr:cNvPr id="5739" name="Rectangle 857"/>
        <xdr:cNvSpPr>
          <a:spLocks noChangeArrowheads="1"/>
        </xdr:cNvSpPr>
      </xdr:nvSpPr>
      <xdr:spPr bwMode="auto">
        <a:xfrm>
          <a:off x="8191500" y="112784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1389</xdr:row>
      <xdr:rowOff>0</xdr:rowOff>
    </xdr:from>
    <xdr:to>
      <xdr:col>11</xdr:col>
      <xdr:colOff>15240</xdr:colOff>
      <xdr:row>1389</xdr:row>
      <xdr:rowOff>7620</xdr:rowOff>
    </xdr:to>
    <xdr:sp macro="" textlink="">
      <xdr:nvSpPr>
        <xdr:cNvPr id="5740" name="Rectangle 858"/>
        <xdr:cNvSpPr>
          <a:spLocks noChangeArrowheads="1"/>
        </xdr:cNvSpPr>
      </xdr:nvSpPr>
      <xdr:spPr bwMode="auto">
        <a:xfrm>
          <a:off x="8191500" y="112906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1390</xdr:row>
      <xdr:rowOff>0</xdr:rowOff>
    </xdr:from>
    <xdr:to>
      <xdr:col>11</xdr:col>
      <xdr:colOff>15240</xdr:colOff>
      <xdr:row>1390</xdr:row>
      <xdr:rowOff>7620</xdr:rowOff>
    </xdr:to>
    <xdr:sp macro="" textlink="">
      <xdr:nvSpPr>
        <xdr:cNvPr id="5741" name="Rectangle 859"/>
        <xdr:cNvSpPr>
          <a:spLocks noChangeArrowheads="1"/>
        </xdr:cNvSpPr>
      </xdr:nvSpPr>
      <xdr:spPr bwMode="auto">
        <a:xfrm>
          <a:off x="8191500" y="113028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1391</xdr:row>
      <xdr:rowOff>0</xdr:rowOff>
    </xdr:from>
    <xdr:to>
      <xdr:col>11</xdr:col>
      <xdr:colOff>15240</xdr:colOff>
      <xdr:row>1391</xdr:row>
      <xdr:rowOff>7620</xdr:rowOff>
    </xdr:to>
    <xdr:sp macro="" textlink="">
      <xdr:nvSpPr>
        <xdr:cNvPr id="5742" name="Rectangle 860"/>
        <xdr:cNvSpPr>
          <a:spLocks noChangeArrowheads="1"/>
        </xdr:cNvSpPr>
      </xdr:nvSpPr>
      <xdr:spPr bwMode="auto">
        <a:xfrm>
          <a:off x="8191500" y="113150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1392</xdr:row>
      <xdr:rowOff>0</xdr:rowOff>
    </xdr:from>
    <xdr:to>
      <xdr:col>11</xdr:col>
      <xdr:colOff>15240</xdr:colOff>
      <xdr:row>1392</xdr:row>
      <xdr:rowOff>7620</xdr:rowOff>
    </xdr:to>
    <xdr:sp macro="" textlink="">
      <xdr:nvSpPr>
        <xdr:cNvPr id="5743" name="Rectangle 861"/>
        <xdr:cNvSpPr>
          <a:spLocks noChangeArrowheads="1"/>
        </xdr:cNvSpPr>
      </xdr:nvSpPr>
      <xdr:spPr bwMode="auto">
        <a:xfrm>
          <a:off x="8191500" y="113272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1393</xdr:row>
      <xdr:rowOff>0</xdr:rowOff>
    </xdr:from>
    <xdr:to>
      <xdr:col>11</xdr:col>
      <xdr:colOff>15240</xdr:colOff>
      <xdr:row>1393</xdr:row>
      <xdr:rowOff>7620</xdr:rowOff>
    </xdr:to>
    <xdr:sp macro="" textlink="">
      <xdr:nvSpPr>
        <xdr:cNvPr id="5744" name="Rectangle 862"/>
        <xdr:cNvSpPr>
          <a:spLocks noChangeArrowheads="1"/>
        </xdr:cNvSpPr>
      </xdr:nvSpPr>
      <xdr:spPr bwMode="auto">
        <a:xfrm>
          <a:off x="8191500" y="113393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1394</xdr:row>
      <xdr:rowOff>0</xdr:rowOff>
    </xdr:from>
    <xdr:to>
      <xdr:col>11</xdr:col>
      <xdr:colOff>15240</xdr:colOff>
      <xdr:row>1394</xdr:row>
      <xdr:rowOff>7620</xdr:rowOff>
    </xdr:to>
    <xdr:sp macro="" textlink="">
      <xdr:nvSpPr>
        <xdr:cNvPr id="5745" name="Rectangle 863"/>
        <xdr:cNvSpPr>
          <a:spLocks noChangeArrowheads="1"/>
        </xdr:cNvSpPr>
      </xdr:nvSpPr>
      <xdr:spPr bwMode="auto">
        <a:xfrm>
          <a:off x="8191500" y="113515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1395</xdr:row>
      <xdr:rowOff>0</xdr:rowOff>
    </xdr:from>
    <xdr:to>
      <xdr:col>11</xdr:col>
      <xdr:colOff>15240</xdr:colOff>
      <xdr:row>1395</xdr:row>
      <xdr:rowOff>7620</xdr:rowOff>
    </xdr:to>
    <xdr:sp macro="" textlink="">
      <xdr:nvSpPr>
        <xdr:cNvPr id="5746" name="Rectangle 864"/>
        <xdr:cNvSpPr>
          <a:spLocks noChangeArrowheads="1"/>
        </xdr:cNvSpPr>
      </xdr:nvSpPr>
      <xdr:spPr bwMode="auto">
        <a:xfrm>
          <a:off x="8191500" y="113637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1396</xdr:row>
      <xdr:rowOff>0</xdr:rowOff>
    </xdr:from>
    <xdr:to>
      <xdr:col>11</xdr:col>
      <xdr:colOff>15240</xdr:colOff>
      <xdr:row>1396</xdr:row>
      <xdr:rowOff>7620</xdr:rowOff>
    </xdr:to>
    <xdr:sp macro="" textlink="">
      <xdr:nvSpPr>
        <xdr:cNvPr id="5747" name="Rectangle 865"/>
        <xdr:cNvSpPr>
          <a:spLocks noChangeArrowheads="1"/>
        </xdr:cNvSpPr>
      </xdr:nvSpPr>
      <xdr:spPr bwMode="auto">
        <a:xfrm>
          <a:off x="8191500" y="113759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1397</xdr:row>
      <xdr:rowOff>0</xdr:rowOff>
    </xdr:from>
    <xdr:to>
      <xdr:col>11</xdr:col>
      <xdr:colOff>15240</xdr:colOff>
      <xdr:row>1397</xdr:row>
      <xdr:rowOff>7620</xdr:rowOff>
    </xdr:to>
    <xdr:sp macro="" textlink="">
      <xdr:nvSpPr>
        <xdr:cNvPr id="5748" name="Rectangle 866"/>
        <xdr:cNvSpPr>
          <a:spLocks noChangeArrowheads="1"/>
        </xdr:cNvSpPr>
      </xdr:nvSpPr>
      <xdr:spPr bwMode="auto">
        <a:xfrm>
          <a:off x="8191500" y="113881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1398</xdr:row>
      <xdr:rowOff>0</xdr:rowOff>
    </xdr:from>
    <xdr:to>
      <xdr:col>11</xdr:col>
      <xdr:colOff>15240</xdr:colOff>
      <xdr:row>1398</xdr:row>
      <xdr:rowOff>7620</xdr:rowOff>
    </xdr:to>
    <xdr:sp macro="" textlink="">
      <xdr:nvSpPr>
        <xdr:cNvPr id="5749" name="Rectangle 867"/>
        <xdr:cNvSpPr>
          <a:spLocks noChangeArrowheads="1"/>
        </xdr:cNvSpPr>
      </xdr:nvSpPr>
      <xdr:spPr bwMode="auto">
        <a:xfrm>
          <a:off x="8191500" y="114003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1401</xdr:row>
      <xdr:rowOff>0</xdr:rowOff>
    </xdr:from>
    <xdr:to>
      <xdr:col>11</xdr:col>
      <xdr:colOff>15240</xdr:colOff>
      <xdr:row>1401</xdr:row>
      <xdr:rowOff>7620</xdr:rowOff>
    </xdr:to>
    <xdr:sp macro="" textlink="">
      <xdr:nvSpPr>
        <xdr:cNvPr id="5750" name="Rectangle 868"/>
        <xdr:cNvSpPr>
          <a:spLocks noChangeArrowheads="1"/>
        </xdr:cNvSpPr>
      </xdr:nvSpPr>
      <xdr:spPr bwMode="auto">
        <a:xfrm>
          <a:off x="8191500" y="114155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1402</xdr:row>
      <xdr:rowOff>0</xdr:rowOff>
    </xdr:from>
    <xdr:to>
      <xdr:col>11</xdr:col>
      <xdr:colOff>15240</xdr:colOff>
      <xdr:row>1402</xdr:row>
      <xdr:rowOff>7620</xdr:rowOff>
    </xdr:to>
    <xdr:sp macro="" textlink="">
      <xdr:nvSpPr>
        <xdr:cNvPr id="5751" name="Rectangle 869"/>
        <xdr:cNvSpPr>
          <a:spLocks noChangeArrowheads="1"/>
        </xdr:cNvSpPr>
      </xdr:nvSpPr>
      <xdr:spPr bwMode="auto">
        <a:xfrm>
          <a:off x="8191500" y="114277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1403</xdr:row>
      <xdr:rowOff>0</xdr:rowOff>
    </xdr:from>
    <xdr:to>
      <xdr:col>11</xdr:col>
      <xdr:colOff>15240</xdr:colOff>
      <xdr:row>1403</xdr:row>
      <xdr:rowOff>7620</xdr:rowOff>
    </xdr:to>
    <xdr:sp macro="" textlink="">
      <xdr:nvSpPr>
        <xdr:cNvPr id="5752" name="Rectangle 870"/>
        <xdr:cNvSpPr>
          <a:spLocks noChangeArrowheads="1"/>
        </xdr:cNvSpPr>
      </xdr:nvSpPr>
      <xdr:spPr bwMode="auto">
        <a:xfrm>
          <a:off x="8191500" y="114399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1404</xdr:row>
      <xdr:rowOff>0</xdr:rowOff>
    </xdr:from>
    <xdr:to>
      <xdr:col>11</xdr:col>
      <xdr:colOff>15240</xdr:colOff>
      <xdr:row>1404</xdr:row>
      <xdr:rowOff>7620</xdr:rowOff>
    </xdr:to>
    <xdr:sp macro="" textlink="">
      <xdr:nvSpPr>
        <xdr:cNvPr id="5753" name="Rectangle 871"/>
        <xdr:cNvSpPr>
          <a:spLocks noChangeArrowheads="1"/>
        </xdr:cNvSpPr>
      </xdr:nvSpPr>
      <xdr:spPr bwMode="auto">
        <a:xfrm>
          <a:off x="8191500" y="114521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1405</xdr:row>
      <xdr:rowOff>0</xdr:rowOff>
    </xdr:from>
    <xdr:to>
      <xdr:col>11</xdr:col>
      <xdr:colOff>15240</xdr:colOff>
      <xdr:row>1405</xdr:row>
      <xdr:rowOff>7620</xdr:rowOff>
    </xdr:to>
    <xdr:sp macro="" textlink="">
      <xdr:nvSpPr>
        <xdr:cNvPr id="5754" name="Rectangle 872"/>
        <xdr:cNvSpPr>
          <a:spLocks noChangeArrowheads="1"/>
        </xdr:cNvSpPr>
      </xdr:nvSpPr>
      <xdr:spPr bwMode="auto">
        <a:xfrm>
          <a:off x="8191500" y="114643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1407</xdr:row>
      <xdr:rowOff>0</xdr:rowOff>
    </xdr:from>
    <xdr:to>
      <xdr:col>11</xdr:col>
      <xdr:colOff>15240</xdr:colOff>
      <xdr:row>1407</xdr:row>
      <xdr:rowOff>7620</xdr:rowOff>
    </xdr:to>
    <xdr:sp macro="" textlink="">
      <xdr:nvSpPr>
        <xdr:cNvPr id="5755" name="Rectangle 873"/>
        <xdr:cNvSpPr>
          <a:spLocks noChangeArrowheads="1"/>
        </xdr:cNvSpPr>
      </xdr:nvSpPr>
      <xdr:spPr bwMode="auto">
        <a:xfrm>
          <a:off x="8191500" y="114780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1409</xdr:row>
      <xdr:rowOff>0</xdr:rowOff>
    </xdr:from>
    <xdr:to>
      <xdr:col>11</xdr:col>
      <xdr:colOff>15240</xdr:colOff>
      <xdr:row>1409</xdr:row>
      <xdr:rowOff>7620</xdr:rowOff>
    </xdr:to>
    <xdr:sp macro="" textlink="">
      <xdr:nvSpPr>
        <xdr:cNvPr id="5756" name="Rectangle 874"/>
        <xdr:cNvSpPr>
          <a:spLocks noChangeArrowheads="1"/>
        </xdr:cNvSpPr>
      </xdr:nvSpPr>
      <xdr:spPr bwMode="auto">
        <a:xfrm>
          <a:off x="8191500" y="114917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1411</xdr:row>
      <xdr:rowOff>0</xdr:rowOff>
    </xdr:from>
    <xdr:to>
      <xdr:col>11</xdr:col>
      <xdr:colOff>15240</xdr:colOff>
      <xdr:row>1411</xdr:row>
      <xdr:rowOff>7620</xdr:rowOff>
    </xdr:to>
    <xdr:sp macro="" textlink="">
      <xdr:nvSpPr>
        <xdr:cNvPr id="5757" name="Rectangle 875"/>
        <xdr:cNvSpPr>
          <a:spLocks noChangeArrowheads="1"/>
        </xdr:cNvSpPr>
      </xdr:nvSpPr>
      <xdr:spPr bwMode="auto">
        <a:xfrm>
          <a:off x="8191500" y="115055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1412</xdr:row>
      <xdr:rowOff>0</xdr:rowOff>
    </xdr:from>
    <xdr:to>
      <xdr:col>11</xdr:col>
      <xdr:colOff>15240</xdr:colOff>
      <xdr:row>1412</xdr:row>
      <xdr:rowOff>7620</xdr:rowOff>
    </xdr:to>
    <xdr:sp macro="" textlink="">
      <xdr:nvSpPr>
        <xdr:cNvPr id="5758" name="Rectangle 876"/>
        <xdr:cNvSpPr>
          <a:spLocks noChangeArrowheads="1"/>
        </xdr:cNvSpPr>
      </xdr:nvSpPr>
      <xdr:spPr bwMode="auto">
        <a:xfrm>
          <a:off x="8191500" y="115177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1413</xdr:row>
      <xdr:rowOff>0</xdr:rowOff>
    </xdr:from>
    <xdr:to>
      <xdr:col>11</xdr:col>
      <xdr:colOff>15240</xdr:colOff>
      <xdr:row>1413</xdr:row>
      <xdr:rowOff>7620</xdr:rowOff>
    </xdr:to>
    <xdr:sp macro="" textlink="">
      <xdr:nvSpPr>
        <xdr:cNvPr id="5759" name="Rectangle 877"/>
        <xdr:cNvSpPr>
          <a:spLocks noChangeArrowheads="1"/>
        </xdr:cNvSpPr>
      </xdr:nvSpPr>
      <xdr:spPr bwMode="auto">
        <a:xfrm>
          <a:off x="8191500" y="115298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1414</xdr:row>
      <xdr:rowOff>0</xdr:rowOff>
    </xdr:from>
    <xdr:to>
      <xdr:col>11</xdr:col>
      <xdr:colOff>15240</xdr:colOff>
      <xdr:row>1414</xdr:row>
      <xdr:rowOff>7620</xdr:rowOff>
    </xdr:to>
    <xdr:sp macro="" textlink="">
      <xdr:nvSpPr>
        <xdr:cNvPr id="5760" name="Rectangle 878"/>
        <xdr:cNvSpPr>
          <a:spLocks noChangeArrowheads="1"/>
        </xdr:cNvSpPr>
      </xdr:nvSpPr>
      <xdr:spPr bwMode="auto">
        <a:xfrm>
          <a:off x="8191500" y="11542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1415</xdr:row>
      <xdr:rowOff>0</xdr:rowOff>
    </xdr:from>
    <xdr:to>
      <xdr:col>11</xdr:col>
      <xdr:colOff>15240</xdr:colOff>
      <xdr:row>1415</xdr:row>
      <xdr:rowOff>7620</xdr:rowOff>
    </xdr:to>
    <xdr:sp macro="" textlink="">
      <xdr:nvSpPr>
        <xdr:cNvPr id="5761" name="Rectangle 879"/>
        <xdr:cNvSpPr>
          <a:spLocks noChangeArrowheads="1"/>
        </xdr:cNvSpPr>
      </xdr:nvSpPr>
      <xdr:spPr bwMode="auto">
        <a:xfrm>
          <a:off x="8191500" y="115542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1416</xdr:row>
      <xdr:rowOff>0</xdr:rowOff>
    </xdr:from>
    <xdr:to>
      <xdr:col>11</xdr:col>
      <xdr:colOff>15240</xdr:colOff>
      <xdr:row>1416</xdr:row>
      <xdr:rowOff>7620</xdr:rowOff>
    </xdr:to>
    <xdr:sp macro="" textlink="">
      <xdr:nvSpPr>
        <xdr:cNvPr id="5762" name="Rectangle 880"/>
        <xdr:cNvSpPr>
          <a:spLocks noChangeArrowheads="1"/>
        </xdr:cNvSpPr>
      </xdr:nvSpPr>
      <xdr:spPr bwMode="auto">
        <a:xfrm>
          <a:off x="8191500" y="115664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1417</xdr:row>
      <xdr:rowOff>0</xdr:rowOff>
    </xdr:from>
    <xdr:to>
      <xdr:col>11</xdr:col>
      <xdr:colOff>15240</xdr:colOff>
      <xdr:row>1417</xdr:row>
      <xdr:rowOff>7620</xdr:rowOff>
    </xdr:to>
    <xdr:sp macro="" textlink="">
      <xdr:nvSpPr>
        <xdr:cNvPr id="5763" name="Rectangle 881"/>
        <xdr:cNvSpPr>
          <a:spLocks noChangeArrowheads="1"/>
        </xdr:cNvSpPr>
      </xdr:nvSpPr>
      <xdr:spPr bwMode="auto">
        <a:xfrm>
          <a:off x="8191500" y="115786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1419</xdr:row>
      <xdr:rowOff>0</xdr:rowOff>
    </xdr:from>
    <xdr:to>
      <xdr:col>11</xdr:col>
      <xdr:colOff>15240</xdr:colOff>
      <xdr:row>1419</xdr:row>
      <xdr:rowOff>7620</xdr:rowOff>
    </xdr:to>
    <xdr:sp macro="" textlink="">
      <xdr:nvSpPr>
        <xdr:cNvPr id="5764" name="Rectangle 882"/>
        <xdr:cNvSpPr>
          <a:spLocks noChangeArrowheads="1"/>
        </xdr:cNvSpPr>
      </xdr:nvSpPr>
      <xdr:spPr bwMode="auto">
        <a:xfrm>
          <a:off x="8191500" y="115923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1422</xdr:row>
      <xdr:rowOff>0</xdr:rowOff>
    </xdr:from>
    <xdr:to>
      <xdr:col>11</xdr:col>
      <xdr:colOff>15240</xdr:colOff>
      <xdr:row>1422</xdr:row>
      <xdr:rowOff>7620</xdr:rowOff>
    </xdr:to>
    <xdr:sp macro="" textlink="">
      <xdr:nvSpPr>
        <xdr:cNvPr id="5765" name="Rectangle 883"/>
        <xdr:cNvSpPr>
          <a:spLocks noChangeArrowheads="1"/>
        </xdr:cNvSpPr>
      </xdr:nvSpPr>
      <xdr:spPr bwMode="auto">
        <a:xfrm>
          <a:off x="8191500" y="116076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1423</xdr:row>
      <xdr:rowOff>0</xdr:rowOff>
    </xdr:from>
    <xdr:to>
      <xdr:col>11</xdr:col>
      <xdr:colOff>15240</xdr:colOff>
      <xdr:row>1423</xdr:row>
      <xdr:rowOff>7620</xdr:rowOff>
    </xdr:to>
    <xdr:sp macro="" textlink="">
      <xdr:nvSpPr>
        <xdr:cNvPr id="5766" name="Rectangle 884"/>
        <xdr:cNvSpPr>
          <a:spLocks noChangeArrowheads="1"/>
        </xdr:cNvSpPr>
      </xdr:nvSpPr>
      <xdr:spPr bwMode="auto">
        <a:xfrm>
          <a:off x="8191500" y="116198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1424</xdr:row>
      <xdr:rowOff>0</xdr:rowOff>
    </xdr:from>
    <xdr:to>
      <xdr:col>11</xdr:col>
      <xdr:colOff>15240</xdr:colOff>
      <xdr:row>1424</xdr:row>
      <xdr:rowOff>7620</xdr:rowOff>
    </xdr:to>
    <xdr:sp macro="" textlink="">
      <xdr:nvSpPr>
        <xdr:cNvPr id="5767" name="Rectangle 885"/>
        <xdr:cNvSpPr>
          <a:spLocks noChangeArrowheads="1"/>
        </xdr:cNvSpPr>
      </xdr:nvSpPr>
      <xdr:spPr bwMode="auto">
        <a:xfrm>
          <a:off x="8191500" y="116320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1425</xdr:row>
      <xdr:rowOff>0</xdr:rowOff>
    </xdr:from>
    <xdr:to>
      <xdr:col>11</xdr:col>
      <xdr:colOff>15240</xdr:colOff>
      <xdr:row>1425</xdr:row>
      <xdr:rowOff>7620</xdr:rowOff>
    </xdr:to>
    <xdr:sp macro="" textlink="">
      <xdr:nvSpPr>
        <xdr:cNvPr id="5768" name="Rectangle 886"/>
        <xdr:cNvSpPr>
          <a:spLocks noChangeArrowheads="1"/>
        </xdr:cNvSpPr>
      </xdr:nvSpPr>
      <xdr:spPr bwMode="auto">
        <a:xfrm>
          <a:off x="8191500" y="116441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1426</xdr:row>
      <xdr:rowOff>0</xdr:rowOff>
    </xdr:from>
    <xdr:to>
      <xdr:col>11</xdr:col>
      <xdr:colOff>15240</xdr:colOff>
      <xdr:row>1426</xdr:row>
      <xdr:rowOff>7620</xdr:rowOff>
    </xdr:to>
    <xdr:sp macro="" textlink="">
      <xdr:nvSpPr>
        <xdr:cNvPr id="5769" name="Rectangle 887"/>
        <xdr:cNvSpPr>
          <a:spLocks noChangeArrowheads="1"/>
        </xdr:cNvSpPr>
      </xdr:nvSpPr>
      <xdr:spPr bwMode="auto">
        <a:xfrm>
          <a:off x="8191500" y="116563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1427</xdr:row>
      <xdr:rowOff>0</xdr:rowOff>
    </xdr:from>
    <xdr:to>
      <xdr:col>11</xdr:col>
      <xdr:colOff>15240</xdr:colOff>
      <xdr:row>1427</xdr:row>
      <xdr:rowOff>7620</xdr:rowOff>
    </xdr:to>
    <xdr:sp macro="" textlink="">
      <xdr:nvSpPr>
        <xdr:cNvPr id="5770" name="Rectangle 888"/>
        <xdr:cNvSpPr>
          <a:spLocks noChangeArrowheads="1"/>
        </xdr:cNvSpPr>
      </xdr:nvSpPr>
      <xdr:spPr bwMode="auto">
        <a:xfrm>
          <a:off x="8191500" y="116685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1428</xdr:row>
      <xdr:rowOff>0</xdr:rowOff>
    </xdr:from>
    <xdr:to>
      <xdr:col>11</xdr:col>
      <xdr:colOff>15240</xdr:colOff>
      <xdr:row>1428</xdr:row>
      <xdr:rowOff>7620</xdr:rowOff>
    </xdr:to>
    <xdr:sp macro="" textlink="">
      <xdr:nvSpPr>
        <xdr:cNvPr id="5771" name="Rectangle 889"/>
        <xdr:cNvSpPr>
          <a:spLocks noChangeArrowheads="1"/>
        </xdr:cNvSpPr>
      </xdr:nvSpPr>
      <xdr:spPr bwMode="auto">
        <a:xfrm>
          <a:off x="8191500" y="116807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1429</xdr:row>
      <xdr:rowOff>0</xdr:rowOff>
    </xdr:from>
    <xdr:to>
      <xdr:col>11</xdr:col>
      <xdr:colOff>15240</xdr:colOff>
      <xdr:row>1429</xdr:row>
      <xdr:rowOff>7620</xdr:rowOff>
    </xdr:to>
    <xdr:sp macro="" textlink="">
      <xdr:nvSpPr>
        <xdr:cNvPr id="5772" name="Rectangle 890"/>
        <xdr:cNvSpPr>
          <a:spLocks noChangeArrowheads="1"/>
        </xdr:cNvSpPr>
      </xdr:nvSpPr>
      <xdr:spPr bwMode="auto">
        <a:xfrm>
          <a:off x="8191500" y="116929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1431</xdr:row>
      <xdr:rowOff>0</xdr:rowOff>
    </xdr:from>
    <xdr:to>
      <xdr:col>11</xdr:col>
      <xdr:colOff>15240</xdr:colOff>
      <xdr:row>1431</xdr:row>
      <xdr:rowOff>7620</xdr:rowOff>
    </xdr:to>
    <xdr:sp macro="" textlink="">
      <xdr:nvSpPr>
        <xdr:cNvPr id="5773" name="Rectangle 891"/>
        <xdr:cNvSpPr>
          <a:spLocks noChangeArrowheads="1"/>
        </xdr:cNvSpPr>
      </xdr:nvSpPr>
      <xdr:spPr bwMode="auto">
        <a:xfrm>
          <a:off x="8191500" y="117066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1434</xdr:row>
      <xdr:rowOff>0</xdr:rowOff>
    </xdr:from>
    <xdr:to>
      <xdr:col>11</xdr:col>
      <xdr:colOff>15240</xdr:colOff>
      <xdr:row>1434</xdr:row>
      <xdr:rowOff>7620</xdr:rowOff>
    </xdr:to>
    <xdr:sp macro="" textlink="">
      <xdr:nvSpPr>
        <xdr:cNvPr id="5774" name="Rectangle 892"/>
        <xdr:cNvSpPr>
          <a:spLocks noChangeArrowheads="1"/>
        </xdr:cNvSpPr>
      </xdr:nvSpPr>
      <xdr:spPr bwMode="auto">
        <a:xfrm>
          <a:off x="8191500" y="117219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1435</xdr:row>
      <xdr:rowOff>0</xdr:rowOff>
    </xdr:from>
    <xdr:to>
      <xdr:col>11</xdr:col>
      <xdr:colOff>15240</xdr:colOff>
      <xdr:row>1435</xdr:row>
      <xdr:rowOff>7620</xdr:rowOff>
    </xdr:to>
    <xdr:sp macro="" textlink="">
      <xdr:nvSpPr>
        <xdr:cNvPr id="5775" name="Rectangle 893"/>
        <xdr:cNvSpPr>
          <a:spLocks noChangeArrowheads="1"/>
        </xdr:cNvSpPr>
      </xdr:nvSpPr>
      <xdr:spPr bwMode="auto">
        <a:xfrm>
          <a:off x="8191500" y="117341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1436</xdr:row>
      <xdr:rowOff>0</xdr:rowOff>
    </xdr:from>
    <xdr:to>
      <xdr:col>11</xdr:col>
      <xdr:colOff>15240</xdr:colOff>
      <xdr:row>1436</xdr:row>
      <xdr:rowOff>7620</xdr:rowOff>
    </xdr:to>
    <xdr:sp macro="" textlink="">
      <xdr:nvSpPr>
        <xdr:cNvPr id="5776" name="Rectangle 894"/>
        <xdr:cNvSpPr>
          <a:spLocks noChangeArrowheads="1"/>
        </xdr:cNvSpPr>
      </xdr:nvSpPr>
      <xdr:spPr bwMode="auto">
        <a:xfrm>
          <a:off x="8191500" y="117463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1437</xdr:row>
      <xdr:rowOff>0</xdr:rowOff>
    </xdr:from>
    <xdr:to>
      <xdr:col>11</xdr:col>
      <xdr:colOff>15240</xdr:colOff>
      <xdr:row>1437</xdr:row>
      <xdr:rowOff>7620</xdr:rowOff>
    </xdr:to>
    <xdr:sp macro="" textlink="">
      <xdr:nvSpPr>
        <xdr:cNvPr id="5777" name="Rectangle 895"/>
        <xdr:cNvSpPr>
          <a:spLocks noChangeArrowheads="1"/>
        </xdr:cNvSpPr>
      </xdr:nvSpPr>
      <xdr:spPr bwMode="auto">
        <a:xfrm>
          <a:off x="8191500" y="117584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1439</xdr:row>
      <xdr:rowOff>0</xdr:rowOff>
    </xdr:from>
    <xdr:to>
      <xdr:col>11</xdr:col>
      <xdr:colOff>15240</xdr:colOff>
      <xdr:row>1439</xdr:row>
      <xdr:rowOff>7620</xdr:rowOff>
    </xdr:to>
    <xdr:sp macro="" textlink="">
      <xdr:nvSpPr>
        <xdr:cNvPr id="5778" name="Rectangle 896"/>
        <xdr:cNvSpPr>
          <a:spLocks noChangeArrowheads="1"/>
        </xdr:cNvSpPr>
      </xdr:nvSpPr>
      <xdr:spPr bwMode="auto">
        <a:xfrm>
          <a:off x="8191500" y="117722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1440</xdr:row>
      <xdr:rowOff>0</xdr:rowOff>
    </xdr:from>
    <xdr:to>
      <xdr:col>11</xdr:col>
      <xdr:colOff>15240</xdr:colOff>
      <xdr:row>1440</xdr:row>
      <xdr:rowOff>7620</xdr:rowOff>
    </xdr:to>
    <xdr:sp macro="" textlink="">
      <xdr:nvSpPr>
        <xdr:cNvPr id="5779" name="Rectangle 897"/>
        <xdr:cNvSpPr>
          <a:spLocks noChangeArrowheads="1"/>
        </xdr:cNvSpPr>
      </xdr:nvSpPr>
      <xdr:spPr bwMode="auto">
        <a:xfrm>
          <a:off x="8191500" y="117844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1441</xdr:row>
      <xdr:rowOff>0</xdr:rowOff>
    </xdr:from>
    <xdr:to>
      <xdr:col>11</xdr:col>
      <xdr:colOff>15240</xdr:colOff>
      <xdr:row>1441</xdr:row>
      <xdr:rowOff>7620</xdr:rowOff>
    </xdr:to>
    <xdr:sp macro="" textlink="">
      <xdr:nvSpPr>
        <xdr:cNvPr id="5780" name="Rectangle 898"/>
        <xdr:cNvSpPr>
          <a:spLocks noChangeArrowheads="1"/>
        </xdr:cNvSpPr>
      </xdr:nvSpPr>
      <xdr:spPr bwMode="auto">
        <a:xfrm>
          <a:off x="8191500" y="117965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1442</xdr:row>
      <xdr:rowOff>0</xdr:rowOff>
    </xdr:from>
    <xdr:to>
      <xdr:col>11</xdr:col>
      <xdr:colOff>15240</xdr:colOff>
      <xdr:row>1442</xdr:row>
      <xdr:rowOff>7620</xdr:rowOff>
    </xdr:to>
    <xdr:sp macro="" textlink="">
      <xdr:nvSpPr>
        <xdr:cNvPr id="5781" name="Rectangle 899"/>
        <xdr:cNvSpPr>
          <a:spLocks noChangeArrowheads="1"/>
        </xdr:cNvSpPr>
      </xdr:nvSpPr>
      <xdr:spPr bwMode="auto">
        <a:xfrm>
          <a:off x="8191500" y="118087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1443</xdr:row>
      <xdr:rowOff>0</xdr:rowOff>
    </xdr:from>
    <xdr:to>
      <xdr:col>11</xdr:col>
      <xdr:colOff>15240</xdr:colOff>
      <xdr:row>1443</xdr:row>
      <xdr:rowOff>7620</xdr:rowOff>
    </xdr:to>
    <xdr:sp macro="" textlink="">
      <xdr:nvSpPr>
        <xdr:cNvPr id="5782" name="Rectangle 900"/>
        <xdr:cNvSpPr>
          <a:spLocks noChangeArrowheads="1"/>
        </xdr:cNvSpPr>
      </xdr:nvSpPr>
      <xdr:spPr bwMode="auto">
        <a:xfrm>
          <a:off x="8191500" y="118209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1444</xdr:row>
      <xdr:rowOff>0</xdr:rowOff>
    </xdr:from>
    <xdr:to>
      <xdr:col>11</xdr:col>
      <xdr:colOff>15240</xdr:colOff>
      <xdr:row>1444</xdr:row>
      <xdr:rowOff>7620</xdr:rowOff>
    </xdr:to>
    <xdr:sp macro="" textlink="">
      <xdr:nvSpPr>
        <xdr:cNvPr id="5783" name="Rectangle 901"/>
        <xdr:cNvSpPr>
          <a:spLocks noChangeArrowheads="1"/>
        </xdr:cNvSpPr>
      </xdr:nvSpPr>
      <xdr:spPr bwMode="auto">
        <a:xfrm>
          <a:off x="8191500" y="118331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1445</xdr:row>
      <xdr:rowOff>0</xdr:rowOff>
    </xdr:from>
    <xdr:to>
      <xdr:col>11</xdr:col>
      <xdr:colOff>15240</xdr:colOff>
      <xdr:row>1445</xdr:row>
      <xdr:rowOff>7620</xdr:rowOff>
    </xdr:to>
    <xdr:sp macro="" textlink="">
      <xdr:nvSpPr>
        <xdr:cNvPr id="5784" name="Rectangle 902"/>
        <xdr:cNvSpPr>
          <a:spLocks noChangeArrowheads="1"/>
        </xdr:cNvSpPr>
      </xdr:nvSpPr>
      <xdr:spPr bwMode="auto">
        <a:xfrm>
          <a:off x="8191500" y="118453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1448</xdr:row>
      <xdr:rowOff>0</xdr:rowOff>
    </xdr:from>
    <xdr:to>
      <xdr:col>11</xdr:col>
      <xdr:colOff>15240</xdr:colOff>
      <xdr:row>1448</xdr:row>
      <xdr:rowOff>7620</xdr:rowOff>
    </xdr:to>
    <xdr:sp macro="" textlink="">
      <xdr:nvSpPr>
        <xdr:cNvPr id="5785" name="Rectangle 903"/>
        <xdr:cNvSpPr>
          <a:spLocks noChangeArrowheads="1"/>
        </xdr:cNvSpPr>
      </xdr:nvSpPr>
      <xdr:spPr bwMode="auto">
        <a:xfrm>
          <a:off x="8191500" y="118606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1450</xdr:row>
      <xdr:rowOff>0</xdr:rowOff>
    </xdr:from>
    <xdr:to>
      <xdr:col>11</xdr:col>
      <xdr:colOff>15240</xdr:colOff>
      <xdr:row>1450</xdr:row>
      <xdr:rowOff>7620</xdr:rowOff>
    </xdr:to>
    <xdr:sp macro="" textlink="">
      <xdr:nvSpPr>
        <xdr:cNvPr id="5786" name="Rectangle 904"/>
        <xdr:cNvSpPr>
          <a:spLocks noChangeArrowheads="1"/>
        </xdr:cNvSpPr>
      </xdr:nvSpPr>
      <xdr:spPr bwMode="auto">
        <a:xfrm>
          <a:off x="8191500" y="118743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1451</xdr:row>
      <xdr:rowOff>0</xdr:rowOff>
    </xdr:from>
    <xdr:to>
      <xdr:col>11</xdr:col>
      <xdr:colOff>15240</xdr:colOff>
      <xdr:row>1451</xdr:row>
      <xdr:rowOff>7620</xdr:rowOff>
    </xdr:to>
    <xdr:sp macro="" textlink="">
      <xdr:nvSpPr>
        <xdr:cNvPr id="5787" name="Rectangle 905"/>
        <xdr:cNvSpPr>
          <a:spLocks noChangeArrowheads="1"/>
        </xdr:cNvSpPr>
      </xdr:nvSpPr>
      <xdr:spPr bwMode="auto">
        <a:xfrm>
          <a:off x="8191500" y="118865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1452</xdr:row>
      <xdr:rowOff>0</xdr:rowOff>
    </xdr:from>
    <xdr:to>
      <xdr:col>11</xdr:col>
      <xdr:colOff>15240</xdr:colOff>
      <xdr:row>1452</xdr:row>
      <xdr:rowOff>7620</xdr:rowOff>
    </xdr:to>
    <xdr:sp macro="" textlink="">
      <xdr:nvSpPr>
        <xdr:cNvPr id="5788" name="Rectangle 906"/>
        <xdr:cNvSpPr>
          <a:spLocks noChangeArrowheads="1"/>
        </xdr:cNvSpPr>
      </xdr:nvSpPr>
      <xdr:spPr bwMode="auto">
        <a:xfrm>
          <a:off x="8191500" y="118987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1454</xdr:row>
      <xdr:rowOff>0</xdr:rowOff>
    </xdr:from>
    <xdr:to>
      <xdr:col>11</xdr:col>
      <xdr:colOff>15240</xdr:colOff>
      <xdr:row>1454</xdr:row>
      <xdr:rowOff>7620</xdr:rowOff>
    </xdr:to>
    <xdr:sp macro="" textlink="">
      <xdr:nvSpPr>
        <xdr:cNvPr id="5789" name="Rectangle 907"/>
        <xdr:cNvSpPr>
          <a:spLocks noChangeArrowheads="1"/>
        </xdr:cNvSpPr>
      </xdr:nvSpPr>
      <xdr:spPr bwMode="auto">
        <a:xfrm>
          <a:off x="8191500" y="119124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1455</xdr:row>
      <xdr:rowOff>0</xdr:rowOff>
    </xdr:from>
    <xdr:to>
      <xdr:col>11</xdr:col>
      <xdr:colOff>15240</xdr:colOff>
      <xdr:row>1455</xdr:row>
      <xdr:rowOff>7620</xdr:rowOff>
    </xdr:to>
    <xdr:sp macro="" textlink="">
      <xdr:nvSpPr>
        <xdr:cNvPr id="5790" name="Rectangle 908"/>
        <xdr:cNvSpPr>
          <a:spLocks noChangeArrowheads="1"/>
        </xdr:cNvSpPr>
      </xdr:nvSpPr>
      <xdr:spPr bwMode="auto">
        <a:xfrm>
          <a:off x="8191500" y="119246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1456</xdr:row>
      <xdr:rowOff>0</xdr:rowOff>
    </xdr:from>
    <xdr:to>
      <xdr:col>11</xdr:col>
      <xdr:colOff>15240</xdr:colOff>
      <xdr:row>1456</xdr:row>
      <xdr:rowOff>7620</xdr:rowOff>
    </xdr:to>
    <xdr:sp macro="" textlink="">
      <xdr:nvSpPr>
        <xdr:cNvPr id="5791" name="Rectangle 909"/>
        <xdr:cNvSpPr>
          <a:spLocks noChangeArrowheads="1"/>
        </xdr:cNvSpPr>
      </xdr:nvSpPr>
      <xdr:spPr bwMode="auto">
        <a:xfrm>
          <a:off x="8191500" y="119368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1457</xdr:row>
      <xdr:rowOff>0</xdr:rowOff>
    </xdr:from>
    <xdr:to>
      <xdr:col>11</xdr:col>
      <xdr:colOff>15240</xdr:colOff>
      <xdr:row>1457</xdr:row>
      <xdr:rowOff>7620</xdr:rowOff>
    </xdr:to>
    <xdr:sp macro="" textlink="">
      <xdr:nvSpPr>
        <xdr:cNvPr id="5792" name="Rectangle 910"/>
        <xdr:cNvSpPr>
          <a:spLocks noChangeArrowheads="1"/>
        </xdr:cNvSpPr>
      </xdr:nvSpPr>
      <xdr:spPr bwMode="auto">
        <a:xfrm>
          <a:off x="8191500" y="119489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1458</xdr:row>
      <xdr:rowOff>0</xdr:rowOff>
    </xdr:from>
    <xdr:to>
      <xdr:col>11</xdr:col>
      <xdr:colOff>15240</xdr:colOff>
      <xdr:row>1458</xdr:row>
      <xdr:rowOff>7620</xdr:rowOff>
    </xdr:to>
    <xdr:sp macro="" textlink="">
      <xdr:nvSpPr>
        <xdr:cNvPr id="5793" name="Rectangle 911"/>
        <xdr:cNvSpPr>
          <a:spLocks noChangeArrowheads="1"/>
        </xdr:cNvSpPr>
      </xdr:nvSpPr>
      <xdr:spPr bwMode="auto">
        <a:xfrm>
          <a:off x="8191500" y="119611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1459</xdr:row>
      <xdr:rowOff>0</xdr:rowOff>
    </xdr:from>
    <xdr:to>
      <xdr:col>11</xdr:col>
      <xdr:colOff>15240</xdr:colOff>
      <xdr:row>1459</xdr:row>
      <xdr:rowOff>7620</xdr:rowOff>
    </xdr:to>
    <xdr:sp macro="" textlink="">
      <xdr:nvSpPr>
        <xdr:cNvPr id="5794" name="Rectangle 912"/>
        <xdr:cNvSpPr>
          <a:spLocks noChangeArrowheads="1"/>
        </xdr:cNvSpPr>
      </xdr:nvSpPr>
      <xdr:spPr bwMode="auto">
        <a:xfrm>
          <a:off x="8191500" y="119733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1460</xdr:row>
      <xdr:rowOff>0</xdr:rowOff>
    </xdr:from>
    <xdr:to>
      <xdr:col>11</xdr:col>
      <xdr:colOff>15240</xdr:colOff>
      <xdr:row>1460</xdr:row>
      <xdr:rowOff>7620</xdr:rowOff>
    </xdr:to>
    <xdr:sp macro="" textlink="">
      <xdr:nvSpPr>
        <xdr:cNvPr id="5795" name="Rectangle 913"/>
        <xdr:cNvSpPr>
          <a:spLocks noChangeArrowheads="1"/>
        </xdr:cNvSpPr>
      </xdr:nvSpPr>
      <xdr:spPr bwMode="auto">
        <a:xfrm>
          <a:off x="8191500" y="119855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1461</xdr:row>
      <xdr:rowOff>0</xdr:rowOff>
    </xdr:from>
    <xdr:to>
      <xdr:col>11</xdr:col>
      <xdr:colOff>15240</xdr:colOff>
      <xdr:row>1461</xdr:row>
      <xdr:rowOff>7620</xdr:rowOff>
    </xdr:to>
    <xdr:sp macro="" textlink="">
      <xdr:nvSpPr>
        <xdr:cNvPr id="5796" name="Rectangle 914"/>
        <xdr:cNvSpPr>
          <a:spLocks noChangeArrowheads="1"/>
        </xdr:cNvSpPr>
      </xdr:nvSpPr>
      <xdr:spPr bwMode="auto">
        <a:xfrm>
          <a:off x="8191500" y="119977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1463</xdr:row>
      <xdr:rowOff>0</xdr:rowOff>
    </xdr:from>
    <xdr:to>
      <xdr:col>11</xdr:col>
      <xdr:colOff>15240</xdr:colOff>
      <xdr:row>1463</xdr:row>
      <xdr:rowOff>7620</xdr:rowOff>
    </xdr:to>
    <xdr:sp macro="" textlink="">
      <xdr:nvSpPr>
        <xdr:cNvPr id="5797" name="Rectangle 915"/>
        <xdr:cNvSpPr>
          <a:spLocks noChangeArrowheads="1"/>
        </xdr:cNvSpPr>
      </xdr:nvSpPr>
      <xdr:spPr bwMode="auto">
        <a:xfrm>
          <a:off x="8191500" y="120114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1464</xdr:row>
      <xdr:rowOff>0</xdr:rowOff>
    </xdr:from>
    <xdr:to>
      <xdr:col>11</xdr:col>
      <xdr:colOff>15240</xdr:colOff>
      <xdr:row>1464</xdr:row>
      <xdr:rowOff>7620</xdr:rowOff>
    </xdr:to>
    <xdr:sp macro="" textlink="">
      <xdr:nvSpPr>
        <xdr:cNvPr id="5798" name="Rectangle 916"/>
        <xdr:cNvSpPr>
          <a:spLocks noChangeArrowheads="1"/>
        </xdr:cNvSpPr>
      </xdr:nvSpPr>
      <xdr:spPr bwMode="auto">
        <a:xfrm>
          <a:off x="8191500" y="120236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1465</xdr:row>
      <xdr:rowOff>0</xdr:rowOff>
    </xdr:from>
    <xdr:to>
      <xdr:col>11</xdr:col>
      <xdr:colOff>15240</xdr:colOff>
      <xdr:row>1465</xdr:row>
      <xdr:rowOff>7620</xdr:rowOff>
    </xdr:to>
    <xdr:sp macro="" textlink="">
      <xdr:nvSpPr>
        <xdr:cNvPr id="5799" name="Rectangle 917"/>
        <xdr:cNvSpPr>
          <a:spLocks noChangeArrowheads="1"/>
        </xdr:cNvSpPr>
      </xdr:nvSpPr>
      <xdr:spPr bwMode="auto">
        <a:xfrm>
          <a:off x="8191500" y="120358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1466</xdr:row>
      <xdr:rowOff>0</xdr:rowOff>
    </xdr:from>
    <xdr:to>
      <xdr:col>11</xdr:col>
      <xdr:colOff>15240</xdr:colOff>
      <xdr:row>1466</xdr:row>
      <xdr:rowOff>7620</xdr:rowOff>
    </xdr:to>
    <xdr:sp macro="" textlink="">
      <xdr:nvSpPr>
        <xdr:cNvPr id="5800" name="Rectangle 918"/>
        <xdr:cNvSpPr>
          <a:spLocks noChangeArrowheads="1"/>
        </xdr:cNvSpPr>
      </xdr:nvSpPr>
      <xdr:spPr bwMode="auto">
        <a:xfrm>
          <a:off x="8191500" y="120480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1467</xdr:row>
      <xdr:rowOff>0</xdr:rowOff>
    </xdr:from>
    <xdr:to>
      <xdr:col>11</xdr:col>
      <xdr:colOff>15240</xdr:colOff>
      <xdr:row>1467</xdr:row>
      <xdr:rowOff>7620</xdr:rowOff>
    </xdr:to>
    <xdr:sp macro="" textlink="">
      <xdr:nvSpPr>
        <xdr:cNvPr id="5801" name="Rectangle 919"/>
        <xdr:cNvSpPr>
          <a:spLocks noChangeArrowheads="1"/>
        </xdr:cNvSpPr>
      </xdr:nvSpPr>
      <xdr:spPr bwMode="auto">
        <a:xfrm>
          <a:off x="8191500" y="120602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1470</xdr:row>
      <xdr:rowOff>0</xdr:rowOff>
    </xdr:from>
    <xdr:to>
      <xdr:col>11</xdr:col>
      <xdr:colOff>15240</xdr:colOff>
      <xdr:row>1470</xdr:row>
      <xdr:rowOff>7620</xdr:rowOff>
    </xdr:to>
    <xdr:sp macro="" textlink="">
      <xdr:nvSpPr>
        <xdr:cNvPr id="5802" name="Rectangle 920"/>
        <xdr:cNvSpPr>
          <a:spLocks noChangeArrowheads="1"/>
        </xdr:cNvSpPr>
      </xdr:nvSpPr>
      <xdr:spPr bwMode="auto">
        <a:xfrm>
          <a:off x="8191500" y="120759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1472</xdr:row>
      <xdr:rowOff>0</xdr:rowOff>
    </xdr:from>
    <xdr:to>
      <xdr:col>11</xdr:col>
      <xdr:colOff>15240</xdr:colOff>
      <xdr:row>1472</xdr:row>
      <xdr:rowOff>7620</xdr:rowOff>
    </xdr:to>
    <xdr:sp macro="" textlink="">
      <xdr:nvSpPr>
        <xdr:cNvPr id="5803" name="Rectangle 921"/>
        <xdr:cNvSpPr>
          <a:spLocks noChangeArrowheads="1"/>
        </xdr:cNvSpPr>
      </xdr:nvSpPr>
      <xdr:spPr bwMode="auto">
        <a:xfrm>
          <a:off x="8191500" y="120896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1473</xdr:row>
      <xdr:rowOff>0</xdr:rowOff>
    </xdr:from>
    <xdr:to>
      <xdr:col>11</xdr:col>
      <xdr:colOff>15240</xdr:colOff>
      <xdr:row>1473</xdr:row>
      <xdr:rowOff>7620</xdr:rowOff>
    </xdr:to>
    <xdr:sp macro="" textlink="">
      <xdr:nvSpPr>
        <xdr:cNvPr id="5804" name="Rectangle 922"/>
        <xdr:cNvSpPr>
          <a:spLocks noChangeArrowheads="1"/>
        </xdr:cNvSpPr>
      </xdr:nvSpPr>
      <xdr:spPr bwMode="auto">
        <a:xfrm>
          <a:off x="8191500" y="121018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1475</xdr:row>
      <xdr:rowOff>0</xdr:rowOff>
    </xdr:from>
    <xdr:to>
      <xdr:col>11</xdr:col>
      <xdr:colOff>15240</xdr:colOff>
      <xdr:row>1475</xdr:row>
      <xdr:rowOff>7620</xdr:rowOff>
    </xdr:to>
    <xdr:sp macro="" textlink="">
      <xdr:nvSpPr>
        <xdr:cNvPr id="5805" name="Rectangle 923"/>
        <xdr:cNvSpPr>
          <a:spLocks noChangeArrowheads="1"/>
        </xdr:cNvSpPr>
      </xdr:nvSpPr>
      <xdr:spPr bwMode="auto">
        <a:xfrm>
          <a:off x="8191500" y="121155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1478</xdr:row>
      <xdr:rowOff>0</xdr:rowOff>
    </xdr:from>
    <xdr:to>
      <xdr:col>11</xdr:col>
      <xdr:colOff>15240</xdr:colOff>
      <xdr:row>1478</xdr:row>
      <xdr:rowOff>7620</xdr:rowOff>
    </xdr:to>
    <xdr:sp macro="" textlink="">
      <xdr:nvSpPr>
        <xdr:cNvPr id="5806" name="Rectangle 924"/>
        <xdr:cNvSpPr>
          <a:spLocks noChangeArrowheads="1"/>
        </xdr:cNvSpPr>
      </xdr:nvSpPr>
      <xdr:spPr bwMode="auto">
        <a:xfrm>
          <a:off x="8191500" y="121312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1479</xdr:row>
      <xdr:rowOff>0</xdr:rowOff>
    </xdr:from>
    <xdr:to>
      <xdr:col>11</xdr:col>
      <xdr:colOff>15240</xdr:colOff>
      <xdr:row>1479</xdr:row>
      <xdr:rowOff>7620</xdr:rowOff>
    </xdr:to>
    <xdr:sp macro="" textlink="">
      <xdr:nvSpPr>
        <xdr:cNvPr id="5807" name="Rectangle 925"/>
        <xdr:cNvSpPr>
          <a:spLocks noChangeArrowheads="1"/>
        </xdr:cNvSpPr>
      </xdr:nvSpPr>
      <xdr:spPr bwMode="auto">
        <a:xfrm>
          <a:off x="8191500" y="121434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1480</xdr:row>
      <xdr:rowOff>0</xdr:rowOff>
    </xdr:from>
    <xdr:to>
      <xdr:col>11</xdr:col>
      <xdr:colOff>15240</xdr:colOff>
      <xdr:row>1480</xdr:row>
      <xdr:rowOff>7620</xdr:rowOff>
    </xdr:to>
    <xdr:sp macro="" textlink="">
      <xdr:nvSpPr>
        <xdr:cNvPr id="5808" name="Rectangle 926"/>
        <xdr:cNvSpPr>
          <a:spLocks noChangeArrowheads="1"/>
        </xdr:cNvSpPr>
      </xdr:nvSpPr>
      <xdr:spPr bwMode="auto">
        <a:xfrm>
          <a:off x="8191500" y="1215565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1481</xdr:row>
      <xdr:rowOff>0</xdr:rowOff>
    </xdr:from>
    <xdr:to>
      <xdr:col>11</xdr:col>
      <xdr:colOff>15240</xdr:colOff>
      <xdr:row>1481</xdr:row>
      <xdr:rowOff>7620</xdr:rowOff>
    </xdr:to>
    <xdr:sp macro="" textlink="">
      <xdr:nvSpPr>
        <xdr:cNvPr id="5809" name="Rectangle 927"/>
        <xdr:cNvSpPr>
          <a:spLocks noChangeArrowheads="1"/>
        </xdr:cNvSpPr>
      </xdr:nvSpPr>
      <xdr:spPr bwMode="auto">
        <a:xfrm>
          <a:off x="8191500" y="1216784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1482</xdr:row>
      <xdr:rowOff>0</xdr:rowOff>
    </xdr:from>
    <xdr:to>
      <xdr:col>11</xdr:col>
      <xdr:colOff>15240</xdr:colOff>
      <xdr:row>1482</xdr:row>
      <xdr:rowOff>7620</xdr:rowOff>
    </xdr:to>
    <xdr:sp macro="" textlink="">
      <xdr:nvSpPr>
        <xdr:cNvPr id="5810" name="Rectangle 928"/>
        <xdr:cNvSpPr>
          <a:spLocks noChangeArrowheads="1"/>
        </xdr:cNvSpPr>
      </xdr:nvSpPr>
      <xdr:spPr bwMode="auto">
        <a:xfrm>
          <a:off x="8191500" y="1218003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1483</xdr:row>
      <xdr:rowOff>0</xdr:rowOff>
    </xdr:from>
    <xdr:to>
      <xdr:col>11</xdr:col>
      <xdr:colOff>15240</xdr:colOff>
      <xdr:row>1483</xdr:row>
      <xdr:rowOff>7620</xdr:rowOff>
    </xdr:to>
    <xdr:sp macro="" textlink="">
      <xdr:nvSpPr>
        <xdr:cNvPr id="5811" name="Rectangle 929"/>
        <xdr:cNvSpPr>
          <a:spLocks noChangeArrowheads="1"/>
        </xdr:cNvSpPr>
      </xdr:nvSpPr>
      <xdr:spPr bwMode="auto">
        <a:xfrm>
          <a:off x="8191500" y="1219222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1484</xdr:row>
      <xdr:rowOff>0</xdr:rowOff>
    </xdr:from>
    <xdr:to>
      <xdr:col>11</xdr:col>
      <xdr:colOff>15240</xdr:colOff>
      <xdr:row>1484</xdr:row>
      <xdr:rowOff>7620</xdr:rowOff>
    </xdr:to>
    <xdr:sp macro="" textlink="">
      <xdr:nvSpPr>
        <xdr:cNvPr id="5812" name="Rectangle 930"/>
        <xdr:cNvSpPr>
          <a:spLocks noChangeArrowheads="1"/>
        </xdr:cNvSpPr>
      </xdr:nvSpPr>
      <xdr:spPr bwMode="auto">
        <a:xfrm>
          <a:off x="8191500" y="1220442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1485</xdr:row>
      <xdr:rowOff>0</xdr:rowOff>
    </xdr:from>
    <xdr:to>
      <xdr:col>11</xdr:col>
      <xdr:colOff>15240</xdr:colOff>
      <xdr:row>1485</xdr:row>
      <xdr:rowOff>7620</xdr:rowOff>
    </xdr:to>
    <xdr:sp macro="" textlink="">
      <xdr:nvSpPr>
        <xdr:cNvPr id="5813" name="Rectangle 931"/>
        <xdr:cNvSpPr>
          <a:spLocks noChangeArrowheads="1"/>
        </xdr:cNvSpPr>
      </xdr:nvSpPr>
      <xdr:spPr bwMode="auto">
        <a:xfrm>
          <a:off x="8191500" y="1221661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1486</xdr:row>
      <xdr:rowOff>0</xdr:rowOff>
    </xdr:from>
    <xdr:to>
      <xdr:col>11</xdr:col>
      <xdr:colOff>15240</xdr:colOff>
      <xdr:row>1486</xdr:row>
      <xdr:rowOff>7620</xdr:rowOff>
    </xdr:to>
    <xdr:sp macro="" textlink="">
      <xdr:nvSpPr>
        <xdr:cNvPr id="5814" name="Rectangle 932"/>
        <xdr:cNvSpPr>
          <a:spLocks noChangeArrowheads="1"/>
        </xdr:cNvSpPr>
      </xdr:nvSpPr>
      <xdr:spPr bwMode="auto">
        <a:xfrm>
          <a:off x="8191500" y="1222880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1487</xdr:row>
      <xdr:rowOff>0</xdr:rowOff>
    </xdr:from>
    <xdr:to>
      <xdr:col>11</xdr:col>
      <xdr:colOff>15240</xdr:colOff>
      <xdr:row>1487</xdr:row>
      <xdr:rowOff>7620</xdr:rowOff>
    </xdr:to>
    <xdr:sp macro="" textlink="">
      <xdr:nvSpPr>
        <xdr:cNvPr id="5815" name="Rectangle 933"/>
        <xdr:cNvSpPr>
          <a:spLocks noChangeArrowheads="1"/>
        </xdr:cNvSpPr>
      </xdr:nvSpPr>
      <xdr:spPr bwMode="auto">
        <a:xfrm>
          <a:off x="8191500" y="122409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1488</xdr:row>
      <xdr:rowOff>0</xdr:rowOff>
    </xdr:from>
    <xdr:to>
      <xdr:col>11</xdr:col>
      <xdr:colOff>15240</xdr:colOff>
      <xdr:row>1488</xdr:row>
      <xdr:rowOff>7620</xdr:rowOff>
    </xdr:to>
    <xdr:sp macro="" textlink="">
      <xdr:nvSpPr>
        <xdr:cNvPr id="5816" name="Rectangle 934"/>
        <xdr:cNvSpPr>
          <a:spLocks noChangeArrowheads="1"/>
        </xdr:cNvSpPr>
      </xdr:nvSpPr>
      <xdr:spPr bwMode="auto">
        <a:xfrm>
          <a:off x="8191500" y="122531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1489</xdr:row>
      <xdr:rowOff>0</xdr:rowOff>
    </xdr:from>
    <xdr:to>
      <xdr:col>11</xdr:col>
      <xdr:colOff>15240</xdr:colOff>
      <xdr:row>1489</xdr:row>
      <xdr:rowOff>7620</xdr:rowOff>
    </xdr:to>
    <xdr:sp macro="" textlink="">
      <xdr:nvSpPr>
        <xdr:cNvPr id="5817" name="Rectangle 935"/>
        <xdr:cNvSpPr>
          <a:spLocks noChangeArrowheads="1"/>
        </xdr:cNvSpPr>
      </xdr:nvSpPr>
      <xdr:spPr bwMode="auto">
        <a:xfrm>
          <a:off x="8191500" y="122653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1490</xdr:row>
      <xdr:rowOff>0</xdr:rowOff>
    </xdr:from>
    <xdr:to>
      <xdr:col>11</xdr:col>
      <xdr:colOff>15240</xdr:colOff>
      <xdr:row>1490</xdr:row>
      <xdr:rowOff>7620</xdr:rowOff>
    </xdr:to>
    <xdr:sp macro="" textlink="">
      <xdr:nvSpPr>
        <xdr:cNvPr id="5818" name="Rectangle 936"/>
        <xdr:cNvSpPr>
          <a:spLocks noChangeArrowheads="1"/>
        </xdr:cNvSpPr>
      </xdr:nvSpPr>
      <xdr:spPr bwMode="auto">
        <a:xfrm>
          <a:off x="8191500" y="122775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1491</xdr:row>
      <xdr:rowOff>0</xdr:rowOff>
    </xdr:from>
    <xdr:to>
      <xdr:col>11</xdr:col>
      <xdr:colOff>15240</xdr:colOff>
      <xdr:row>1491</xdr:row>
      <xdr:rowOff>7620</xdr:rowOff>
    </xdr:to>
    <xdr:sp macro="" textlink="">
      <xdr:nvSpPr>
        <xdr:cNvPr id="5819" name="Rectangle 937"/>
        <xdr:cNvSpPr>
          <a:spLocks noChangeArrowheads="1"/>
        </xdr:cNvSpPr>
      </xdr:nvSpPr>
      <xdr:spPr bwMode="auto">
        <a:xfrm>
          <a:off x="8191500" y="1228976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1492</xdr:row>
      <xdr:rowOff>0</xdr:rowOff>
    </xdr:from>
    <xdr:to>
      <xdr:col>11</xdr:col>
      <xdr:colOff>15240</xdr:colOff>
      <xdr:row>1492</xdr:row>
      <xdr:rowOff>7620</xdr:rowOff>
    </xdr:to>
    <xdr:sp macro="" textlink="">
      <xdr:nvSpPr>
        <xdr:cNvPr id="5820" name="Rectangle 938"/>
        <xdr:cNvSpPr>
          <a:spLocks noChangeArrowheads="1"/>
        </xdr:cNvSpPr>
      </xdr:nvSpPr>
      <xdr:spPr bwMode="auto">
        <a:xfrm>
          <a:off x="8191500" y="123019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1493</xdr:row>
      <xdr:rowOff>0</xdr:rowOff>
    </xdr:from>
    <xdr:to>
      <xdr:col>11</xdr:col>
      <xdr:colOff>15240</xdr:colOff>
      <xdr:row>1493</xdr:row>
      <xdr:rowOff>7620</xdr:rowOff>
    </xdr:to>
    <xdr:sp macro="" textlink="">
      <xdr:nvSpPr>
        <xdr:cNvPr id="5821" name="Rectangle 939"/>
        <xdr:cNvSpPr>
          <a:spLocks noChangeArrowheads="1"/>
        </xdr:cNvSpPr>
      </xdr:nvSpPr>
      <xdr:spPr bwMode="auto">
        <a:xfrm>
          <a:off x="8191500" y="1231414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1494</xdr:row>
      <xdr:rowOff>0</xdr:rowOff>
    </xdr:from>
    <xdr:to>
      <xdr:col>11</xdr:col>
      <xdr:colOff>15240</xdr:colOff>
      <xdr:row>1494</xdr:row>
      <xdr:rowOff>7620</xdr:rowOff>
    </xdr:to>
    <xdr:sp macro="" textlink="">
      <xdr:nvSpPr>
        <xdr:cNvPr id="5822" name="Rectangle 940"/>
        <xdr:cNvSpPr>
          <a:spLocks noChangeArrowheads="1"/>
        </xdr:cNvSpPr>
      </xdr:nvSpPr>
      <xdr:spPr bwMode="auto">
        <a:xfrm>
          <a:off x="8191500" y="1232634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1495</xdr:row>
      <xdr:rowOff>0</xdr:rowOff>
    </xdr:from>
    <xdr:to>
      <xdr:col>11</xdr:col>
      <xdr:colOff>15240</xdr:colOff>
      <xdr:row>1495</xdr:row>
      <xdr:rowOff>7620</xdr:rowOff>
    </xdr:to>
    <xdr:sp macro="" textlink="">
      <xdr:nvSpPr>
        <xdr:cNvPr id="5823" name="Rectangle 941"/>
        <xdr:cNvSpPr>
          <a:spLocks noChangeArrowheads="1"/>
        </xdr:cNvSpPr>
      </xdr:nvSpPr>
      <xdr:spPr bwMode="auto">
        <a:xfrm>
          <a:off x="8191500" y="1233853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1496</xdr:row>
      <xdr:rowOff>0</xdr:rowOff>
    </xdr:from>
    <xdr:to>
      <xdr:col>11</xdr:col>
      <xdr:colOff>15240</xdr:colOff>
      <xdr:row>1496</xdr:row>
      <xdr:rowOff>7620</xdr:rowOff>
    </xdr:to>
    <xdr:sp macro="" textlink="">
      <xdr:nvSpPr>
        <xdr:cNvPr id="5824" name="Rectangle 942"/>
        <xdr:cNvSpPr>
          <a:spLocks noChangeArrowheads="1"/>
        </xdr:cNvSpPr>
      </xdr:nvSpPr>
      <xdr:spPr bwMode="auto">
        <a:xfrm>
          <a:off x="8191500" y="1235072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1497</xdr:row>
      <xdr:rowOff>0</xdr:rowOff>
    </xdr:from>
    <xdr:to>
      <xdr:col>11</xdr:col>
      <xdr:colOff>15240</xdr:colOff>
      <xdr:row>1497</xdr:row>
      <xdr:rowOff>7620</xdr:rowOff>
    </xdr:to>
    <xdr:sp macro="" textlink="">
      <xdr:nvSpPr>
        <xdr:cNvPr id="5825" name="Rectangle 943"/>
        <xdr:cNvSpPr>
          <a:spLocks noChangeArrowheads="1"/>
        </xdr:cNvSpPr>
      </xdr:nvSpPr>
      <xdr:spPr bwMode="auto">
        <a:xfrm>
          <a:off x="8191500" y="1236291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1498</xdr:row>
      <xdr:rowOff>0</xdr:rowOff>
    </xdr:from>
    <xdr:to>
      <xdr:col>11</xdr:col>
      <xdr:colOff>15240</xdr:colOff>
      <xdr:row>1498</xdr:row>
      <xdr:rowOff>7620</xdr:rowOff>
    </xdr:to>
    <xdr:sp macro="" textlink="">
      <xdr:nvSpPr>
        <xdr:cNvPr id="5826" name="Rectangle 944"/>
        <xdr:cNvSpPr>
          <a:spLocks noChangeArrowheads="1"/>
        </xdr:cNvSpPr>
      </xdr:nvSpPr>
      <xdr:spPr bwMode="auto">
        <a:xfrm>
          <a:off x="8191500" y="1237510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1499</xdr:row>
      <xdr:rowOff>0</xdr:rowOff>
    </xdr:from>
    <xdr:to>
      <xdr:col>11</xdr:col>
      <xdr:colOff>15240</xdr:colOff>
      <xdr:row>1499</xdr:row>
      <xdr:rowOff>7620</xdr:rowOff>
    </xdr:to>
    <xdr:sp macro="" textlink="">
      <xdr:nvSpPr>
        <xdr:cNvPr id="5827" name="Rectangle 945"/>
        <xdr:cNvSpPr>
          <a:spLocks noChangeArrowheads="1"/>
        </xdr:cNvSpPr>
      </xdr:nvSpPr>
      <xdr:spPr bwMode="auto">
        <a:xfrm>
          <a:off x="8191500" y="123873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xdr:row>
      <xdr:rowOff>22860</xdr:rowOff>
    </xdr:from>
    <xdr:to>
      <xdr:col>11</xdr:col>
      <xdr:colOff>822960</xdr:colOff>
      <xdr:row>16</xdr:row>
      <xdr:rowOff>1203960</xdr:rowOff>
    </xdr:to>
    <xdr:pic>
      <xdr:nvPicPr>
        <xdr:cNvPr id="5828" name="Изображение 1" descr="resizeПП-002066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358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xdr:row>
      <xdr:rowOff>22860</xdr:rowOff>
    </xdr:from>
    <xdr:to>
      <xdr:col>11</xdr:col>
      <xdr:colOff>822960</xdr:colOff>
      <xdr:row>17</xdr:row>
      <xdr:rowOff>1203960</xdr:rowOff>
    </xdr:to>
    <xdr:pic>
      <xdr:nvPicPr>
        <xdr:cNvPr id="5829" name="Изображение 2" descr="resizeПП-002066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480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xdr:row>
      <xdr:rowOff>22860</xdr:rowOff>
    </xdr:from>
    <xdr:to>
      <xdr:col>11</xdr:col>
      <xdr:colOff>822960</xdr:colOff>
      <xdr:row>18</xdr:row>
      <xdr:rowOff>1203960</xdr:rowOff>
    </xdr:to>
    <xdr:pic>
      <xdr:nvPicPr>
        <xdr:cNvPr id="5830" name="Изображение 3" descr="resizeПП-0020662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601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xdr:row>
      <xdr:rowOff>22860</xdr:rowOff>
    </xdr:from>
    <xdr:to>
      <xdr:col>11</xdr:col>
      <xdr:colOff>822960</xdr:colOff>
      <xdr:row>22</xdr:row>
      <xdr:rowOff>1203960</xdr:rowOff>
    </xdr:to>
    <xdr:pic>
      <xdr:nvPicPr>
        <xdr:cNvPr id="5831" name="Изображение 4" descr="resizeПП-002572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91500" y="769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xdr:row>
      <xdr:rowOff>22860</xdr:rowOff>
    </xdr:from>
    <xdr:to>
      <xdr:col>11</xdr:col>
      <xdr:colOff>822960</xdr:colOff>
      <xdr:row>23</xdr:row>
      <xdr:rowOff>1203960</xdr:rowOff>
    </xdr:to>
    <xdr:pic>
      <xdr:nvPicPr>
        <xdr:cNvPr id="5832" name="Изображение 5" descr="resizeПП-0025726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0" y="891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xdr:row>
      <xdr:rowOff>22860</xdr:rowOff>
    </xdr:from>
    <xdr:to>
      <xdr:col>11</xdr:col>
      <xdr:colOff>822960</xdr:colOff>
      <xdr:row>24</xdr:row>
      <xdr:rowOff>1203960</xdr:rowOff>
    </xdr:to>
    <xdr:pic>
      <xdr:nvPicPr>
        <xdr:cNvPr id="5833" name="Изображение 6" descr="resizeПП-0025726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91500" y="1013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xdr:row>
      <xdr:rowOff>22860</xdr:rowOff>
    </xdr:from>
    <xdr:to>
      <xdr:col>11</xdr:col>
      <xdr:colOff>822960</xdr:colOff>
      <xdr:row>26</xdr:row>
      <xdr:rowOff>1203960</xdr:rowOff>
    </xdr:to>
    <xdr:pic>
      <xdr:nvPicPr>
        <xdr:cNvPr id="5834" name="Изображение 7" descr="resizeПП-0025555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91500" y="1150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xdr:row>
      <xdr:rowOff>22860</xdr:rowOff>
    </xdr:from>
    <xdr:to>
      <xdr:col>11</xdr:col>
      <xdr:colOff>822960</xdr:colOff>
      <xdr:row>27</xdr:row>
      <xdr:rowOff>1203960</xdr:rowOff>
    </xdr:to>
    <xdr:pic>
      <xdr:nvPicPr>
        <xdr:cNvPr id="5835" name="Изображение 8" descr="resizeПП-0023452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191500" y="1272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xdr:row>
      <xdr:rowOff>22860</xdr:rowOff>
    </xdr:from>
    <xdr:to>
      <xdr:col>11</xdr:col>
      <xdr:colOff>822960</xdr:colOff>
      <xdr:row>28</xdr:row>
      <xdr:rowOff>1203960</xdr:rowOff>
    </xdr:to>
    <xdr:pic>
      <xdr:nvPicPr>
        <xdr:cNvPr id="5836" name="Изображение 9" descr="resizeПП-00255567"/>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191500" y="1394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xdr:row>
      <xdr:rowOff>22860</xdr:rowOff>
    </xdr:from>
    <xdr:to>
      <xdr:col>11</xdr:col>
      <xdr:colOff>822960</xdr:colOff>
      <xdr:row>29</xdr:row>
      <xdr:rowOff>1203960</xdr:rowOff>
    </xdr:to>
    <xdr:pic>
      <xdr:nvPicPr>
        <xdr:cNvPr id="5837" name="Изображение 10" descr="resizeПП-0023452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191500" y="1516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xdr:row>
      <xdr:rowOff>22860</xdr:rowOff>
    </xdr:from>
    <xdr:to>
      <xdr:col>11</xdr:col>
      <xdr:colOff>822960</xdr:colOff>
      <xdr:row>31</xdr:row>
      <xdr:rowOff>1203960</xdr:rowOff>
    </xdr:to>
    <xdr:pic>
      <xdr:nvPicPr>
        <xdr:cNvPr id="5838" name="Изображение 11" descr="resizeПП-0023454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191500" y="165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xdr:row>
      <xdr:rowOff>22860</xdr:rowOff>
    </xdr:from>
    <xdr:to>
      <xdr:col>11</xdr:col>
      <xdr:colOff>822960</xdr:colOff>
      <xdr:row>32</xdr:row>
      <xdr:rowOff>1203960</xdr:rowOff>
    </xdr:to>
    <xdr:pic>
      <xdr:nvPicPr>
        <xdr:cNvPr id="5839" name="Изображение 12" descr="resizeПП-0025557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91500" y="1775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xdr:row>
      <xdr:rowOff>22860</xdr:rowOff>
    </xdr:from>
    <xdr:to>
      <xdr:col>11</xdr:col>
      <xdr:colOff>822960</xdr:colOff>
      <xdr:row>34</xdr:row>
      <xdr:rowOff>1203960</xdr:rowOff>
    </xdr:to>
    <xdr:pic>
      <xdr:nvPicPr>
        <xdr:cNvPr id="5840" name="Изображение 13" descr="resizeПП-0025558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191500" y="1912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xdr:row>
      <xdr:rowOff>22860</xdr:rowOff>
    </xdr:from>
    <xdr:to>
      <xdr:col>11</xdr:col>
      <xdr:colOff>822960</xdr:colOff>
      <xdr:row>35</xdr:row>
      <xdr:rowOff>1203960</xdr:rowOff>
    </xdr:to>
    <xdr:pic>
      <xdr:nvPicPr>
        <xdr:cNvPr id="5841" name="Изображение 14" descr="resizeПП-00255585"/>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191500" y="2034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xdr:row>
      <xdr:rowOff>22860</xdr:rowOff>
    </xdr:from>
    <xdr:to>
      <xdr:col>11</xdr:col>
      <xdr:colOff>1112520</xdr:colOff>
      <xdr:row>36</xdr:row>
      <xdr:rowOff>899160</xdr:rowOff>
    </xdr:to>
    <xdr:pic>
      <xdr:nvPicPr>
        <xdr:cNvPr id="5842" name="Изображение 15" descr="resizeПП-00234561"/>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191500" y="2156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xdr:row>
      <xdr:rowOff>22860</xdr:rowOff>
    </xdr:from>
    <xdr:to>
      <xdr:col>11</xdr:col>
      <xdr:colOff>822960</xdr:colOff>
      <xdr:row>37</xdr:row>
      <xdr:rowOff>1203960</xdr:rowOff>
    </xdr:to>
    <xdr:pic>
      <xdr:nvPicPr>
        <xdr:cNvPr id="5843" name="Изображение 16" descr="resizeПП-0023458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191500" y="2278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xdr:row>
      <xdr:rowOff>22860</xdr:rowOff>
    </xdr:from>
    <xdr:to>
      <xdr:col>11</xdr:col>
      <xdr:colOff>822960</xdr:colOff>
      <xdr:row>39</xdr:row>
      <xdr:rowOff>1203960</xdr:rowOff>
    </xdr:to>
    <xdr:pic>
      <xdr:nvPicPr>
        <xdr:cNvPr id="5844" name="Изображение 17" descr="resizeПП-00255595"/>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191500" y="2415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xdr:row>
      <xdr:rowOff>22860</xdr:rowOff>
    </xdr:from>
    <xdr:to>
      <xdr:col>11</xdr:col>
      <xdr:colOff>822960</xdr:colOff>
      <xdr:row>40</xdr:row>
      <xdr:rowOff>1203960</xdr:rowOff>
    </xdr:to>
    <xdr:pic>
      <xdr:nvPicPr>
        <xdr:cNvPr id="5845" name="Изображение 18" descr="resizeПП-00234613"/>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191500" y="2537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xdr:row>
      <xdr:rowOff>22860</xdr:rowOff>
    </xdr:from>
    <xdr:to>
      <xdr:col>11</xdr:col>
      <xdr:colOff>822960</xdr:colOff>
      <xdr:row>41</xdr:row>
      <xdr:rowOff>1203960</xdr:rowOff>
    </xdr:to>
    <xdr:pic>
      <xdr:nvPicPr>
        <xdr:cNvPr id="5846" name="Изображение 19" descr="resizeПП-0025559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191500" y="2659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xdr:row>
      <xdr:rowOff>22860</xdr:rowOff>
    </xdr:from>
    <xdr:to>
      <xdr:col>11</xdr:col>
      <xdr:colOff>822960</xdr:colOff>
      <xdr:row>42</xdr:row>
      <xdr:rowOff>1203960</xdr:rowOff>
    </xdr:to>
    <xdr:pic>
      <xdr:nvPicPr>
        <xdr:cNvPr id="5847" name="Изображение 20" descr="resizeПП-00234609"/>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191500" y="2781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xdr:row>
      <xdr:rowOff>22860</xdr:rowOff>
    </xdr:from>
    <xdr:to>
      <xdr:col>11</xdr:col>
      <xdr:colOff>822960</xdr:colOff>
      <xdr:row>43</xdr:row>
      <xdr:rowOff>1203960</xdr:rowOff>
    </xdr:to>
    <xdr:pic>
      <xdr:nvPicPr>
        <xdr:cNvPr id="5848" name="Изображение 21" descr="resizeПП-00234603"/>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191500" y="2903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xdr:row>
      <xdr:rowOff>22860</xdr:rowOff>
    </xdr:from>
    <xdr:to>
      <xdr:col>11</xdr:col>
      <xdr:colOff>822960</xdr:colOff>
      <xdr:row>44</xdr:row>
      <xdr:rowOff>1203960</xdr:rowOff>
    </xdr:to>
    <xdr:pic>
      <xdr:nvPicPr>
        <xdr:cNvPr id="5849" name="Изображение 22" descr="resizeПП-00234606"/>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91500" y="3025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xdr:row>
      <xdr:rowOff>22860</xdr:rowOff>
    </xdr:from>
    <xdr:to>
      <xdr:col>11</xdr:col>
      <xdr:colOff>822960</xdr:colOff>
      <xdr:row>45</xdr:row>
      <xdr:rowOff>1203960</xdr:rowOff>
    </xdr:to>
    <xdr:pic>
      <xdr:nvPicPr>
        <xdr:cNvPr id="5850" name="Изображение 23" descr="resizeПП-00234608"/>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191500" y="3147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xdr:row>
      <xdr:rowOff>22860</xdr:rowOff>
    </xdr:from>
    <xdr:to>
      <xdr:col>11</xdr:col>
      <xdr:colOff>822960</xdr:colOff>
      <xdr:row>46</xdr:row>
      <xdr:rowOff>1203960</xdr:rowOff>
    </xdr:to>
    <xdr:pic>
      <xdr:nvPicPr>
        <xdr:cNvPr id="5851" name="Изображение 24" descr="resizeПП-0023461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191500" y="3268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xdr:row>
      <xdr:rowOff>22860</xdr:rowOff>
    </xdr:from>
    <xdr:to>
      <xdr:col>11</xdr:col>
      <xdr:colOff>822960</xdr:colOff>
      <xdr:row>48</xdr:row>
      <xdr:rowOff>1203960</xdr:rowOff>
    </xdr:to>
    <xdr:pic>
      <xdr:nvPicPr>
        <xdr:cNvPr id="5852" name="Изображение 25" descr="resizeПП-00234617"/>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191500" y="3406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xdr:row>
      <xdr:rowOff>22860</xdr:rowOff>
    </xdr:from>
    <xdr:to>
      <xdr:col>11</xdr:col>
      <xdr:colOff>822960</xdr:colOff>
      <xdr:row>49</xdr:row>
      <xdr:rowOff>1203960</xdr:rowOff>
    </xdr:to>
    <xdr:pic>
      <xdr:nvPicPr>
        <xdr:cNvPr id="5853" name="Изображение 26" descr="resizeПП-00234622"/>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191500" y="3528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xdr:row>
      <xdr:rowOff>22860</xdr:rowOff>
    </xdr:from>
    <xdr:to>
      <xdr:col>11</xdr:col>
      <xdr:colOff>822960</xdr:colOff>
      <xdr:row>50</xdr:row>
      <xdr:rowOff>1203960</xdr:rowOff>
    </xdr:to>
    <xdr:pic>
      <xdr:nvPicPr>
        <xdr:cNvPr id="5854" name="Изображение 27" descr="resizeПП-00255612"/>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91500" y="3649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xdr:row>
      <xdr:rowOff>22860</xdr:rowOff>
    </xdr:from>
    <xdr:to>
      <xdr:col>11</xdr:col>
      <xdr:colOff>822960</xdr:colOff>
      <xdr:row>51</xdr:row>
      <xdr:rowOff>1203960</xdr:rowOff>
    </xdr:to>
    <xdr:pic>
      <xdr:nvPicPr>
        <xdr:cNvPr id="5855" name="Изображение 28" descr="resizeПП-00234625"/>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191500" y="3771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xdr:row>
      <xdr:rowOff>22860</xdr:rowOff>
    </xdr:from>
    <xdr:to>
      <xdr:col>11</xdr:col>
      <xdr:colOff>822960</xdr:colOff>
      <xdr:row>52</xdr:row>
      <xdr:rowOff>1203960</xdr:rowOff>
    </xdr:to>
    <xdr:pic>
      <xdr:nvPicPr>
        <xdr:cNvPr id="5856" name="Изображение 29" descr="resizeПП-00234619"/>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91500" y="3893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xdr:row>
      <xdr:rowOff>22860</xdr:rowOff>
    </xdr:from>
    <xdr:to>
      <xdr:col>11</xdr:col>
      <xdr:colOff>822960</xdr:colOff>
      <xdr:row>53</xdr:row>
      <xdr:rowOff>1203960</xdr:rowOff>
    </xdr:to>
    <xdr:pic>
      <xdr:nvPicPr>
        <xdr:cNvPr id="5857" name="Изображение 30" descr="resizeПП-00255607"/>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191500" y="4015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xdr:row>
      <xdr:rowOff>22860</xdr:rowOff>
    </xdr:from>
    <xdr:to>
      <xdr:col>11</xdr:col>
      <xdr:colOff>822960</xdr:colOff>
      <xdr:row>54</xdr:row>
      <xdr:rowOff>1203960</xdr:rowOff>
    </xdr:to>
    <xdr:pic>
      <xdr:nvPicPr>
        <xdr:cNvPr id="5858" name="Изображение 31" descr="resizeПП-00234626"/>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191500" y="4137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xdr:row>
      <xdr:rowOff>22860</xdr:rowOff>
    </xdr:from>
    <xdr:to>
      <xdr:col>11</xdr:col>
      <xdr:colOff>822960</xdr:colOff>
      <xdr:row>60</xdr:row>
      <xdr:rowOff>1203960</xdr:rowOff>
    </xdr:to>
    <xdr:pic>
      <xdr:nvPicPr>
        <xdr:cNvPr id="5859" name="Изображение 32" descr="resizeПП-00229730"/>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91500" y="4335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xdr:row>
      <xdr:rowOff>22860</xdr:rowOff>
    </xdr:from>
    <xdr:to>
      <xdr:col>11</xdr:col>
      <xdr:colOff>822960</xdr:colOff>
      <xdr:row>61</xdr:row>
      <xdr:rowOff>1203960</xdr:rowOff>
    </xdr:to>
    <xdr:pic>
      <xdr:nvPicPr>
        <xdr:cNvPr id="5860" name="Изображение 33" descr="resizeПП-00229723"/>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91500" y="4457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xdr:row>
      <xdr:rowOff>22860</xdr:rowOff>
    </xdr:from>
    <xdr:to>
      <xdr:col>11</xdr:col>
      <xdr:colOff>822960</xdr:colOff>
      <xdr:row>62</xdr:row>
      <xdr:rowOff>1203960</xdr:rowOff>
    </xdr:to>
    <xdr:pic>
      <xdr:nvPicPr>
        <xdr:cNvPr id="5861" name="Изображение 34" descr="resizeПП-0022972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191500" y="4579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xdr:row>
      <xdr:rowOff>22860</xdr:rowOff>
    </xdr:from>
    <xdr:to>
      <xdr:col>11</xdr:col>
      <xdr:colOff>822960</xdr:colOff>
      <xdr:row>63</xdr:row>
      <xdr:rowOff>1203960</xdr:rowOff>
    </xdr:to>
    <xdr:pic>
      <xdr:nvPicPr>
        <xdr:cNvPr id="5862" name="Изображение 35" descr="resizeПП-00229729"/>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91500" y="4701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xdr:row>
      <xdr:rowOff>22860</xdr:rowOff>
    </xdr:from>
    <xdr:to>
      <xdr:col>11</xdr:col>
      <xdr:colOff>1112520</xdr:colOff>
      <xdr:row>64</xdr:row>
      <xdr:rowOff>899160</xdr:rowOff>
    </xdr:to>
    <xdr:pic>
      <xdr:nvPicPr>
        <xdr:cNvPr id="5863" name="Изображение 36" descr="resizeПП-00229732"/>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191500" y="4823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xdr:row>
      <xdr:rowOff>22860</xdr:rowOff>
    </xdr:from>
    <xdr:to>
      <xdr:col>11</xdr:col>
      <xdr:colOff>822960</xdr:colOff>
      <xdr:row>65</xdr:row>
      <xdr:rowOff>1203960</xdr:rowOff>
    </xdr:to>
    <xdr:pic>
      <xdr:nvPicPr>
        <xdr:cNvPr id="5864" name="Изображение 37" descr="resizeПП-00229721"/>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191500" y="4945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xdr:row>
      <xdr:rowOff>22860</xdr:rowOff>
    </xdr:from>
    <xdr:to>
      <xdr:col>11</xdr:col>
      <xdr:colOff>822960</xdr:colOff>
      <xdr:row>67</xdr:row>
      <xdr:rowOff>1203960</xdr:rowOff>
    </xdr:to>
    <xdr:pic>
      <xdr:nvPicPr>
        <xdr:cNvPr id="5865" name="Изображение 38" descr="resizeПП-0022975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191500" y="5082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xdr:row>
      <xdr:rowOff>22860</xdr:rowOff>
    </xdr:from>
    <xdr:to>
      <xdr:col>11</xdr:col>
      <xdr:colOff>1112520</xdr:colOff>
      <xdr:row>68</xdr:row>
      <xdr:rowOff>899160</xdr:rowOff>
    </xdr:to>
    <xdr:pic>
      <xdr:nvPicPr>
        <xdr:cNvPr id="5866" name="Изображение 39" descr="resizeПП-00229740"/>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191500" y="5204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xdr:row>
      <xdr:rowOff>22860</xdr:rowOff>
    </xdr:from>
    <xdr:to>
      <xdr:col>11</xdr:col>
      <xdr:colOff>822960</xdr:colOff>
      <xdr:row>69</xdr:row>
      <xdr:rowOff>1203960</xdr:rowOff>
    </xdr:to>
    <xdr:pic>
      <xdr:nvPicPr>
        <xdr:cNvPr id="5867" name="Изображение 40" descr="resizeПП-00229748"/>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91500" y="5326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xdr:row>
      <xdr:rowOff>22860</xdr:rowOff>
    </xdr:from>
    <xdr:to>
      <xdr:col>11</xdr:col>
      <xdr:colOff>822960</xdr:colOff>
      <xdr:row>70</xdr:row>
      <xdr:rowOff>1203960</xdr:rowOff>
    </xdr:to>
    <xdr:pic>
      <xdr:nvPicPr>
        <xdr:cNvPr id="5868" name="Изображение 41" descr="resizeПП-00229742"/>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91500" y="5448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xdr:row>
      <xdr:rowOff>22860</xdr:rowOff>
    </xdr:from>
    <xdr:to>
      <xdr:col>11</xdr:col>
      <xdr:colOff>822960</xdr:colOff>
      <xdr:row>75</xdr:row>
      <xdr:rowOff>1203960</xdr:rowOff>
    </xdr:to>
    <xdr:pic>
      <xdr:nvPicPr>
        <xdr:cNvPr id="5869" name="Изображение 42" descr="resizeПП-00229795"/>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191500" y="5631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xdr:row>
      <xdr:rowOff>22860</xdr:rowOff>
    </xdr:from>
    <xdr:to>
      <xdr:col>11</xdr:col>
      <xdr:colOff>822960</xdr:colOff>
      <xdr:row>76</xdr:row>
      <xdr:rowOff>1203960</xdr:rowOff>
    </xdr:to>
    <xdr:pic>
      <xdr:nvPicPr>
        <xdr:cNvPr id="5870" name="Изображение 43" descr="resizeПП-00229777"/>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191500" y="5753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xdr:row>
      <xdr:rowOff>22860</xdr:rowOff>
    </xdr:from>
    <xdr:to>
      <xdr:col>11</xdr:col>
      <xdr:colOff>822960</xdr:colOff>
      <xdr:row>77</xdr:row>
      <xdr:rowOff>1203960</xdr:rowOff>
    </xdr:to>
    <xdr:pic>
      <xdr:nvPicPr>
        <xdr:cNvPr id="5871" name="Изображение 44" descr="resizeПП-00229791"/>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91500" y="5875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xdr:row>
      <xdr:rowOff>22860</xdr:rowOff>
    </xdr:from>
    <xdr:to>
      <xdr:col>11</xdr:col>
      <xdr:colOff>822960</xdr:colOff>
      <xdr:row>80</xdr:row>
      <xdr:rowOff>1203960</xdr:rowOff>
    </xdr:to>
    <xdr:pic>
      <xdr:nvPicPr>
        <xdr:cNvPr id="5872" name="Изображение 45" descr="resizeПП-00229799"/>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191500" y="6027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xdr:row>
      <xdr:rowOff>22860</xdr:rowOff>
    </xdr:from>
    <xdr:to>
      <xdr:col>11</xdr:col>
      <xdr:colOff>822960</xdr:colOff>
      <xdr:row>81</xdr:row>
      <xdr:rowOff>1203960</xdr:rowOff>
    </xdr:to>
    <xdr:pic>
      <xdr:nvPicPr>
        <xdr:cNvPr id="5873" name="Изображение 46" descr="resizeПП-0022980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191500" y="6149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xdr:row>
      <xdr:rowOff>22860</xdr:rowOff>
    </xdr:from>
    <xdr:to>
      <xdr:col>11</xdr:col>
      <xdr:colOff>822960</xdr:colOff>
      <xdr:row>86</xdr:row>
      <xdr:rowOff>1203960</xdr:rowOff>
    </xdr:to>
    <xdr:pic>
      <xdr:nvPicPr>
        <xdr:cNvPr id="5874" name="Изображение 47" descr="resizeПП-00229851"/>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191500" y="6332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xdr:row>
      <xdr:rowOff>22860</xdr:rowOff>
    </xdr:from>
    <xdr:to>
      <xdr:col>11</xdr:col>
      <xdr:colOff>822960</xdr:colOff>
      <xdr:row>87</xdr:row>
      <xdr:rowOff>1203960</xdr:rowOff>
    </xdr:to>
    <xdr:pic>
      <xdr:nvPicPr>
        <xdr:cNvPr id="5875" name="Изображение 48" descr="resizeПП-00229848"/>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191500" y="6454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xdr:row>
      <xdr:rowOff>22860</xdr:rowOff>
    </xdr:from>
    <xdr:to>
      <xdr:col>11</xdr:col>
      <xdr:colOff>822960</xdr:colOff>
      <xdr:row>88</xdr:row>
      <xdr:rowOff>1203960</xdr:rowOff>
    </xdr:to>
    <xdr:pic>
      <xdr:nvPicPr>
        <xdr:cNvPr id="5876" name="Изображение 49" descr="resizeПП-00229850"/>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191500" y="6576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xdr:row>
      <xdr:rowOff>22860</xdr:rowOff>
    </xdr:from>
    <xdr:to>
      <xdr:col>11</xdr:col>
      <xdr:colOff>822960</xdr:colOff>
      <xdr:row>89</xdr:row>
      <xdr:rowOff>1203960</xdr:rowOff>
    </xdr:to>
    <xdr:pic>
      <xdr:nvPicPr>
        <xdr:cNvPr id="5877" name="Изображение 50" descr="resizeПП-0022984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191500" y="6697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xdr:row>
      <xdr:rowOff>22860</xdr:rowOff>
    </xdr:from>
    <xdr:to>
      <xdr:col>11</xdr:col>
      <xdr:colOff>822960</xdr:colOff>
      <xdr:row>90</xdr:row>
      <xdr:rowOff>1203960</xdr:rowOff>
    </xdr:to>
    <xdr:pic>
      <xdr:nvPicPr>
        <xdr:cNvPr id="5878" name="Изображение 51" descr="resizeПП-00208514"/>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191500" y="6819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xdr:row>
      <xdr:rowOff>22860</xdr:rowOff>
    </xdr:from>
    <xdr:to>
      <xdr:col>11</xdr:col>
      <xdr:colOff>822960</xdr:colOff>
      <xdr:row>93</xdr:row>
      <xdr:rowOff>1203960</xdr:rowOff>
    </xdr:to>
    <xdr:pic>
      <xdr:nvPicPr>
        <xdr:cNvPr id="5879" name="Изображение 52" descr="resizeПП-00229875"/>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191500" y="6972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xdr:row>
      <xdr:rowOff>22860</xdr:rowOff>
    </xdr:from>
    <xdr:to>
      <xdr:col>11</xdr:col>
      <xdr:colOff>822960</xdr:colOff>
      <xdr:row>94</xdr:row>
      <xdr:rowOff>1203960</xdr:rowOff>
    </xdr:to>
    <xdr:pic>
      <xdr:nvPicPr>
        <xdr:cNvPr id="5880" name="Изображение 53" descr="resizeПП-00229870"/>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191500" y="7094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xdr:row>
      <xdr:rowOff>22860</xdr:rowOff>
    </xdr:from>
    <xdr:to>
      <xdr:col>11</xdr:col>
      <xdr:colOff>822960</xdr:colOff>
      <xdr:row>95</xdr:row>
      <xdr:rowOff>1203960</xdr:rowOff>
    </xdr:to>
    <xdr:pic>
      <xdr:nvPicPr>
        <xdr:cNvPr id="5881" name="Изображение 54" descr="resizeПП-00229867"/>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191500" y="7216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xdr:row>
      <xdr:rowOff>22860</xdr:rowOff>
    </xdr:from>
    <xdr:to>
      <xdr:col>11</xdr:col>
      <xdr:colOff>1112520</xdr:colOff>
      <xdr:row>100</xdr:row>
      <xdr:rowOff>899160</xdr:rowOff>
    </xdr:to>
    <xdr:pic>
      <xdr:nvPicPr>
        <xdr:cNvPr id="5882" name="Изображение 55" descr="resizeПП-00208530"/>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191500" y="7399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xdr:row>
      <xdr:rowOff>22860</xdr:rowOff>
    </xdr:from>
    <xdr:to>
      <xdr:col>11</xdr:col>
      <xdr:colOff>1112520</xdr:colOff>
      <xdr:row>103</xdr:row>
      <xdr:rowOff>899160</xdr:rowOff>
    </xdr:to>
    <xdr:pic>
      <xdr:nvPicPr>
        <xdr:cNvPr id="5883" name="Изображение 56" descr="resizeПП-00208537"/>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191500" y="75514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xdr:row>
      <xdr:rowOff>22860</xdr:rowOff>
    </xdr:from>
    <xdr:to>
      <xdr:col>11</xdr:col>
      <xdr:colOff>822960</xdr:colOff>
      <xdr:row>107</xdr:row>
      <xdr:rowOff>1203960</xdr:rowOff>
    </xdr:to>
    <xdr:pic>
      <xdr:nvPicPr>
        <xdr:cNvPr id="5884" name="Изображение 57" descr="resizeПП-00229904"/>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191500" y="7719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xdr:row>
      <xdr:rowOff>22860</xdr:rowOff>
    </xdr:from>
    <xdr:to>
      <xdr:col>11</xdr:col>
      <xdr:colOff>822960</xdr:colOff>
      <xdr:row>108</xdr:row>
      <xdr:rowOff>1203960</xdr:rowOff>
    </xdr:to>
    <xdr:pic>
      <xdr:nvPicPr>
        <xdr:cNvPr id="5885" name="Изображение 58" descr="resizeПП-00229893"/>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191500" y="7840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xdr:row>
      <xdr:rowOff>22860</xdr:rowOff>
    </xdr:from>
    <xdr:to>
      <xdr:col>11</xdr:col>
      <xdr:colOff>822960</xdr:colOff>
      <xdr:row>109</xdr:row>
      <xdr:rowOff>1203960</xdr:rowOff>
    </xdr:to>
    <xdr:pic>
      <xdr:nvPicPr>
        <xdr:cNvPr id="5886" name="Изображение 59" descr="resizeПП-00229881"/>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191500" y="7962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xdr:row>
      <xdr:rowOff>22860</xdr:rowOff>
    </xdr:from>
    <xdr:to>
      <xdr:col>11</xdr:col>
      <xdr:colOff>822960</xdr:colOff>
      <xdr:row>110</xdr:row>
      <xdr:rowOff>1203960</xdr:rowOff>
    </xdr:to>
    <xdr:pic>
      <xdr:nvPicPr>
        <xdr:cNvPr id="5887" name="Изображение 60" descr="resizeПП-00229899"/>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191500" y="8084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xdr:row>
      <xdr:rowOff>22860</xdr:rowOff>
    </xdr:from>
    <xdr:to>
      <xdr:col>11</xdr:col>
      <xdr:colOff>1112520</xdr:colOff>
      <xdr:row>112</xdr:row>
      <xdr:rowOff>899160</xdr:rowOff>
    </xdr:to>
    <xdr:pic>
      <xdr:nvPicPr>
        <xdr:cNvPr id="5888" name="Изображение 61" descr="resizeПП-00208546"/>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191500" y="82219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xdr:row>
      <xdr:rowOff>22860</xdr:rowOff>
    </xdr:from>
    <xdr:to>
      <xdr:col>11</xdr:col>
      <xdr:colOff>822960</xdr:colOff>
      <xdr:row>115</xdr:row>
      <xdr:rowOff>1203960</xdr:rowOff>
    </xdr:to>
    <xdr:pic>
      <xdr:nvPicPr>
        <xdr:cNvPr id="5889" name="Изображение 62" descr="resizeПП-00229925"/>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191500" y="8374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xdr:row>
      <xdr:rowOff>22860</xdr:rowOff>
    </xdr:from>
    <xdr:to>
      <xdr:col>11</xdr:col>
      <xdr:colOff>822960</xdr:colOff>
      <xdr:row>116</xdr:row>
      <xdr:rowOff>1203960</xdr:rowOff>
    </xdr:to>
    <xdr:pic>
      <xdr:nvPicPr>
        <xdr:cNvPr id="5890" name="Изображение 63" descr="resizeПП-00229917"/>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191500" y="8496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xdr:row>
      <xdr:rowOff>22860</xdr:rowOff>
    </xdr:from>
    <xdr:to>
      <xdr:col>11</xdr:col>
      <xdr:colOff>822960</xdr:colOff>
      <xdr:row>117</xdr:row>
      <xdr:rowOff>1203960</xdr:rowOff>
    </xdr:to>
    <xdr:pic>
      <xdr:nvPicPr>
        <xdr:cNvPr id="5891" name="Изображение 64" descr="resizeПП-00229924"/>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191500" y="8618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xdr:row>
      <xdr:rowOff>22860</xdr:rowOff>
    </xdr:from>
    <xdr:to>
      <xdr:col>11</xdr:col>
      <xdr:colOff>1112520</xdr:colOff>
      <xdr:row>120</xdr:row>
      <xdr:rowOff>899160</xdr:rowOff>
    </xdr:to>
    <xdr:pic>
      <xdr:nvPicPr>
        <xdr:cNvPr id="5892" name="Изображение 65" descr="resizeПП-00257630"/>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191500" y="8770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xdr:row>
      <xdr:rowOff>22860</xdr:rowOff>
    </xdr:from>
    <xdr:to>
      <xdr:col>11</xdr:col>
      <xdr:colOff>822960</xdr:colOff>
      <xdr:row>127</xdr:row>
      <xdr:rowOff>1203960</xdr:rowOff>
    </xdr:to>
    <xdr:pic>
      <xdr:nvPicPr>
        <xdr:cNvPr id="5893" name="Изображение 66" descr="resizeПП-00173225"/>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191500" y="8988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xdr:row>
      <xdr:rowOff>22860</xdr:rowOff>
    </xdr:from>
    <xdr:to>
      <xdr:col>11</xdr:col>
      <xdr:colOff>822960</xdr:colOff>
      <xdr:row>128</xdr:row>
      <xdr:rowOff>1203960</xdr:rowOff>
    </xdr:to>
    <xdr:pic>
      <xdr:nvPicPr>
        <xdr:cNvPr id="5894" name="Изображение 67" descr="resizeПП-00144669"/>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191500" y="9110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xdr:row>
      <xdr:rowOff>22860</xdr:rowOff>
    </xdr:from>
    <xdr:to>
      <xdr:col>11</xdr:col>
      <xdr:colOff>1112520</xdr:colOff>
      <xdr:row>130</xdr:row>
      <xdr:rowOff>899160</xdr:rowOff>
    </xdr:to>
    <xdr:pic>
      <xdr:nvPicPr>
        <xdr:cNvPr id="5895" name="Изображение 68" descr="resizeПП-00193825"/>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8191500" y="92476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xdr:row>
      <xdr:rowOff>22860</xdr:rowOff>
    </xdr:from>
    <xdr:to>
      <xdr:col>11</xdr:col>
      <xdr:colOff>822960</xdr:colOff>
      <xdr:row>132</xdr:row>
      <xdr:rowOff>1203960</xdr:rowOff>
    </xdr:to>
    <xdr:pic>
      <xdr:nvPicPr>
        <xdr:cNvPr id="5896" name="Изображение 69" descr="resizeПП-00193843"/>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191500" y="938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xdr:row>
      <xdr:rowOff>22860</xdr:rowOff>
    </xdr:from>
    <xdr:to>
      <xdr:col>11</xdr:col>
      <xdr:colOff>1112520</xdr:colOff>
      <xdr:row>134</xdr:row>
      <xdr:rowOff>1158240</xdr:rowOff>
    </xdr:to>
    <xdr:pic>
      <xdr:nvPicPr>
        <xdr:cNvPr id="5897" name="Изображение 70" descr="resizeПП-00169411"/>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191500" y="95219520"/>
          <a:ext cx="1104900" cy="1135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xdr:row>
      <xdr:rowOff>22860</xdr:rowOff>
    </xdr:from>
    <xdr:to>
      <xdr:col>11</xdr:col>
      <xdr:colOff>1112520</xdr:colOff>
      <xdr:row>138</xdr:row>
      <xdr:rowOff>899160</xdr:rowOff>
    </xdr:to>
    <xdr:pic>
      <xdr:nvPicPr>
        <xdr:cNvPr id="5898" name="Изображение 71" descr="resizeПП-00245173"/>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191500" y="96895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xdr:row>
      <xdr:rowOff>22860</xdr:rowOff>
    </xdr:from>
    <xdr:to>
      <xdr:col>11</xdr:col>
      <xdr:colOff>822960</xdr:colOff>
      <xdr:row>140</xdr:row>
      <xdr:rowOff>1203960</xdr:rowOff>
    </xdr:to>
    <xdr:pic>
      <xdr:nvPicPr>
        <xdr:cNvPr id="5899" name="Изображение 72" descr="resizeПП-00171269"/>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191500" y="9826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xdr:row>
      <xdr:rowOff>22860</xdr:rowOff>
    </xdr:from>
    <xdr:to>
      <xdr:col>11</xdr:col>
      <xdr:colOff>1112520</xdr:colOff>
      <xdr:row>142</xdr:row>
      <xdr:rowOff>800100</xdr:rowOff>
    </xdr:to>
    <xdr:pic>
      <xdr:nvPicPr>
        <xdr:cNvPr id="5900" name="Изображение 73" descr="resizeПП-00151038"/>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191500" y="9963912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xdr:row>
      <xdr:rowOff>22860</xdr:rowOff>
    </xdr:from>
    <xdr:to>
      <xdr:col>11</xdr:col>
      <xdr:colOff>822960</xdr:colOff>
      <xdr:row>143</xdr:row>
      <xdr:rowOff>1203960</xdr:rowOff>
    </xdr:to>
    <xdr:pic>
      <xdr:nvPicPr>
        <xdr:cNvPr id="5901" name="Изображение 74" descr="resizeПП-00099659"/>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191500" y="10085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xdr:row>
      <xdr:rowOff>22860</xdr:rowOff>
    </xdr:from>
    <xdr:to>
      <xdr:col>11</xdr:col>
      <xdr:colOff>822960</xdr:colOff>
      <xdr:row>145</xdr:row>
      <xdr:rowOff>1203960</xdr:rowOff>
    </xdr:to>
    <xdr:pic>
      <xdr:nvPicPr>
        <xdr:cNvPr id="5902" name="Изображение 75" descr="resizeПП-00220632"/>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191500" y="10222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xdr:row>
      <xdr:rowOff>22860</xdr:rowOff>
    </xdr:from>
    <xdr:to>
      <xdr:col>11</xdr:col>
      <xdr:colOff>822960</xdr:colOff>
      <xdr:row>147</xdr:row>
      <xdr:rowOff>1203960</xdr:rowOff>
    </xdr:to>
    <xdr:pic>
      <xdr:nvPicPr>
        <xdr:cNvPr id="5903" name="Изображение 76" descr="resizeПП-00151001"/>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191500" y="10360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xdr:row>
      <xdr:rowOff>22860</xdr:rowOff>
    </xdr:from>
    <xdr:to>
      <xdr:col>11</xdr:col>
      <xdr:colOff>822960</xdr:colOff>
      <xdr:row>150</xdr:row>
      <xdr:rowOff>1203960</xdr:rowOff>
    </xdr:to>
    <xdr:pic>
      <xdr:nvPicPr>
        <xdr:cNvPr id="5904" name="Изображение 77" descr="resizeПП-00220643"/>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191500" y="10512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xdr:row>
      <xdr:rowOff>22860</xdr:rowOff>
    </xdr:from>
    <xdr:to>
      <xdr:col>11</xdr:col>
      <xdr:colOff>822960</xdr:colOff>
      <xdr:row>152</xdr:row>
      <xdr:rowOff>1203960</xdr:rowOff>
    </xdr:to>
    <xdr:pic>
      <xdr:nvPicPr>
        <xdr:cNvPr id="5905" name="Изображение 78" descr="resizeПП-00151040"/>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191500" y="10649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xdr:row>
      <xdr:rowOff>22860</xdr:rowOff>
    </xdr:from>
    <xdr:to>
      <xdr:col>11</xdr:col>
      <xdr:colOff>1112520</xdr:colOff>
      <xdr:row>153</xdr:row>
      <xdr:rowOff>1203960</xdr:rowOff>
    </xdr:to>
    <xdr:pic>
      <xdr:nvPicPr>
        <xdr:cNvPr id="5906" name="Изображение 79" descr="resizeПП-00151039"/>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191500" y="10771632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xdr:row>
      <xdr:rowOff>22860</xdr:rowOff>
    </xdr:from>
    <xdr:to>
      <xdr:col>11</xdr:col>
      <xdr:colOff>822960</xdr:colOff>
      <xdr:row>156</xdr:row>
      <xdr:rowOff>1203960</xdr:rowOff>
    </xdr:to>
    <xdr:pic>
      <xdr:nvPicPr>
        <xdr:cNvPr id="5907" name="Изображение 80" descr="resizeПП-00226598"/>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191500" y="10924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xdr:row>
      <xdr:rowOff>22860</xdr:rowOff>
    </xdr:from>
    <xdr:to>
      <xdr:col>11</xdr:col>
      <xdr:colOff>822960</xdr:colOff>
      <xdr:row>157</xdr:row>
      <xdr:rowOff>1203960</xdr:rowOff>
    </xdr:to>
    <xdr:pic>
      <xdr:nvPicPr>
        <xdr:cNvPr id="5908" name="Изображение 81" descr="resizeПП-00226597"/>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191500" y="11045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xdr:row>
      <xdr:rowOff>22860</xdr:rowOff>
    </xdr:from>
    <xdr:to>
      <xdr:col>11</xdr:col>
      <xdr:colOff>822960</xdr:colOff>
      <xdr:row>159</xdr:row>
      <xdr:rowOff>1203960</xdr:rowOff>
    </xdr:to>
    <xdr:pic>
      <xdr:nvPicPr>
        <xdr:cNvPr id="5909" name="Изображение 82" descr="resizeПП-00226585"/>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191500" y="1118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xdr:row>
      <xdr:rowOff>22860</xdr:rowOff>
    </xdr:from>
    <xdr:to>
      <xdr:col>11</xdr:col>
      <xdr:colOff>822960</xdr:colOff>
      <xdr:row>162</xdr:row>
      <xdr:rowOff>1196340</xdr:rowOff>
    </xdr:to>
    <xdr:pic>
      <xdr:nvPicPr>
        <xdr:cNvPr id="5910" name="Изображение 83" descr="resizeПП-00226587"/>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191500" y="1133551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xdr:row>
      <xdr:rowOff>22860</xdr:rowOff>
    </xdr:from>
    <xdr:to>
      <xdr:col>11</xdr:col>
      <xdr:colOff>822960</xdr:colOff>
      <xdr:row>163</xdr:row>
      <xdr:rowOff>1196340</xdr:rowOff>
    </xdr:to>
    <xdr:pic>
      <xdr:nvPicPr>
        <xdr:cNvPr id="5911" name="Изображение 84" descr="resizeПП-00226571"/>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191500" y="1145743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164</xdr:row>
      <xdr:rowOff>22860</xdr:rowOff>
    </xdr:from>
    <xdr:to>
      <xdr:col>11</xdr:col>
      <xdr:colOff>822960</xdr:colOff>
      <xdr:row>164</xdr:row>
      <xdr:rowOff>1196340</xdr:rowOff>
    </xdr:to>
    <xdr:pic>
      <xdr:nvPicPr>
        <xdr:cNvPr id="5912" name="Изображение 85" descr="resizeПП-00226576"/>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191500" y="1157935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166</xdr:row>
      <xdr:rowOff>22860</xdr:rowOff>
    </xdr:from>
    <xdr:to>
      <xdr:col>11</xdr:col>
      <xdr:colOff>822960</xdr:colOff>
      <xdr:row>166</xdr:row>
      <xdr:rowOff>1203960</xdr:rowOff>
    </xdr:to>
    <xdr:pic>
      <xdr:nvPicPr>
        <xdr:cNvPr id="5913" name="Изображение 86" descr="resizeПП-00241641"/>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191500" y="11716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170</xdr:row>
      <xdr:rowOff>22860</xdr:rowOff>
    </xdr:from>
    <xdr:to>
      <xdr:col>11</xdr:col>
      <xdr:colOff>822960</xdr:colOff>
      <xdr:row>170</xdr:row>
      <xdr:rowOff>1203960</xdr:rowOff>
    </xdr:to>
    <xdr:pic>
      <xdr:nvPicPr>
        <xdr:cNvPr id="5914" name="Изображение 87" descr="resizeПП-00198115"/>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191500" y="11884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171</xdr:row>
      <xdr:rowOff>22860</xdr:rowOff>
    </xdr:from>
    <xdr:to>
      <xdr:col>11</xdr:col>
      <xdr:colOff>822960</xdr:colOff>
      <xdr:row>171</xdr:row>
      <xdr:rowOff>1203960</xdr:rowOff>
    </xdr:to>
    <xdr:pic>
      <xdr:nvPicPr>
        <xdr:cNvPr id="5915" name="Изображение 88" descr="resizeПП-00198115"/>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191500" y="12006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172</xdr:row>
      <xdr:rowOff>22860</xdr:rowOff>
    </xdr:from>
    <xdr:to>
      <xdr:col>11</xdr:col>
      <xdr:colOff>822960</xdr:colOff>
      <xdr:row>172</xdr:row>
      <xdr:rowOff>1203960</xdr:rowOff>
    </xdr:to>
    <xdr:pic>
      <xdr:nvPicPr>
        <xdr:cNvPr id="5916" name="Изображение 89" descr="resizeПП-00180080"/>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191500" y="12127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173</xdr:row>
      <xdr:rowOff>22860</xdr:rowOff>
    </xdr:from>
    <xdr:to>
      <xdr:col>11</xdr:col>
      <xdr:colOff>822960</xdr:colOff>
      <xdr:row>173</xdr:row>
      <xdr:rowOff>1203960</xdr:rowOff>
    </xdr:to>
    <xdr:pic>
      <xdr:nvPicPr>
        <xdr:cNvPr id="5917" name="Изображение 90" descr="resizeПП-00180080"/>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191500" y="12249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176</xdr:row>
      <xdr:rowOff>22860</xdr:rowOff>
    </xdr:from>
    <xdr:to>
      <xdr:col>11</xdr:col>
      <xdr:colOff>822960</xdr:colOff>
      <xdr:row>176</xdr:row>
      <xdr:rowOff>1203960</xdr:rowOff>
    </xdr:to>
    <xdr:pic>
      <xdr:nvPicPr>
        <xdr:cNvPr id="5918" name="Изображение 91" descr="resizeПП-00216747"/>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8191500" y="12402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177</xdr:row>
      <xdr:rowOff>22860</xdr:rowOff>
    </xdr:from>
    <xdr:to>
      <xdr:col>11</xdr:col>
      <xdr:colOff>822960</xdr:colOff>
      <xdr:row>177</xdr:row>
      <xdr:rowOff>1203960</xdr:rowOff>
    </xdr:to>
    <xdr:pic>
      <xdr:nvPicPr>
        <xdr:cNvPr id="5919" name="Изображение 92" descr="resizeПП-00216659"/>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8191500" y="12524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178</xdr:row>
      <xdr:rowOff>22860</xdr:rowOff>
    </xdr:from>
    <xdr:to>
      <xdr:col>11</xdr:col>
      <xdr:colOff>822960</xdr:colOff>
      <xdr:row>178</xdr:row>
      <xdr:rowOff>1203960</xdr:rowOff>
    </xdr:to>
    <xdr:pic>
      <xdr:nvPicPr>
        <xdr:cNvPr id="5920" name="Изображение 93" descr="resizeПП-00216665"/>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191500" y="12646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180</xdr:row>
      <xdr:rowOff>22860</xdr:rowOff>
    </xdr:from>
    <xdr:to>
      <xdr:col>11</xdr:col>
      <xdr:colOff>822960</xdr:colOff>
      <xdr:row>180</xdr:row>
      <xdr:rowOff>1203960</xdr:rowOff>
    </xdr:to>
    <xdr:pic>
      <xdr:nvPicPr>
        <xdr:cNvPr id="5921" name="Изображение 94" descr="resizeПП-00197814"/>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191500" y="1278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181</xdr:row>
      <xdr:rowOff>22860</xdr:rowOff>
    </xdr:from>
    <xdr:to>
      <xdr:col>11</xdr:col>
      <xdr:colOff>822960</xdr:colOff>
      <xdr:row>181</xdr:row>
      <xdr:rowOff>1203960</xdr:rowOff>
    </xdr:to>
    <xdr:pic>
      <xdr:nvPicPr>
        <xdr:cNvPr id="5922" name="Изображение 95" descr="resizeПП-00197813"/>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191500" y="12905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184</xdr:row>
      <xdr:rowOff>22860</xdr:rowOff>
    </xdr:from>
    <xdr:to>
      <xdr:col>11</xdr:col>
      <xdr:colOff>822960</xdr:colOff>
      <xdr:row>184</xdr:row>
      <xdr:rowOff>1203960</xdr:rowOff>
    </xdr:to>
    <xdr:pic>
      <xdr:nvPicPr>
        <xdr:cNvPr id="5923" name="Изображение 96" descr="resizeПП-00230241"/>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191500" y="13057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185</xdr:row>
      <xdr:rowOff>22860</xdr:rowOff>
    </xdr:from>
    <xdr:to>
      <xdr:col>11</xdr:col>
      <xdr:colOff>822960</xdr:colOff>
      <xdr:row>185</xdr:row>
      <xdr:rowOff>1203960</xdr:rowOff>
    </xdr:to>
    <xdr:pic>
      <xdr:nvPicPr>
        <xdr:cNvPr id="5924" name="Изображение 97" descr="resizeПП-00230240"/>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191500" y="13179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186</xdr:row>
      <xdr:rowOff>22860</xdr:rowOff>
    </xdr:from>
    <xdr:to>
      <xdr:col>11</xdr:col>
      <xdr:colOff>822960</xdr:colOff>
      <xdr:row>186</xdr:row>
      <xdr:rowOff>1203960</xdr:rowOff>
    </xdr:to>
    <xdr:pic>
      <xdr:nvPicPr>
        <xdr:cNvPr id="5925" name="Изображение 98" descr="resizeПП-00230243"/>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8191500" y="13301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187</xdr:row>
      <xdr:rowOff>22860</xdr:rowOff>
    </xdr:from>
    <xdr:to>
      <xdr:col>11</xdr:col>
      <xdr:colOff>822960</xdr:colOff>
      <xdr:row>187</xdr:row>
      <xdr:rowOff>1203960</xdr:rowOff>
    </xdr:to>
    <xdr:pic>
      <xdr:nvPicPr>
        <xdr:cNvPr id="5926" name="Изображение 99" descr="resizeПП-00230242"/>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8191500" y="13423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188</xdr:row>
      <xdr:rowOff>22860</xdr:rowOff>
    </xdr:from>
    <xdr:to>
      <xdr:col>11</xdr:col>
      <xdr:colOff>822960</xdr:colOff>
      <xdr:row>188</xdr:row>
      <xdr:rowOff>1203960</xdr:rowOff>
    </xdr:to>
    <xdr:pic>
      <xdr:nvPicPr>
        <xdr:cNvPr id="5927" name="Изображение 100" descr="resizeПП-00230244"/>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8191500" y="13545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189</xdr:row>
      <xdr:rowOff>22860</xdr:rowOff>
    </xdr:from>
    <xdr:to>
      <xdr:col>11</xdr:col>
      <xdr:colOff>822960</xdr:colOff>
      <xdr:row>189</xdr:row>
      <xdr:rowOff>1203960</xdr:rowOff>
    </xdr:to>
    <xdr:pic>
      <xdr:nvPicPr>
        <xdr:cNvPr id="5928" name="Изображение 101" descr="resizeПП-00227355"/>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191500" y="13667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192</xdr:row>
      <xdr:rowOff>22860</xdr:rowOff>
    </xdr:from>
    <xdr:to>
      <xdr:col>11</xdr:col>
      <xdr:colOff>822960</xdr:colOff>
      <xdr:row>192</xdr:row>
      <xdr:rowOff>1203960</xdr:rowOff>
    </xdr:to>
    <xdr:pic>
      <xdr:nvPicPr>
        <xdr:cNvPr id="5929" name="Изображение 102" descr="resizeПП-00199125"/>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191500" y="13819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193</xdr:row>
      <xdr:rowOff>22860</xdr:rowOff>
    </xdr:from>
    <xdr:to>
      <xdr:col>11</xdr:col>
      <xdr:colOff>822960</xdr:colOff>
      <xdr:row>193</xdr:row>
      <xdr:rowOff>1203960</xdr:rowOff>
    </xdr:to>
    <xdr:pic>
      <xdr:nvPicPr>
        <xdr:cNvPr id="5930" name="Изображение 103" descr="resizeПП-00199125"/>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191500" y="1394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199</xdr:row>
      <xdr:rowOff>22860</xdr:rowOff>
    </xdr:from>
    <xdr:to>
      <xdr:col>11</xdr:col>
      <xdr:colOff>822960</xdr:colOff>
      <xdr:row>199</xdr:row>
      <xdr:rowOff>1203960</xdr:rowOff>
    </xdr:to>
    <xdr:pic>
      <xdr:nvPicPr>
        <xdr:cNvPr id="5931" name="Изображение 104" descr="resizeПП-00243393"/>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8191500" y="14139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201</xdr:row>
      <xdr:rowOff>22860</xdr:rowOff>
    </xdr:from>
    <xdr:to>
      <xdr:col>11</xdr:col>
      <xdr:colOff>822960</xdr:colOff>
      <xdr:row>201</xdr:row>
      <xdr:rowOff>1203960</xdr:rowOff>
    </xdr:to>
    <xdr:pic>
      <xdr:nvPicPr>
        <xdr:cNvPr id="5932" name="Изображение 105" descr="resizeПП-00177955"/>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191500" y="14276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202</xdr:row>
      <xdr:rowOff>22860</xdr:rowOff>
    </xdr:from>
    <xdr:to>
      <xdr:col>11</xdr:col>
      <xdr:colOff>822960</xdr:colOff>
      <xdr:row>202</xdr:row>
      <xdr:rowOff>1203960</xdr:rowOff>
    </xdr:to>
    <xdr:pic>
      <xdr:nvPicPr>
        <xdr:cNvPr id="5933" name="Изображение 106" descr="resizeПП-00177958"/>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191500" y="14398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204</xdr:row>
      <xdr:rowOff>22860</xdr:rowOff>
    </xdr:from>
    <xdr:to>
      <xdr:col>11</xdr:col>
      <xdr:colOff>822960</xdr:colOff>
      <xdr:row>204</xdr:row>
      <xdr:rowOff>1203960</xdr:rowOff>
    </xdr:to>
    <xdr:pic>
      <xdr:nvPicPr>
        <xdr:cNvPr id="5934" name="Изображение 107" descr="resizeПП-00264727"/>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8191500" y="14535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206</xdr:row>
      <xdr:rowOff>22860</xdr:rowOff>
    </xdr:from>
    <xdr:to>
      <xdr:col>11</xdr:col>
      <xdr:colOff>822960</xdr:colOff>
      <xdr:row>206</xdr:row>
      <xdr:rowOff>1203960</xdr:rowOff>
    </xdr:to>
    <xdr:pic>
      <xdr:nvPicPr>
        <xdr:cNvPr id="5935" name="Изображение 108" descr="resizeПП-00219832"/>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191500" y="14673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207</xdr:row>
      <xdr:rowOff>22860</xdr:rowOff>
    </xdr:from>
    <xdr:to>
      <xdr:col>11</xdr:col>
      <xdr:colOff>822960</xdr:colOff>
      <xdr:row>207</xdr:row>
      <xdr:rowOff>1203960</xdr:rowOff>
    </xdr:to>
    <xdr:pic>
      <xdr:nvPicPr>
        <xdr:cNvPr id="5936" name="Изображение 109" descr="resizeПП-00219832"/>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191500" y="14794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208</xdr:row>
      <xdr:rowOff>22860</xdr:rowOff>
    </xdr:from>
    <xdr:to>
      <xdr:col>11</xdr:col>
      <xdr:colOff>822960</xdr:colOff>
      <xdr:row>208</xdr:row>
      <xdr:rowOff>1203960</xdr:rowOff>
    </xdr:to>
    <xdr:pic>
      <xdr:nvPicPr>
        <xdr:cNvPr id="5937" name="Изображение 110" descr="resizeПП-00264728"/>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191500" y="1491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209</xdr:row>
      <xdr:rowOff>22860</xdr:rowOff>
    </xdr:from>
    <xdr:to>
      <xdr:col>11</xdr:col>
      <xdr:colOff>822960</xdr:colOff>
      <xdr:row>209</xdr:row>
      <xdr:rowOff>1203960</xdr:rowOff>
    </xdr:to>
    <xdr:pic>
      <xdr:nvPicPr>
        <xdr:cNvPr id="5938" name="Изображение 111" descr="resizeПП-00264730"/>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191500" y="15038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211</xdr:row>
      <xdr:rowOff>22860</xdr:rowOff>
    </xdr:from>
    <xdr:to>
      <xdr:col>11</xdr:col>
      <xdr:colOff>822960</xdr:colOff>
      <xdr:row>211</xdr:row>
      <xdr:rowOff>1203960</xdr:rowOff>
    </xdr:to>
    <xdr:pic>
      <xdr:nvPicPr>
        <xdr:cNvPr id="5939" name="Изображение 112" descr="resizeПП-00218769"/>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191500" y="15189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213</xdr:row>
      <xdr:rowOff>22860</xdr:rowOff>
    </xdr:from>
    <xdr:to>
      <xdr:col>11</xdr:col>
      <xdr:colOff>822960</xdr:colOff>
      <xdr:row>213</xdr:row>
      <xdr:rowOff>1203960</xdr:rowOff>
    </xdr:to>
    <xdr:pic>
      <xdr:nvPicPr>
        <xdr:cNvPr id="5940" name="Изображение 113" descr="resizeПП-00243249"/>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191500" y="15340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217</xdr:row>
      <xdr:rowOff>22860</xdr:rowOff>
    </xdr:from>
    <xdr:to>
      <xdr:col>11</xdr:col>
      <xdr:colOff>822960</xdr:colOff>
      <xdr:row>217</xdr:row>
      <xdr:rowOff>1203960</xdr:rowOff>
    </xdr:to>
    <xdr:pic>
      <xdr:nvPicPr>
        <xdr:cNvPr id="5941" name="Изображение 114" descr="resizeПП-00218516"/>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521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220</xdr:row>
      <xdr:rowOff>22860</xdr:rowOff>
    </xdr:from>
    <xdr:to>
      <xdr:col>11</xdr:col>
      <xdr:colOff>822960</xdr:colOff>
      <xdr:row>220</xdr:row>
      <xdr:rowOff>1203960</xdr:rowOff>
    </xdr:to>
    <xdr:pic>
      <xdr:nvPicPr>
        <xdr:cNvPr id="5942" name="Изображение 115" descr="resizeПП-00219865"/>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5688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226</xdr:row>
      <xdr:rowOff>22860</xdr:rowOff>
    </xdr:from>
    <xdr:to>
      <xdr:col>11</xdr:col>
      <xdr:colOff>822960</xdr:colOff>
      <xdr:row>226</xdr:row>
      <xdr:rowOff>1203960</xdr:rowOff>
    </xdr:to>
    <xdr:pic>
      <xdr:nvPicPr>
        <xdr:cNvPr id="5943" name="Изображение 116" descr="resizeПП-00221201"/>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5886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228</xdr:row>
      <xdr:rowOff>22860</xdr:rowOff>
    </xdr:from>
    <xdr:to>
      <xdr:col>11</xdr:col>
      <xdr:colOff>822960</xdr:colOff>
      <xdr:row>228</xdr:row>
      <xdr:rowOff>1203960</xdr:rowOff>
    </xdr:to>
    <xdr:pic>
      <xdr:nvPicPr>
        <xdr:cNvPr id="5944" name="Изображение 117" descr="resizeПП-00147675"/>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191500" y="16023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234</xdr:row>
      <xdr:rowOff>22860</xdr:rowOff>
    </xdr:from>
    <xdr:to>
      <xdr:col>11</xdr:col>
      <xdr:colOff>822960</xdr:colOff>
      <xdr:row>234</xdr:row>
      <xdr:rowOff>1203960</xdr:rowOff>
    </xdr:to>
    <xdr:pic>
      <xdr:nvPicPr>
        <xdr:cNvPr id="5945" name="Изображение 118" descr="resizeПП-00238394"/>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191500" y="16221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238</xdr:row>
      <xdr:rowOff>22860</xdr:rowOff>
    </xdr:from>
    <xdr:to>
      <xdr:col>11</xdr:col>
      <xdr:colOff>822960</xdr:colOff>
      <xdr:row>238</xdr:row>
      <xdr:rowOff>1203960</xdr:rowOff>
    </xdr:to>
    <xdr:pic>
      <xdr:nvPicPr>
        <xdr:cNvPr id="5946" name="Изображение 119" descr="resizeПП-00223664"/>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8191500" y="16389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241</xdr:row>
      <xdr:rowOff>22860</xdr:rowOff>
    </xdr:from>
    <xdr:to>
      <xdr:col>11</xdr:col>
      <xdr:colOff>822960</xdr:colOff>
      <xdr:row>241</xdr:row>
      <xdr:rowOff>1203960</xdr:rowOff>
    </xdr:to>
    <xdr:pic>
      <xdr:nvPicPr>
        <xdr:cNvPr id="5947" name="Изображение 120" descr="resizeПП-00223667"/>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191500" y="16541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245</xdr:row>
      <xdr:rowOff>22860</xdr:rowOff>
    </xdr:from>
    <xdr:to>
      <xdr:col>11</xdr:col>
      <xdr:colOff>1112520</xdr:colOff>
      <xdr:row>245</xdr:row>
      <xdr:rowOff>899160</xdr:rowOff>
    </xdr:to>
    <xdr:pic>
      <xdr:nvPicPr>
        <xdr:cNvPr id="5948" name="Изображение 121" descr="resizeПП-00219729"/>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191500" y="167091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246</xdr:row>
      <xdr:rowOff>22860</xdr:rowOff>
    </xdr:from>
    <xdr:to>
      <xdr:col>11</xdr:col>
      <xdr:colOff>1112520</xdr:colOff>
      <xdr:row>246</xdr:row>
      <xdr:rowOff>899160</xdr:rowOff>
    </xdr:to>
    <xdr:pic>
      <xdr:nvPicPr>
        <xdr:cNvPr id="5949" name="Изображение 122" descr="resizeПП-00219725"/>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191500" y="168310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248</xdr:row>
      <xdr:rowOff>22860</xdr:rowOff>
    </xdr:from>
    <xdr:to>
      <xdr:col>11</xdr:col>
      <xdr:colOff>822960</xdr:colOff>
      <xdr:row>248</xdr:row>
      <xdr:rowOff>1203960</xdr:rowOff>
    </xdr:to>
    <xdr:pic>
      <xdr:nvPicPr>
        <xdr:cNvPr id="5950" name="Изображение 123" descr="resizeПП-0022365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191500" y="16968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249</xdr:row>
      <xdr:rowOff>22860</xdr:rowOff>
    </xdr:from>
    <xdr:to>
      <xdr:col>11</xdr:col>
      <xdr:colOff>822960</xdr:colOff>
      <xdr:row>249</xdr:row>
      <xdr:rowOff>1203960</xdr:rowOff>
    </xdr:to>
    <xdr:pic>
      <xdr:nvPicPr>
        <xdr:cNvPr id="5951" name="Изображение 124" descr="resizeПП-00223640"/>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8191500" y="17090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253</xdr:row>
      <xdr:rowOff>22860</xdr:rowOff>
    </xdr:from>
    <xdr:to>
      <xdr:col>11</xdr:col>
      <xdr:colOff>822960</xdr:colOff>
      <xdr:row>253</xdr:row>
      <xdr:rowOff>1203960</xdr:rowOff>
    </xdr:to>
    <xdr:pic>
      <xdr:nvPicPr>
        <xdr:cNvPr id="5952" name="Изображение 125" descr="resizeПП-00147724"/>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8191500" y="17257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254</xdr:row>
      <xdr:rowOff>22860</xdr:rowOff>
    </xdr:from>
    <xdr:to>
      <xdr:col>11</xdr:col>
      <xdr:colOff>822960</xdr:colOff>
      <xdr:row>254</xdr:row>
      <xdr:rowOff>1203960</xdr:rowOff>
    </xdr:to>
    <xdr:pic>
      <xdr:nvPicPr>
        <xdr:cNvPr id="5953" name="Изображение 126" descr="resizeПП-00147733"/>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191500" y="17379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256</xdr:row>
      <xdr:rowOff>22860</xdr:rowOff>
    </xdr:from>
    <xdr:to>
      <xdr:col>11</xdr:col>
      <xdr:colOff>822960</xdr:colOff>
      <xdr:row>256</xdr:row>
      <xdr:rowOff>1203960</xdr:rowOff>
    </xdr:to>
    <xdr:pic>
      <xdr:nvPicPr>
        <xdr:cNvPr id="5954" name="Изображение 127" descr="resizeПП-00147711"/>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8191500" y="17516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259</xdr:row>
      <xdr:rowOff>22860</xdr:rowOff>
    </xdr:from>
    <xdr:to>
      <xdr:col>11</xdr:col>
      <xdr:colOff>822960</xdr:colOff>
      <xdr:row>259</xdr:row>
      <xdr:rowOff>1203960</xdr:rowOff>
    </xdr:to>
    <xdr:pic>
      <xdr:nvPicPr>
        <xdr:cNvPr id="5955" name="Изображение 128" descr="resizeПП-0021650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191500" y="17669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260</xdr:row>
      <xdr:rowOff>22860</xdr:rowOff>
    </xdr:from>
    <xdr:to>
      <xdr:col>11</xdr:col>
      <xdr:colOff>822960</xdr:colOff>
      <xdr:row>260</xdr:row>
      <xdr:rowOff>1203960</xdr:rowOff>
    </xdr:to>
    <xdr:pic>
      <xdr:nvPicPr>
        <xdr:cNvPr id="5956" name="Изображение 129" descr="resizeПП-0021651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8191500" y="17791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262</xdr:row>
      <xdr:rowOff>22860</xdr:rowOff>
    </xdr:from>
    <xdr:to>
      <xdr:col>11</xdr:col>
      <xdr:colOff>822960</xdr:colOff>
      <xdr:row>262</xdr:row>
      <xdr:rowOff>1203960</xdr:rowOff>
    </xdr:to>
    <xdr:pic>
      <xdr:nvPicPr>
        <xdr:cNvPr id="5957" name="Изображение 130" descr="resizeПП-00216492"/>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191500" y="17928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264</xdr:row>
      <xdr:rowOff>22860</xdr:rowOff>
    </xdr:from>
    <xdr:to>
      <xdr:col>11</xdr:col>
      <xdr:colOff>822960</xdr:colOff>
      <xdr:row>264</xdr:row>
      <xdr:rowOff>1203960</xdr:rowOff>
    </xdr:to>
    <xdr:pic>
      <xdr:nvPicPr>
        <xdr:cNvPr id="5958" name="Изображение 131" descr="resizeПП-00223679"/>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18065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265</xdr:row>
      <xdr:rowOff>22860</xdr:rowOff>
    </xdr:from>
    <xdr:to>
      <xdr:col>11</xdr:col>
      <xdr:colOff>822960</xdr:colOff>
      <xdr:row>265</xdr:row>
      <xdr:rowOff>1203960</xdr:rowOff>
    </xdr:to>
    <xdr:pic>
      <xdr:nvPicPr>
        <xdr:cNvPr id="5959" name="Изображение 132" descr="resizeПП-00223680"/>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18187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266</xdr:row>
      <xdr:rowOff>22860</xdr:rowOff>
    </xdr:from>
    <xdr:to>
      <xdr:col>11</xdr:col>
      <xdr:colOff>822960</xdr:colOff>
      <xdr:row>266</xdr:row>
      <xdr:rowOff>1203960</xdr:rowOff>
    </xdr:to>
    <xdr:pic>
      <xdr:nvPicPr>
        <xdr:cNvPr id="5960" name="Изображение 133" descr="resizeПП-0022368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18309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267</xdr:row>
      <xdr:rowOff>22860</xdr:rowOff>
    </xdr:from>
    <xdr:to>
      <xdr:col>11</xdr:col>
      <xdr:colOff>822960</xdr:colOff>
      <xdr:row>267</xdr:row>
      <xdr:rowOff>1203960</xdr:rowOff>
    </xdr:to>
    <xdr:pic>
      <xdr:nvPicPr>
        <xdr:cNvPr id="5961" name="Изображение 134" descr="resizeПП-00223683"/>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18431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268</xdr:row>
      <xdr:rowOff>22860</xdr:rowOff>
    </xdr:from>
    <xdr:to>
      <xdr:col>11</xdr:col>
      <xdr:colOff>822960</xdr:colOff>
      <xdr:row>268</xdr:row>
      <xdr:rowOff>1203960</xdr:rowOff>
    </xdr:to>
    <xdr:pic>
      <xdr:nvPicPr>
        <xdr:cNvPr id="5962" name="Изображение 135" descr="resizeПП-0022368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18553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269</xdr:row>
      <xdr:rowOff>22860</xdr:rowOff>
    </xdr:from>
    <xdr:to>
      <xdr:col>11</xdr:col>
      <xdr:colOff>822960</xdr:colOff>
      <xdr:row>269</xdr:row>
      <xdr:rowOff>1203960</xdr:rowOff>
    </xdr:to>
    <xdr:pic>
      <xdr:nvPicPr>
        <xdr:cNvPr id="5963" name="Изображение 136" descr="resizeПП-00223688"/>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18675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270</xdr:row>
      <xdr:rowOff>22860</xdr:rowOff>
    </xdr:from>
    <xdr:to>
      <xdr:col>11</xdr:col>
      <xdr:colOff>822960</xdr:colOff>
      <xdr:row>270</xdr:row>
      <xdr:rowOff>1203960</xdr:rowOff>
    </xdr:to>
    <xdr:pic>
      <xdr:nvPicPr>
        <xdr:cNvPr id="5964" name="Изображение 137" descr="resizeПП-00223691"/>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18797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271</xdr:row>
      <xdr:rowOff>22860</xdr:rowOff>
    </xdr:from>
    <xdr:to>
      <xdr:col>11</xdr:col>
      <xdr:colOff>822960</xdr:colOff>
      <xdr:row>271</xdr:row>
      <xdr:rowOff>1203960</xdr:rowOff>
    </xdr:to>
    <xdr:pic>
      <xdr:nvPicPr>
        <xdr:cNvPr id="5965" name="Изображение 138" descr="resizeПП-00223693"/>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18918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272</xdr:row>
      <xdr:rowOff>22860</xdr:rowOff>
    </xdr:from>
    <xdr:to>
      <xdr:col>11</xdr:col>
      <xdr:colOff>822960</xdr:colOff>
      <xdr:row>272</xdr:row>
      <xdr:rowOff>1203960</xdr:rowOff>
    </xdr:to>
    <xdr:pic>
      <xdr:nvPicPr>
        <xdr:cNvPr id="5966" name="Изображение 139" descr="resizeПП-00223686"/>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191500" y="19040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273</xdr:row>
      <xdr:rowOff>22860</xdr:rowOff>
    </xdr:from>
    <xdr:to>
      <xdr:col>11</xdr:col>
      <xdr:colOff>822960</xdr:colOff>
      <xdr:row>273</xdr:row>
      <xdr:rowOff>1203960</xdr:rowOff>
    </xdr:to>
    <xdr:pic>
      <xdr:nvPicPr>
        <xdr:cNvPr id="5967" name="Изображение 140" descr="resizeПП-00223685"/>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191500" y="19162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274</xdr:row>
      <xdr:rowOff>22860</xdr:rowOff>
    </xdr:from>
    <xdr:to>
      <xdr:col>11</xdr:col>
      <xdr:colOff>822960</xdr:colOff>
      <xdr:row>274</xdr:row>
      <xdr:rowOff>1203960</xdr:rowOff>
    </xdr:to>
    <xdr:pic>
      <xdr:nvPicPr>
        <xdr:cNvPr id="5968" name="Изображение 141" descr="resizeПП-00223684"/>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191500" y="19284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276</xdr:row>
      <xdr:rowOff>22860</xdr:rowOff>
    </xdr:from>
    <xdr:to>
      <xdr:col>11</xdr:col>
      <xdr:colOff>822960</xdr:colOff>
      <xdr:row>276</xdr:row>
      <xdr:rowOff>1203960</xdr:rowOff>
    </xdr:to>
    <xdr:pic>
      <xdr:nvPicPr>
        <xdr:cNvPr id="5969" name="Изображение 142" descr="resizeПП-00216527"/>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191500" y="19421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280</xdr:row>
      <xdr:rowOff>22860</xdr:rowOff>
    </xdr:from>
    <xdr:to>
      <xdr:col>11</xdr:col>
      <xdr:colOff>822960</xdr:colOff>
      <xdr:row>280</xdr:row>
      <xdr:rowOff>1203960</xdr:rowOff>
    </xdr:to>
    <xdr:pic>
      <xdr:nvPicPr>
        <xdr:cNvPr id="5970" name="Изображение 143" descr="resizeПП-00197910"/>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191500" y="19589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281</xdr:row>
      <xdr:rowOff>22860</xdr:rowOff>
    </xdr:from>
    <xdr:to>
      <xdr:col>11</xdr:col>
      <xdr:colOff>822960</xdr:colOff>
      <xdr:row>281</xdr:row>
      <xdr:rowOff>1203960</xdr:rowOff>
    </xdr:to>
    <xdr:pic>
      <xdr:nvPicPr>
        <xdr:cNvPr id="5971" name="Изображение 144" descr="resizeПП-00197910"/>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191500" y="19711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284</xdr:row>
      <xdr:rowOff>22860</xdr:rowOff>
    </xdr:from>
    <xdr:to>
      <xdr:col>11</xdr:col>
      <xdr:colOff>1112520</xdr:colOff>
      <xdr:row>284</xdr:row>
      <xdr:rowOff>899160</xdr:rowOff>
    </xdr:to>
    <xdr:pic>
      <xdr:nvPicPr>
        <xdr:cNvPr id="5972" name="Изображение 145" descr="resizeПП-00104989"/>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8191500" y="198638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288</xdr:row>
      <xdr:rowOff>22860</xdr:rowOff>
    </xdr:from>
    <xdr:to>
      <xdr:col>11</xdr:col>
      <xdr:colOff>822960</xdr:colOff>
      <xdr:row>288</xdr:row>
      <xdr:rowOff>1203960</xdr:rowOff>
    </xdr:to>
    <xdr:pic>
      <xdr:nvPicPr>
        <xdr:cNvPr id="5973" name="Изображение 146" descr="resizeПП-00166441"/>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191500" y="20031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290</xdr:row>
      <xdr:rowOff>22860</xdr:rowOff>
    </xdr:from>
    <xdr:to>
      <xdr:col>11</xdr:col>
      <xdr:colOff>822960</xdr:colOff>
      <xdr:row>290</xdr:row>
      <xdr:rowOff>1203960</xdr:rowOff>
    </xdr:to>
    <xdr:pic>
      <xdr:nvPicPr>
        <xdr:cNvPr id="5974" name="Изображение 147" descr="resizeПП-00181536"/>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191500" y="20168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291</xdr:row>
      <xdr:rowOff>22860</xdr:rowOff>
    </xdr:from>
    <xdr:to>
      <xdr:col>11</xdr:col>
      <xdr:colOff>822960</xdr:colOff>
      <xdr:row>291</xdr:row>
      <xdr:rowOff>1203960</xdr:rowOff>
    </xdr:to>
    <xdr:pic>
      <xdr:nvPicPr>
        <xdr:cNvPr id="5975" name="Изображение 148" descr="resizeПП-00200543"/>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8191500" y="20290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292</xdr:row>
      <xdr:rowOff>22860</xdr:rowOff>
    </xdr:from>
    <xdr:to>
      <xdr:col>11</xdr:col>
      <xdr:colOff>822960</xdr:colOff>
      <xdr:row>292</xdr:row>
      <xdr:rowOff>1203960</xdr:rowOff>
    </xdr:to>
    <xdr:pic>
      <xdr:nvPicPr>
        <xdr:cNvPr id="5976" name="Изображение 149" descr="resizeПП-00200544"/>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8191500" y="20412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297</xdr:row>
      <xdr:rowOff>22860</xdr:rowOff>
    </xdr:from>
    <xdr:to>
      <xdr:col>11</xdr:col>
      <xdr:colOff>822960</xdr:colOff>
      <xdr:row>297</xdr:row>
      <xdr:rowOff>1203960</xdr:rowOff>
    </xdr:to>
    <xdr:pic>
      <xdr:nvPicPr>
        <xdr:cNvPr id="5977" name="Изображение 150" descr="resizeПП-00220037"/>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8191500" y="20595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300</xdr:row>
      <xdr:rowOff>22860</xdr:rowOff>
    </xdr:from>
    <xdr:to>
      <xdr:col>11</xdr:col>
      <xdr:colOff>822960</xdr:colOff>
      <xdr:row>300</xdr:row>
      <xdr:rowOff>1203960</xdr:rowOff>
    </xdr:to>
    <xdr:pic>
      <xdr:nvPicPr>
        <xdr:cNvPr id="5978" name="Изображение 151" descr="resizeПП-00232110"/>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8191500" y="20747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302</xdr:row>
      <xdr:rowOff>22860</xdr:rowOff>
    </xdr:from>
    <xdr:to>
      <xdr:col>11</xdr:col>
      <xdr:colOff>822960</xdr:colOff>
      <xdr:row>302</xdr:row>
      <xdr:rowOff>1203960</xdr:rowOff>
    </xdr:to>
    <xdr:pic>
      <xdr:nvPicPr>
        <xdr:cNvPr id="5979" name="Изображение 152" descr="resizeПП-00238505"/>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191500" y="20884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307</xdr:row>
      <xdr:rowOff>22860</xdr:rowOff>
    </xdr:from>
    <xdr:to>
      <xdr:col>11</xdr:col>
      <xdr:colOff>822960</xdr:colOff>
      <xdr:row>307</xdr:row>
      <xdr:rowOff>1203960</xdr:rowOff>
    </xdr:to>
    <xdr:pic>
      <xdr:nvPicPr>
        <xdr:cNvPr id="5980" name="Изображение 153" descr="resizeПП-00215816"/>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191500" y="21067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308</xdr:row>
      <xdr:rowOff>22860</xdr:rowOff>
    </xdr:from>
    <xdr:to>
      <xdr:col>11</xdr:col>
      <xdr:colOff>822960</xdr:colOff>
      <xdr:row>308</xdr:row>
      <xdr:rowOff>1203960</xdr:rowOff>
    </xdr:to>
    <xdr:pic>
      <xdr:nvPicPr>
        <xdr:cNvPr id="5981" name="Изображение 154" descr="resizeПП-00215817"/>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8191500" y="21189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309</xdr:row>
      <xdr:rowOff>22860</xdr:rowOff>
    </xdr:from>
    <xdr:to>
      <xdr:col>11</xdr:col>
      <xdr:colOff>822960</xdr:colOff>
      <xdr:row>309</xdr:row>
      <xdr:rowOff>1203960</xdr:rowOff>
    </xdr:to>
    <xdr:pic>
      <xdr:nvPicPr>
        <xdr:cNvPr id="5982" name="Изображение 155" descr="resizeПП-00214997"/>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191500" y="21311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310</xdr:row>
      <xdr:rowOff>22860</xdr:rowOff>
    </xdr:from>
    <xdr:to>
      <xdr:col>11</xdr:col>
      <xdr:colOff>822960</xdr:colOff>
      <xdr:row>310</xdr:row>
      <xdr:rowOff>1203960</xdr:rowOff>
    </xdr:to>
    <xdr:pic>
      <xdr:nvPicPr>
        <xdr:cNvPr id="5983" name="Изображение 156" descr="resizeПП-00238502"/>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191500" y="21433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313</xdr:row>
      <xdr:rowOff>22860</xdr:rowOff>
    </xdr:from>
    <xdr:to>
      <xdr:col>11</xdr:col>
      <xdr:colOff>822960</xdr:colOff>
      <xdr:row>313</xdr:row>
      <xdr:rowOff>1203960</xdr:rowOff>
    </xdr:to>
    <xdr:pic>
      <xdr:nvPicPr>
        <xdr:cNvPr id="5984" name="Изображение 157" descr="resizeПП-00227032"/>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191500" y="21585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314</xdr:row>
      <xdr:rowOff>22860</xdr:rowOff>
    </xdr:from>
    <xdr:to>
      <xdr:col>11</xdr:col>
      <xdr:colOff>822960</xdr:colOff>
      <xdr:row>314</xdr:row>
      <xdr:rowOff>1203960</xdr:rowOff>
    </xdr:to>
    <xdr:pic>
      <xdr:nvPicPr>
        <xdr:cNvPr id="5985" name="Изображение 158" descr="resizeПП-00227033"/>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8191500" y="21707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316</xdr:row>
      <xdr:rowOff>22860</xdr:rowOff>
    </xdr:from>
    <xdr:to>
      <xdr:col>11</xdr:col>
      <xdr:colOff>1112520</xdr:colOff>
      <xdr:row>316</xdr:row>
      <xdr:rowOff>899160</xdr:rowOff>
    </xdr:to>
    <xdr:pic>
      <xdr:nvPicPr>
        <xdr:cNvPr id="5986" name="Изображение 159" descr="resizeПП-00222605"/>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191500" y="218450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317</xdr:row>
      <xdr:rowOff>22860</xdr:rowOff>
    </xdr:from>
    <xdr:to>
      <xdr:col>11</xdr:col>
      <xdr:colOff>1112520</xdr:colOff>
      <xdr:row>317</xdr:row>
      <xdr:rowOff>899160</xdr:rowOff>
    </xdr:to>
    <xdr:pic>
      <xdr:nvPicPr>
        <xdr:cNvPr id="5987" name="Изображение 160" descr="resizeПП-00222598"/>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191500" y="219669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318</xdr:row>
      <xdr:rowOff>22860</xdr:rowOff>
    </xdr:from>
    <xdr:to>
      <xdr:col>11</xdr:col>
      <xdr:colOff>1112520</xdr:colOff>
      <xdr:row>318</xdr:row>
      <xdr:rowOff>899160</xdr:rowOff>
    </xdr:to>
    <xdr:pic>
      <xdr:nvPicPr>
        <xdr:cNvPr id="5988" name="Изображение 161" descr="resizeПП-00222601"/>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8191500" y="220888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319</xdr:row>
      <xdr:rowOff>22860</xdr:rowOff>
    </xdr:from>
    <xdr:to>
      <xdr:col>11</xdr:col>
      <xdr:colOff>1112520</xdr:colOff>
      <xdr:row>319</xdr:row>
      <xdr:rowOff>899160</xdr:rowOff>
    </xdr:to>
    <xdr:pic>
      <xdr:nvPicPr>
        <xdr:cNvPr id="5989" name="Изображение 162" descr="resizeПП-00222600"/>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8191500" y="222107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323</xdr:row>
      <xdr:rowOff>22860</xdr:rowOff>
    </xdr:from>
    <xdr:to>
      <xdr:col>11</xdr:col>
      <xdr:colOff>822960</xdr:colOff>
      <xdr:row>323</xdr:row>
      <xdr:rowOff>1203960</xdr:rowOff>
    </xdr:to>
    <xdr:pic>
      <xdr:nvPicPr>
        <xdr:cNvPr id="5990" name="Изображение 163" descr="resizeПП-00237187"/>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8191500" y="22382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324</xdr:row>
      <xdr:rowOff>22860</xdr:rowOff>
    </xdr:from>
    <xdr:to>
      <xdr:col>11</xdr:col>
      <xdr:colOff>822960</xdr:colOff>
      <xdr:row>324</xdr:row>
      <xdr:rowOff>1203960</xdr:rowOff>
    </xdr:to>
    <xdr:pic>
      <xdr:nvPicPr>
        <xdr:cNvPr id="5991" name="Изображение 164" descr="resizeПП-0023719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191500" y="22504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325</xdr:row>
      <xdr:rowOff>22860</xdr:rowOff>
    </xdr:from>
    <xdr:to>
      <xdr:col>11</xdr:col>
      <xdr:colOff>822960</xdr:colOff>
      <xdr:row>325</xdr:row>
      <xdr:rowOff>1203960</xdr:rowOff>
    </xdr:to>
    <xdr:pic>
      <xdr:nvPicPr>
        <xdr:cNvPr id="5992" name="Изображение 165" descr="resizeПП-00237192"/>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191500" y="22626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326</xdr:row>
      <xdr:rowOff>22860</xdr:rowOff>
    </xdr:from>
    <xdr:to>
      <xdr:col>11</xdr:col>
      <xdr:colOff>822960</xdr:colOff>
      <xdr:row>326</xdr:row>
      <xdr:rowOff>1203960</xdr:rowOff>
    </xdr:to>
    <xdr:pic>
      <xdr:nvPicPr>
        <xdr:cNvPr id="5993" name="Изображение 166" descr="resizeПП-00237194"/>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191500" y="22748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327</xdr:row>
      <xdr:rowOff>22860</xdr:rowOff>
    </xdr:from>
    <xdr:to>
      <xdr:col>11</xdr:col>
      <xdr:colOff>822960</xdr:colOff>
      <xdr:row>327</xdr:row>
      <xdr:rowOff>1203960</xdr:rowOff>
    </xdr:to>
    <xdr:pic>
      <xdr:nvPicPr>
        <xdr:cNvPr id="5994" name="Изображение 167" descr="resizeПП-00237186"/>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191500" y="22870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328</xdr:row>
      <xdr:rowOff>22860</xdr:rowOff>
    </xdr:from>
    <xdr:to>
      <xdr:col>11</xdr:col>
      <xdr:colOff>822960</xdr:colOff>
      <xdr:row>328</xdr:row>
      <xdr:rowOff>1203960</xdr:rowOff>
    </xdr:to>
    <xdr:pic>
      <xdr:nvPicPr>
        <xdr:cNvPr id="5995" name="Изображение 168" descr="resizeПП-00237191"/>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191500" y="22992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331</xdr:row>
      <xdr:rowOff>22860</xdr:rowOff>
    </xdr:from>
    <xdr:to>
      <xdr:col>11</xdr:col>
      <xdr:colOff>822960</xdr:colOff>
      <xdr:row>331</xdr:row>
      <xdr:rowOff>1203960</xdr:rowOff>
    </xdr:to>
    <xdr:pic>
      <xdr:nvPicPr>
        <xdr:cNvPr id="5996" name="Изображение 169" descr="resizeПП-00201677"/>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191500" y="23144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333</xdr:row>
      <xdr:rowOff>22860</xdr:rowOff>
    </xdr:from>
    <xdr:to>
      <xdr:col>11</xdr:col>
      <xdr:colOff>822960</xdr:colOff>
      <xdr:row>333</xdr:row>
      <xdr:rowOff>1203960</xdr:rowOff>
    </xdr:to>
    <xdr:pic>
      <xdr:nvPicPr>
        <xdr:cNvPr id="5997" name="Изображение 170" descr="resizeПП-00200574"/>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191500" y="23282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335</xdr:row>
      <xdr:rowOff>22860</xdr:rowOff>
    </xdr:from>
    <xdr:to>
      <xdr:col>11</xdr:col>
      <xdr:colOff>822960</xdr:colOff>
      <xdr:row>335</xdr:row>
      <xdr:rowOff>1203960</xdr:rowOff>
    </xdr:to>
    <xdr:pic>
      <xdr:nvPicPr>
        <xdr:cNvPr id="5998" name="Изображение 171" descr="resizeПП-00210528"/>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191500" y="23419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336</xdr:row>
      <xdr:rowOff>22860</xdr:rowOff>
    </xdr:from>
    <xdr:to>
      <xdr:col>11</xdr:col>
      <xdr:colOff>822960</xdr:colOff>
      <xdr:row>336</xdr:row>
      <xdr:rowOff>1203960</xdr:rowOff>
    </xdr:to>
    <xdr:pic>
      <xdr:nvPicPr>
        <xdr:cNvPr id="5999" name="Изображение 172" descr="resizeПП-0025572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191500" y="23541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337</xdr:row>
      <xdr:rowOff>22860</xdr:rowOff>
    </xdr:from>
    <xdr:to>
      <xdr:col>11</xdr:col>
      <xdr:colOff>1112520</xdr:colOff>
      <xdr:row>337</xdr:row>
      <xdr:rowOff>899160</xdr:rowOff>
    </xdr:to>
    <xdr:pic>
      <xdr:nvPicPr>
        <xdr:cNvPr id="6000" name="Изображение 173" descr="resizeПП-00201642"/>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8191500" y="236631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338</xdr:row>
      <xdr:rowOff>22860</xdr:rowOff>
    </xdr:from>
    <xdr:to>
      <xdr:col>11</xdr:col>
      <xdr:colOff>822960</xdr:colOff>
      <xdr:row>338</xdr:row>
      <xdr:rowOff>1203960</xdr:rowOff>
    </xdr:to>
    <xdr:pic>
      <xdr:nvPicPr>
        <xdr:cNvPr id="6001" name="Изображение 174" descr="resizeПП-00246289"/>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191500" y="23785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339</xdr:row>
      <xdr:rowOff>22860</xdr:rowOff>
    </xdr:from>
    <xdr:to>
      <xdr:col>11</xdr:col>
      <xdr:colOff>822960</xdr:colOff>
      <xdr:row>339</xdr:row>
      <xdr:rowOff>1203960</xdr:rowOff>
    </xdr:to>
    <xdr:pic>
      <xdr:nvPicPr>
        <xdr:cNvPr id="6002" name="Изображение 175" descr="resizeПП-0021054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8191500" y="23906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341</xdr:row>
      <xdr:rowOff>22860</xdr:rowOff>
    </xdr:from>
    <xdr:to>
      <xdr:col>11</xdr:col>
      <xdr:colOff>822960</xdr:colOff>
      <xdr:row>341</xdr:row>
      <xdr:rowOff>1203960</xdr:rowOff>
    </xdr:to>
    <xdr:pic>
      <xdr:nvPicPr>
        <xdr:cNvPr id="6003" name="Изображение 176" descr="resizeПП-00245801"/>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191500" y="24044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342</xdr:row>
      <xdr:rowOff>22860</xdr:rowOff>
    </xdr:from>
    <xdr:to>
      <xdr:col>11</xdr:col>
      <xdr:colOff>822960</xdr:colOff>
      <xdr:row>342</xdr:row>
      <xdr:rowOff>1203960</xdr:rowOff>
    </xdr:to>
    <xdr:pic>
      <xdr:nvPicPr>
        <xdr:cNvPr id="6004" name="Изображение 177" descr="resizeПП-001775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191500" y="24166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343</xdr:row>
      <xdr:rowOff>22860</xdr:rowOff>
    </xdr:from>
    <xdr:to>
      <xdr:col>11</xdr:col>
      <xdr:colOff>822960</xdr:colOff>
      <xdr:row>343</xdr:row>
      <xdr:rowOff>1203960</xdr:rowOff>
    </xdr:to>
    <xdr:pic>
      <xdr:nvPicPr>
        <xdr:cNvPr id="6005" name="Изображение 178" descr="resizeПП-00255736"/>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191500" y="24287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344</xdr:row>
      <xdr:rowOff>22860</xdr:rowOff>
    </xdr:from>
    <xdr:to>
      <xdr:col>11</xdr:col>
      <xdr:colOff>822960</xdr:colOff>
      <xdr:row>344</xdr:row>
      <xdr:rowOff>1203960</xdr:rowOff>
    </xdr:to>
    <xdr:pic>
      <xdr:nvPicPr>
        <xdr:cNvPr id="6006" name="Изображение 179" descr="resizeПП-00255737"/>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191500" y="24409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345</xdr:row>
      <xdr:rowOff>22860</xdr:rowOff>
    </xdr:from>
    <xdr:to>
      <xdr:col>11</xdr:col>
      <xdr:colOff>822960</xdr:colOff>
      <xdr:row>345</xdr:row>
      <xdr:rowOff>1203960</xdr:rowOff>
    </xdr:to>
    <xdr:pic>
      <xdr:nvPicPr>
        <xdr:cNvPr id="6007" name="Изображение 180" descr="resizeПП-0025574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191500" y="24531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347</xdr:row>
      <xdr:rowOff>22860</xdr:rowOff>
    </xdr:from>
    <xdr:to>
      <xdr:col>11</xdr:col>
      <xdr:colOff>822960</xdr:colOff>
      <xdr:row>347</xdr:row>
      <xdr:rowOff>1203960</xdr:rowOff>
    </xdr:to>
    <xdr:pic>
      <xdr:nvPicPr>
        <xdr:cNvPr id="6008" name="Изображение 181" descr="resizeПП-0022635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191500" y="24668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348</xdr:row>
      <xdr:rowOff>22860</xdr:rowOff>
    </xdr:from>
    <xdr:to>
      <xdr:col>11</xdr:col>
      <xdr:colOff>822960</xdr:colOff>
      <xdr:row>348</xdr:row>
      <xdr:rowOff>1203960</xdr:rowOff>
    </xdr:to>
    <xdr:pic>
      <xdr:nvPicPr>
        <xdr:cNvPr id="6009" name="Изображение 182" descr="resizeПП-0022635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191500" y="24790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349</xdr:row>
      <xdr:rowOff>22860</xdr:rowOff>
    </xdr:from>
    <xdr:to>
      <xdr:col>11</xdr:col>
      <xdr:colOff>822960</xdr:colOff>
      <xdr:row>349</xdr:row>
      <xdr:rowOff>1203960</xdr:rowOff>
    </xdr:to>
    <xdr:pic>
      <xdr:nvPicPr>
        <xdr:cNvPr id="6010" name="Изображение 183" descr="resizeПП-00203057"/>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191500" y="24912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350</xdr:row>
      <xdr:rowOff>22860</xdr:rowOff>
    </xdr:from>
    <xdr:to>
      <xdr:col>11</xdr:col>
      <xdr:colOff>822960</xdr:colOff>
      <xdr:row>350</xdr:row>
      <xdr:rowOff>1203960</xdr:rowOff>
    </xdr:to>
    <xdr:pic>
      <xdr:nvPicPr>
        <xdr:cNvPr id="6011" name="Изображение 184" descr="resizeПП-00203057"/>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191500" y="25034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351</xdr:row>
      <xdr:rowOff>22860</xdr:rowOff>
    </xdr:from>
    <xdr:to>
      <xdr:col>11</xdr:col>
      <xdr:colOff>822960</xdr:colOff>
      <xdr:row>351</xdr:row>
      <xdr:rowOff>1203960</xdr:rowOff>
    </xdr:to>
    <xdr:pic>
      <xdr:nvPicPr>
        <xdr:cNvPr id="6012" name="Изображение 185" descr="resizeПП-00203052"/>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191500" y="25156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352</xdr:row>
      <xdr:rowOff>22860</xdr:rowOff>
    </xdr:from>
    <xdr:to>
      <xdr:col>11</xdr:col>
      <xdr:colOff>1112520</xdr:colOff>
      <xdr:row>352</xdr:row>
      <xdr:rowOff>899160</xdr:rowOff>
    </xdr:to>
    <xdr:pic>
      <xdr:nvPicPr>
        <xdr:cNvPr id="6013" name="Изображение 186" descr="resizeПП-00225346"/>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191500" y="252785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353</xdr:row>
      <xdr:rowOff>22860</xdr:rowOff>
    </xdr:from>
    <xdr:to>
      <xdr:col>11</xdr:col>
      <xdr:colOff>1112520</xdr:colOff>
      <xdr:row>353</xdr:row>
      <xdr:rowOff>899160</xdr:rowOff>
    </xdr:to>
    <xdr:pic>
      <xdr:nvPicPr>
        <xdr:cNvPr id="6014" name="Изображение 187" descr="resizeПП-00225346"/>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191500" y="25400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354</xdr:row>
      <xdr:rowOff>22860</xdr:rowOff>
    </xdr:from>
    <xdr:to>
      <xdr:col>11</xdr:col>
      <xdr:colOff>822960</xdr:colOff>
      <xdr:row>354</xdr:row>
      <xdr:rowOff>1203960</xdr:rowOff>
    </xdr:to>
    <xdr:pic>
      <xdr:nvPicPr>
        <xdr:cNvPr id="6015" name="Изображение 188" descr="resizeПП-00225347"/>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191500" y="25522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355</xdr:row>
      <xdr:rowOff>22860</xdr:rowOff>
    </xdr:from>
    <xdr:to>
      <xdr:col>11</xdr:col>
      <xdr:colOff>822960</xdr:colOff>
      <xdr:row>355</xdr:row>
      <xdr:rowOff>1203960</xdr:rowOff>
    </xdr:to>
    <xdr:pic>
      <xdr:nvPicPr>
        <xdr:cNvPr id="6016" name="Изображение 189" descr="resizeПП-00225347"/>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191500" y="25644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356</xdr:row>
      <xdr:rowOff>22860</xdr:rowOff>
    </xdr:from>
    <xdr:to>
      <xdr:col>11</xdr:col>
      <xdr:colOff>822960</xdr:colOff>
      <xdr:row>356</xdr:row>
      <xdr:rowOff>1203960</xdr:rowOff>
    </xdr:to>
    <xdr:pic>
      <xdr:nvPicPr>
        <xdr:cNvPr id="6017" name="Изображение 190" descr="resizeПП-00225351"/>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191500" y="25766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357</xdr:row>
      <xdr:rowOff>22860</xdr:rowOff>
    </xdr:from>
    <xdr:to>
      <xdr:col>11</xdr:col>
      <xdr:colOff>822960</xdr:colOff>
      <xdr:row>357</xdr:row>
      <xdr:rowOff>1203960</xdr:rowOff>
    </xdr:to>
    <xdr:pic>
      <xdr:nvPicPr>
        <xdr:cNvPr id="6018" name="Изображение 191" descr="resizeПП-00225351"/>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191500" y="25888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358</xdr:row>
      <xdr:rowOff>22860</xdr:rowOff>
    </xdr:from>
    <xdr:to>
      <xdr:col>11</xdr:col>
      <xdr:colOff>822960</xdr:colOff>
      <xdr:row>358</xdr:row>
      <xdr:rowOff>1203960</xdr:rowOff>
    </xdr:to>
    <xdr:pic>
      <xdr:nvPicPr>
        <xdr:cNvPr id="6019" name="Изображение 192" descr="resizeПП-00226355"/>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191500" y="26010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359</xdr:row>
      <xdr:rowOff>22860</xdr:rowOff>
    </xdr:from>
    <xdr:to>
      <xdr:col>11</xdr:col>
      <xdr:colOff>822960</xdr:colOff>
      <xdr:row>359</xdr:row>
      <xdr:rowOff>1203960</xdr:rowOff>
    </xdr:to>
    <xdr:pic>
      <xdr:nvPicPr>
        <xdr:cNvPr id="6020" name="Изображение 193" descr="resizeПП-00226355"/>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191500" y="26132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360</xdr:row>
      <xdr:rowOff>22860</xdr:rowOff>
    </xdr:from>
    <xdr:to>
      <xdr:col>11</xdr:col>
      <xdr:colOff>822960</xdr:colOff>
      <xdr:row>360</xdr:row>
      <xdr:rowOff>1203960</xdr:rowOff>
    </xdr:to>
    <xdr:pic>
      <xdr:nvPicPr>
        <xdr:cNvPr id="6021" name="Изображение 194" descr="resizeПП-00183659"/>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191500" y="26253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361</xdr:row>
      <xdr:rowOff>22860</xdr:rowOff>
    </xdr:from>
    <xdr:to>
      <xdr:col>11</xdr:col>
      <xdr:colOff>822960</xdr:colOff>
      <xdr:row>361</xdr:row>
      <xdr:rowOff>1203960</xdr:rowOff>
    </xdr:to>
    <xdr:pic>
      <xdr:nvPicPr>
        <xdr:cNvPr id="6022" name="Изображение 195" descr="resizeПП-00183659"/>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191500" y="26375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364</xdr:row>
      <xdr:rowOff>22860</xdr:rowOff>
    </xdr:from>
    <xdr:to>
      <xdr:col>11</xdr:col>
      <xdr:colOff>822960</xdr:colOff>
      <xdr:row>364</xdr:row>
      <xdr:rowOff>1203960</xdr:rowOff>
    </xdr:to>
    <xdr:pic>
      <xdr:nvPicPr>
        <xdr:cNvPr id="6023" name="Изображение 196" descr="resizeПП-0019676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6528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365</xdr:row>
      <xdr:rowOff>22860</xdr:rowOff>
    </xdr:from>
    <xdr:to>
      <xdr:col>11</xdr:col>
      <xdr:colOff>822960</xdr:colOff>
      <xdr:row>365</xdr:row>
      <xdr:rowOff>1203960</xdr:rowOff>
    </xdr:to>
    <xdr:pic>
      <xdr:nvPicPr>
        <xdr:cNvPr id="6024" name="Изображение 197" descr="resizeПП-0019676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6650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369</xdr:row>
      <xdr:rowOff>22860</xdr:rowOff>
    </xdr:from>
    <xdr:to>
      <xdr:col>11</xdr:col>
      <xdr:colOff>822960</xdr:colOff>
      <xdr:row>369</xdr:row>
      <xdr:rowOff>1203960</xdr:rowOff>
    </xdr:to>
    <xdr:pic>
      <xdr:nvPicPr>
        <xdr:cNvPr id="6025" name="Изображение 198" descr="resizeПП-00134002"/>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191500" y="26817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373</xdr:row>
      <xdr:rowOff>22860</xdr:rowOff>
    </xdr:from>
    <xdr:to>
      <xdr:col>11</xdr:col>
      <xdr:colOff>822960</xdr:colOff>
      <xdr:row>373</xdr:row>
      <xdr:rowOff>1203960</xdr:rowOff>
    </xdr:to>
    <xdr:pic>
      <xdr:nvPicPr>
        <xdr:cNvPr id="6026" name="Изображение 199" descr="resizeПП-00224639"/>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191500" y="26985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376</xdr:row>
      <xdr:rowOff>22860</xdr:rowOff>
    </xdr:from>
    <xdr:to>
      <xdr:col>11</xdr:col>
      <xdr:colOff>822960</xdr:colOff>
      <xdr:row>376</xdr:row>
      <xdr:rowOff>1203960</xdr:rowOff>
    </xdr:to>
    <xdr:pic>
      <xdr:nvPicPr>
        <xdr:cNvPr id="6027" name="Изображение 200" descr="resizeПП-00188855"/>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191500" y="27137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377</xdr:row>
      <xdr:rowOff>22860</xdr:rowOff>
    </xdr:from>
    <xdr:to>
      <xdr:col>11</xdr:col>
      <xdr:colOff>822960</xdr:colOff>
      <xdr:row>377</xdr:row>
      <xdr:rowOff>1203960</xdr:rowOff>
    </xdr:to>
    <xdr:pic>
      <xdr:nvPicPr>
        <xdr:cNvPr id="6028" name="Изображение 201" descr="resizeПП-00197091"/>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191500" y="27259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378</xdr:row>
      <xdr:rowOff>22860</xdr:rowOff>
    </xdr:from>
    <xdr:to>
      <xdr:col>11</xdr:col>
      <xdr:colOff>822960</xdr:colOff>
      <xdr:row>378</xdr:row>
      <xdr:rowOff>1203960</xdr:rowOff>
    </xdr:to>
    <xdr:pic>
      <xdr:nvPicPr>
        <xdr:cNvPr id="6029" name="Изображение 202" descr="resizeПП-00197097"/>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191500" y="27381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381</xdr:row>
      <xdr:rowOff>22860</xdr:rowOff>
    </xdr:from>
    <xdr:to>
      <xdr:col>11</xdr:col>
      <xdr:colOff>822960</xdr:colOff>
      <xdr:row>381</xdr:row>
      <xdr:rowOff>1203960</xdr:rowOff>
    </xdr:to>
    <xdr:pic>
      <xdr:nvPicPr>
        <xdr:cNvPr id="6030" name="Изображение 203" descr="resizeПП-00183632"/>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191500" y="27534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383</xdr:row>
      <xdr:rowOff>22860</xdr:rowOff>
    </xdr:from>
    <xdr:to>
      <xdr:col>11</xdr:col>
      <xdr:colOff>822960</xdr:colOff>
      <xdr:row>383</xdr:row>
      <xdr:rowOff>1203960</xdr:rowOff>
    </xdr:to>
    <xdr:pic>
      <xdr:nvPicPr>
        <xdr:cNvPr id="6031" name="Изображение 204" descr="resizeПП-00183627"/>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191500" y="27671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384</xdr:row>
      <xdr:rowOff>22860</xdr:rowOff>
    </xdr:from>
    <xdr:to>
      <xdr:col>11</xdr:col>
      <xdr:colOff>822960</xdr:colOff>
      <xdr:row>384</xdr:row>
      <xdr:rowOff>1203960</xdr:rowOff>
    </xdr:to>
    <xdr:pic>
      <xdr:nvPicPr>
        <xdr:cNvPr id="6032" name="Изображение 205" descr="resizeПП-00183636"/>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8191500" y="27793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385</xdr:row>
      <xdr:rowOff>22860</xdr:rowOff>
    </xdr:from>
    <xdr:to>
      <xdr:col>11</xdr:col>
      <xdr:colOff>822960</xdr:colOff>
      <xdr:row>385</xdr:row>
      <xdr:rowOff>1203960</xdr:rowOff>
    </xdr:to>
    <xdr:pic>
      <xdr:nvPicPr>
        <xdr:cNvPr id="6033" name="Изображение 206" descr="resizeПП-00201960"/>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8191500" y="27915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386</xdr:row>
      <xdr:rowOff>22860</xdr:rowOff>
    </xdr:from>
    <xdr:to>
      <xdr:col>11</xdr:col>
      <xdr:colOff>822960</xdr:colOff>
      <xdr:row>386</xdr:row>
      <xdr:rowOff>1203960</xdr:rowOff>
    </xdr:to>
    <xdr:pic>
      <xdr:nvPicPr>
        <xdr:cNvPr id="6034" name="Изображение 207" descr="resizeПП-00201959"/>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8191500" y="28037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387</xdr:row>
      <xdr:rowOff>22860</xdr:rowOff>
    </xdr:from>
    <xdr:to>
      <xdr:col>11</xdr:col>
      <xdr:colOff>822960</xdr:colOff>
      <xdr:row>387</xdr:row>
      <xdr:rowOff>1203960</xdr:rowOff>
    </xdr:to>
    <xdr:pic>
      <xdr:nvPicPr>
        <xdr:cNvPr id="6035" name="Изображение 208" descr="resizeПП-00201953"/>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191500" y="28158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388</xdr:row>
      <xdr:rowOff>22860</xdr:rowOff>
    </xdr:from>
    <xdr:to>
      <xdr:col>11</xdr:col>
      <xdr:colOff>822960</xdr:colOff>
      <xdr:row>388</xdr:row>
      <xdr:rowOff>1203960</xdr:rowOff>
    </xdr:to>
    <xdr:pic>
      <xdr:nvPicPr>
        <xdr:cNvPr id="6036" name="Изображение 209" descr="resizeПП-00201952"/>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8191500" y="28280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390</xdr:row>
      <xdr:rowOff>22860</xdr:rowOff>
    </xdr:from>
    <xdr:to>
      <xdr:col>11</xdr:col>
      <xdr:colOff>822960</xdr:colOff>
      <xdr:row>390</xdr:row>
      <xdr:rowOff>1203960</xdr:rowOff>
    </xdr:to>
    <xdr:pic>
      <xdr:nvPicPr>
        <xdr:cNvPr id="6037" name="Изображение 210" descr="resizeПП-00201535"/>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191500" y="28418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391</xdr:row>
      <xdr:rowOff>22860</xdr:rowOff>
    </xdr:from>
    <xdr:to>
      <xdr:col>11</xdr:col>
      <xdr:colOff>822960</xdr:colOff>
      <xdr:row>391</xdr:row>
      <xdr:rowOff>1203960</xdr:rowOff>
    </xdr:to>
    <xdr:pic>
      <xdr:nvPicPr>
        <xdr:cNvPr id="6038" name="Изображение 211" descr="resizeПП-00201553"/>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191500" y="28539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393</xdr:row>
      <xdr:rowOff>22860</xdr:rowOff>
    </xdr:from>
    <xdr:to>
      <xdr:col>11</xdr:col>
      <xdr:colOff>822960</xdr:colOff>
      <xdr:row>393</xdr:row>
      <xdr:rowOff>1203960</xdr:rowOff>
    </xdr:to>
    <xdr:pic>
      <xdr:nvPicPr>
        <xdr:cNvPr id="6039" name="Изображение 212" descr="resizeПП-00198674"/>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191500" y="28677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394</xdr:row>
      <xdr:rowOff>22860</xdr:rowOff>
    </xdr:from>
    <xdr:to>
      <xdr:col>11</xdr:col>
      <xdr:colOff>822960</xdr:colOff>
      <xdr:row>394</xdr:row>
      <xdr:rowOff>1203960</xdr:rowOff>
    </xdr:to>
    <xdr:pic>
      <xdr:nvPicPr>
        <xdr:cNvPr id="6040" name="Изображение 213" descr="resizeПП-00198673"/>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191500" y="28799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397</xdr:row>
      <xdr:rowOff>22860</xdr:rowOff>
    </xdr:from>
    <xdr:to>
      <xdr:col>11</xdr:col>
      <xdr:colOff>822960</xdr:colOff>
      <xdr:row>397</xdr:row>
      <xdr:rowOff>1203960</xdr:rowOff>
    </xdr:to>
    <xdr:pic>
      <xdr:nvPicPr>
        <xdr:cNvPr id="6041" name="Изображение 214" descr="resizeПП-00224963"/>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191500" y="28951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398</xdr:row>
      <xdr:rowOff>22860</xdr:rowOff>
    </xdr:from>
    <xdr:to>
      <xdr:col>11</xdr:col>
      <xdr:colOff>822960</xdr:colOff>
      <xdr:row>398</xdr:row>
      <xdr:rowOff>1203960</xdr:rowOff>
    </xdr:to>
    <xdr:pic>
      <xdr:nvPicPr>
        <xdr:cNvPr id="6042" name="Изображение 215" descr="resizeПП-00224993"/>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191500" y="29073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399</xdr:row>
      <xdr:rowOff>22860</xdr:rowOff>
    </xdr:from>
    <xdr:to>
      <xdr:col>11</xdr:col>
      <xdr:colOff>822960</xdr:colOff>
      <xdr:row>399</xdr:row>
      <xdr:rowOff>1203960</xdr:rowOff>
    </xdr:to>
    <xdr:pic>
      <xdr:nvPicPr>
        <xdr:cNvPr id="6043" name="Изображение 216" descr="resizeПП-00224965"/>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191500" y="29195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400</xdr:row>
      <xdr:rowOff>22860</xdr:rowOff>
    </xdr:from>
    <xdr:to>
      <xdr:col>11</xdr:col>
      <xdr:colOff>822960</xdr:colOff>
      <xdr:row>400</xdr:row>
      <xdr:rowOff>1203960</xdr:rowOff>
    </xdr:to>
    <xdr:pic>
      <xdr:nvPicPr>
        <xdr:cNvPr id="6044" name="Изображение 217" descr="resizeПП-00224965"/>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191500" y="29317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402</xdr:row>
      <xdr:rowOff>22860</xdr:rowOff>
    </xdr:from>
    <xdr:to>
      <xdr:col>11</xdr:col>
      <xdr:colOff>822960</xdr:colOff>
      <xdr:row>402</xdr:row>
      <xdr:rowOff>1203960</xdr:rowOff>
    </xdr:to>
    <xdr:pic>
      <xdr:nvPicPr>
        <xdr:cNvPr id="6045" name="Изображение 218" descr="resizeПП-00226424"/>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191500" y="29454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403</xdr:row>
      <xdr:rowOff>22860</xdr:rowOff>
    </xdr:from>
    <xdr:to>
      <xdr:col>11</xdr:col>
      <xdr:colOff>822960</xdr:colOff>
      <xdr:row>403</xdr:row>
      <xdr:rowOff>1203960</xdr:rowOff>
    </xdr:to>
    <xdr:pic>
      <xdr:nvPicPr>
        <xdr:cNvPr id="6046" name="Изображение 219" descr="resizeПП-00226424"/>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191500" y="29576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404</xdr:row>
      <xdr:rowOff>22860</xdr:rowOff>
    </xdr:from>
    <xdr:to>
      <xdr:col>11</xdr:col>
      <xdr:colOff>1112520</xdr:colOff>
      <xdr:row>404</xdr:row>
      <xdr:rowOff>899160</xdr:rowOff>
    </xdr:to>
    <xdr:pic>
      <xdr:nvPicPr>
        <xdr:cNvPr id="6047" name="Изображение 220" descr="resizeПП-00226420"/>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191500" y="29698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405</xdr:row>
      <xdr:rowOff>22860</xdr:rowOff>
    </xdr:from>
    <xdr:to>
      <xdr:col>11</xdr:col>
      <xdr:colOff>1112520</xdr:colOff>
      <xdr:row>405</xdr:row>
      <xdr:rowOff>899160</xdr:rowOff>
    </xdr:to>
    <xdr:pic>
      <xdr:nvPicPr>
        <xdr:cNvPr id="6048" name="Изображение 221" descr="resizeПП-00226420"/>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191500" y="29820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406</xdr:row>
      <xdr:rowOff>22860</xdr:rowOff>
    </xdr:from>
    <xdr:to>
      <xdr:col>11</xdr:col>
      <xdr:colOff>822960</xdr:colOff>
      <xdr:row>406</xdr:row>
      <xdr:rowOff>1203960</xdr:rowOff>
    </xdr:to>
    <xdr:pic>
      <xdr:nvPicPr>
        <xdr:cNvPr id="6049" name="Изображение 222" descr="resizeПП-00226423"/>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191500" y="29942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407</xdr:row>
      <xdr:rowOff>22860</xdr:rowOff>
    </xdr:from>
    <xdr:to>
      <xdr:col>11</xdr:col>
      <xdr:colOff>1112520</xdr:colOff>
      <xdr:row>407</xdr:row>
      <xdr:rowOff>899160</xdr:rowOff>
    </xdr:to>
    <xdr:pic>
      <xdr:nvPicPr>
        <xdr:cNvPr id="6050" name="Изображение 223" descr="resizeПП-00226422"/>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191500" y="300639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409</xdr:row>
      <xdr:rowOff>22860</xdr:rowOff>
    </xdr:from>
    <xdr:to>
      <xdr:col>11</xdr:col>
      <xdr:colOff>822960</xdr:colOff>
      <xdr:row>409</xdr:row>
      <xdr:rowOff>1203960</xdr:rowOff>
    </xdr:to>
    <xdr:pic>
      <xdr:nvPicPr>
        <xdr:cNvPr id="6051" name="Изображение 224" descr="resizeПП-00240691"/>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191500" y="30201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415</xdr:row>
      <xdr:rowOff>22860</xdr:rowOff>
    </xdr:from>
    <xdr:to>
      <xdr:col>11</xdr:col>
      <xdr:colOff>822960</xdr:colOff>
      <xdr:row>415</xdr:row>
      <xdr:rowOff>1203960</xdr:rowOff>
    </xdr:to>
    <xdr:pic>
      <xdr:nvPicPr>
        <xdr:cNvPr id="6052" name="Изображение 225" descr="resizeПП-00196767"/>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191500" y="30403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417</xdr:row>
      <xdr:rowOff>22860</xdr:rowOff>
    </xdr:from>
    <xdr:to>
      <xdr:col>11</xdr:col>
      <xdr:colOff>822960</xdr:colOff>
      <xdr:row>417</xdr:row>
      <xdr:rowOff>1203960</xdr:rowOff>
    </xdr:to>
    <xdr:pic>
      <xdr:nvPicPr>
        <xdr:cNvPr id="6053" name="Изображение 226" descr="resizeПП-00067641"/>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191500" y="30540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419</xdr:row>
      <xdr:rowOff>22860</xdr:rowOff>
    </xdr:from>
    <xdr:to>
      <xdr:col>11</xdr:col>
      <xdr:colOff>822960</xdr:colOff>
      <xdr:row>419</xdr:row>
      <xdr:rowOff>1203960</xdr:rowOff>
    </xdr:to>
    <xdr:pic>
      <xdr:nvPicPr>
        <xdr:cNvPr id="6054" name="Изображение 227" descr="resizeПП-00027523"/>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191500" y="30678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421</xdr:row>
      <xdr:rowOff>22860</xdr:rowOff>
    </xdr:from>
    <xdr:to>
      <xdr:col>11</xdr:col>
      <xdr:colOff>822960</xdr:colOff>
      <xdr:row>421</xdr:row>
      <xdr:rowOff>1203960</xdr:rowOff>
    </xdr:to>
    <xdr:pic>
      <xdr:nvPicPr>
        <xdr:cNvPr id="6055" name="Изображение 228" descr="resizeПП-00177677"/>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191500" y="30815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424</xdr:row>
      <xdr:rowOff>22860</xdr:rowOff>
    </xdr:from>
    <xdr:to>
      <xdr:col>11</xdr:col>
      <xdr:colOff>822960</xdr:colOff>
      <xdr:row>424</xdr:row>
      <xdr:rowOff>1203960</xdr:rowOff>
    </xdr:to>
    <xdr:pic>
      <xdr:nvPicPr>
        <xdr:cNvPr id="6056" name="Изображение 229" descr="resizeПП-00064901"/>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191500" y="30967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425</xdr:row>
      <xdr:rowOff>22860</xdr:rowOff>
    </xdr:from>
    <xdr:to>
      <xdr:col>11</xdr:col>
      <xdr:colOff>822960</xdr:colOff>
      <xdr:row>425</xdr:row>
      <xdr:rowOff>1203960</xdr:rowOff>
    </xdr:to>
    <xdr:pic>
      <xdr:nvPicPr>
        <xdr:cNvPr id="6057" name="Изображение 230" descr="resizeПП-00217267"/>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191500" y="31089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426</xdr:row>
      <xdr:rowOff>22860</xdr:rowOff>
    </xdr:from>
    <xdr:to>
      <xdr:col>11</xdr:col>
      <xdr:colOff>822960</xdr:colOff>
      <xdr:row>426</xdr:row>
      <xdr:rowOff>1203960</xdr:rowOff>
    </xdr:to>
    <xdr:pic>
      <xdr:nvPicPr>
        <xdr:cNvPr id="6058" name="Изображение 231" descr="resizeПП-00085886"/>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191500" y="31211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428</xdr:row>
      <xdr:rowOff>22860</xdr:rowOff>
    </xdr:from>
    <xdr:to>
      <xdr:col>11</xdr:col>
      <xdr:colOff>822960</xdr:colOff>
      <xdr:row>428</xdr:row>
      <xdr:rowOff>1203960</xdr:rowOff>
    </xdr:to>
    <xdr:pic>
      <xdr:nvPicPr>
        <xdr:cNvPr id="6059" name="Изображение 232" descr="resizeПП-00032659"/>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191500" y="31348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429</xdr:row>
      <xdr:rowOff>22860</xdr:rowOff>
    </xdr:from>
    <xdr:to>
      <xdr:col>11</xdr:col>
      <xdr:colOff>822960</xdr:colOff>
      <xdr:row>429</xdr:row>
      <xdr:rowOff>1203960</xdr:rowOff>
    </xdr:to>
    <xdr:pic>
      <xdr:nvPicPr>
        <xdr:cNvPr id="6060" name="Изображение 233" descr="resizeПП-00024285"/>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191500" y="31470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431</xdr:row>
      <xdr:rowOff>22860</xdr:rowOff>
    </xdr:from>
    <xdr:to>
      <xdr:col>11</xdr:col>
      <xdr:colOff>822960</xdr:colOff>
      <xdr:row>431</xdr:row>
      <xdr:rowOff>1203960</xdr:rowOff>
    </xdr:to>
    <xdr:pic>
      <xdr:nvPicPr>
        <xdr:cNvPr id="6061" name="Изображение 234" descr="resizeПП-00097310"/>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8191500" y="31607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432</xdr:row>
      <xdr:rowOff>22860</xdr:rowOff>
    </xdr:from>
    <xdr:to>
      <xdr:col>11</xdr:col>
      <xdr:colOff>822960</xdr:colOff>
      <xdr:row>432</xdr:row>
      <xdr:rowOff>1203960</xdr:rowOff>
    </xdr:to>
    <xdr:pic>
      <xdr:nvPicPr>
        <xdr:cNvPr id="6062" name="Изображение 235" descr="resizeПП-00097309"/>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8191500" y="31729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433</xdr:row>
      <xdr:rowOff>22860</xdr:rowOff>
    </xdr:from>
    <xdr:to>
      <xdr:col>11</xdr:col>
      <xdr:colOff>822960</xdr:colOff>
      <xdr:row>433</xdr:row>
      <xdr:rowOff>1203960</xdr:rowOff>
    </xdr:to>
    <xdr:pic>
      <xdr:nvPicPr>
        <xdr:cNvPr id="6063" name="Изображение 236" descr="resizeПП-00097314"/>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191500" y="31851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434</xdr:row>
      <xdr:rowOff>22860</xdr:rowOff>
    </xdr:from>
    <xdr:to>
      <xdr:col>11</xdr:col>
      <xdr:colOff>822960</xdr:colOff>
      <xdr:row>434</xdr:row>
      <xdr:rowOff>1203960</xdr:rowOff>
    </xdr:to>
    <xdr:pic>
      <xdr:nvPicPr>
        <xdr:cNvPr id="6064" name="Изображение 237" descr="resizeПП-00097311"/>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8191500" y="31973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435</xdr:row>
      <xdr:rowOff>22860</xdr:rowOff>
    </xdr:from>
    <xdr:to>
      <xdr:col>11</xdr:col>
      <xdr:colOff>822960</xdr:colOff>
      <xdr:row>435</xdr:row>
      <xdr:rowOff>1203960</xdr:rowOff>
    </xdr:to>
    <xdr:pic>
      <xdr:nvPicPr>
        <xdr:cNvPr id="6065" name="Изображение 238" descr="resizeПП-00153151"/>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8191500" y="32095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436</xdr:row>
      <xdr:rowOff>22860</xdr:rowOff>
    </xdr:from>
    <xdr:to>
      <xdr:col>11</xdr:col>
      <xdr:colOff>822960</xdr:colOff>
      <xdr:row>436</xdr:row>
      <xdr:rowOff>1203960</xdr:rowOff>
    </xdr:to>
    <xdr:pic>
      <xdr:nvPicPr>
        <xdr:cNvPr id="6066" name="Изображение 239" descr="resizeПП-00097312"/>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191500" y="32217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438</xdr:row>
      <xdr:rowOff>22860</xdr:rowOff>
    </xdr:from>
    <xdr:to>
      <xdr:col>11</xdr:col>
      <xdr:colOff>822960</xdr:colOff>
      <xdr:row>438</xdr:row>
      <xdr:rowOff>1203960</xdr:rowOff>
    </xdr:to>
    <xdr:pic>
      <xdr:nvPicPr>
        <xdr:cNvPr id="6067" name="Изображение 240" descr="resizeПП-00068389"/>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191500" y="32354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440</xdr:row>
      <xdr:rowOff>22860</xdr:rowOff>
    </xdr:from>
    <xdr:to>
      <xdr:col>11</xdr:col>
      <xdr:colOff>822960</xdr:colOff>
      <xdr:row>440</xdr:row>
      <xdr:rowOff>1203960</xdr:rowOff>
    </xdr:to>
    <xdr:pic>
      <xdr:nvPicPr>
        <xdr:cNvPr id="6068" name="Изображение 241" descr="resizeПП-00171253"/>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191500" y="32491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443</xdr:row>
      <xdr:rowOff>22860</xdr:rowOff>
    </xdr:from>
    <xdr:to>
      <xdr:col>11</xdr:col>
      <xdr:colOff>822960</xdr:colOff>
      <xdr:row>443</xdr:row>
      <xdr:rowOff>1203960</xdr:rowOff>
    </xdr:to>
    <xdr:pic>
      <xdr:nvPicPr>
        <xdr:cNvPr id="6069" name="Изображение 242" descr="resizeПП-00028786"/>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8191500" y="32644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444</xdr:row>
      <xdr:rowOff>22860</xdr:rowOff>
    </xdr:from>
    <xdr:to>
      <xdr:col>11</xdr:col>
      <xdr:colOff>822960</xdr:colOff>
      <xdr:row>444</xdr:row>
      <xdr:rowOff>1203960</xdr:rowOff>
    </xdr:to>
    <xdr:pic>
      <xdr:nvPicPr>
        <xdr:cNvPr id="6070" name="Изображение 243" descr="resizeПП-00027409"/>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191500" y="32766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445</xdr:row>
      <xdr:rowOff>22860</xdr:rowOff>
    </xdr:from>
    <xdr:to>
      <xdr:col>11</xdr:col>
      <xdr:colOff>822960</xdr:colOff>
      <xdr:row>445</xdr:row>
      <xdr:rowOff>1203960</xdr:rowOff>
    </xdr:to>
    <xdr:pic>
      <xdr:nvPicPr>
        <xdr:cNvPr id="6071" name="Изображение 244" descr="resizeПП-00021504"/>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191500" y="32887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446</xdr:row>
      <xdr:rowOff>22860</xdr:rowOff>
    </xdr:from>
    <xdr:to>
      <xdr:col>11</xdr:col>
      <xdr:colOff>822960</xdr:colOff>
      <xdr:row>446</xdr:row>
      <xdr:rowOff>1203960</xdr:rowOff>
    </xdr:to>
    <xdr:pic>
      <xdr:nvPicPr>
        <xdr:cNvPr id="6072" name="Изображение 245" descr="resizeПП-00028739"/>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191500" y="33009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448</xdr:row>
      <xdr:rowOff>22860</xdr:rowOff>
    </xdr:from>
    <xdr:to>
      <xdr:col>11</xdr:col>
      <xdr:colOff>822960</xdr:colOff>
      <xdr:row>448</xdr:row>
      <xdr:rowOff>1203960</xdr:rowOff>
    </xdr:to>
    <xdr:pic>
      <xdr:nvPicPr>
        <xdr:cNvPr id="6073" name="Изображение 246" descr="resizeПП-00027512"/>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191500" y="33147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450</xdr:row>
      <xdr:rowOff>22860</xdr:rowOff>
    </xdr:from>
    <xdr:to>
      <xdr:col>11</xdr:col>
      <xdr:colOff>822960</xdr:colOff>
      <xdr:row>450</xdr:row>
      <xdr:rowOff>1203960</xdr:rowOff>
    </xdr:to>
    <xdr:pic>
      <xdr:nvPicPr>
        <xdr:cNvPr id="6074" name="Изображение 247" descr="resizeПП-00027263"/>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191500" y="33284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455</xdr:row>
      <xdr:rowOff>22860</xdr:rowOff>
    </xdr:from>
    <xdr:to>
      <xdr:col>11</xdr:col>
      <xdr:colOff>822960</xdr:colOff>
      <xdr:row>455</xdr:row>
      <xdr:rowOff>1203960</xdr:rowOff>
    </xdr:to>
    <xdr:pic>
      <xdr:nvPicPr>
        <xdr:cNvPr id="6075" name="Изображение 248" descr="resizeПП-00201629"/>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191500" y="33485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456</xdr:row>
      <xdr:rowOff>22860</xdr:rowOff>
    </xdr:from>
    <xdr:to>
      <xdr:col>11</xdr:col>
      <xdr:colOff>822960</xdr:colOff>
      <xdr:row>456</xdr:row>
      <xdr:rowOff>1203960</xdr:rowOff>
    </xdr:to>
    <xdr:pic>
      <xdr:nvPicPr>
        <xdr:cNvPr id="6076" name="Изображение 249" descr="resizeПП-00201630"/>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191500" y="33607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457</xdr:row>
      <xdr:rowOff>22860</xdr:rowOff>
    </xdr:from>
    <xdr:to>
      <xdr:col>11</xdr:col>
      <xdr:colOff>822960</xdr:colOff>
      <xdr:row>457</xdr:row>
      <xdr:rowOff>1203960</xdr:rowOff>
    </xdr:to>
    <xdr:pic>
      <xdr:nvPicPr>
        <xdr:cNvPr id="6077" name="Изображение 250" descr="resizeПП-00039431"/>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191500" y="33729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458</xdr:row>
      <xdr:rowOff>22860</xdr:rowOff>
    </xdr:from>
    <xdr:to>
      <xdr:col>11</xdr:col>
      <xdr:colOff>1112520</xdr:colOff>
      <xdr:row>458</xdr:row>
      <xdr:rowOff>899160</xdr:rowOff>
    </xdr:to>
    <xdr:pic>
      <xdr:nvPicPr>
        <xdr:cNvPr id="6078" name="Изображение 251" descr="resizeПП-00263906"/>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191500" y="338510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459</xdr:row>
      <xdr:rowOff>22860</xdr:rowOff>
    </xdr:from>
    <xdr:to>
      <xdr:col>11</xdr:col>
      <xdr:colOff>822960</xdr:colOff>
      <xdr:row>459</xdr:row>
      <xdr:rowOff>1203960</xdr:rowOff>
    </xdr:to>
    <xdr:pic>
      <xdr:nvPicPr>
        <xdr:cNvPr id="6079" name="Изображение 252" descr="resizeПП-00161921"/>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191500" y="33973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460</xdr:row>
      <xdr:rowOff>22860</xdr:rowOff>
    </xdr:from>
    <xdr:to>
      <xdr:col>11</xdr:col>
      <xdr:colOff>1112520</xdr:colOff>
      <xdr:row>460</xdr:row>
      <xdr:rowOff>899160</xdr:rowOff>
    </xdr:to>
    <xdr:pic>
      <xdr:nvPicPr>
        <xdr:cNvPr id="6080" name="Изображение 253" descr="resizeПП-00263903"/>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191500" y="340949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462</xdr:row>
      <xdr:rowOff>22860</xdr:rowOff>
    </xdr:from>
    <xdr:to>
      <xdr:col>11</xdr:col>
      <xdr:colOff>822960</xdr:colOff>
      <xdr:row>462</xdr:row>
      <xdr:rowOff>1203960</xdr:rowOff>
    </xdr:to>
    <xdr:pic>
      <xdr:nvPicPr>
        <xdr:cNvPr id="6081" name="Изображение 254" descr="resizeПП-00041138"/>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191500" y="34245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463</xdr:row>
      <xdr:rowOff>22860</xdr:rowOff>
    </xdr:from>
    <xdr:to>
      <xdr:col>11</xdr:col>
      <xdr:colOff>822960</xdr:colOff>
      <xdr:row>463</xdr:row>
      <xdr:rowOff>1203960</xdr:rowOff>
    </xdr:to>
    <xdr:pic>
      <xdr:nvPicPr>
        <xdr:cNvPr id="6082" name="Изображение 255" descr="resizeПП-00073570"/>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191500" y="34367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464</xdr:row>
      <xdr:rowOff>22860</xdr:rowOff>
    </xdr:from>
    <xdr:to>
      <xdr:col>11</xdr:col>
      <xdr:colOff>822960</xdr:colOff>
      <xdr:row>464</xdr:row>
      <xdr:rowOff>1203960</xdr:rowOff>
    </xdr:to>
    <xdr:pic>
      <xdr:nvPicPr>
        <xdr:cNvPr id="6083" name="Изображение 256" descr="resizeПП-00267608"/>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191500" y="34489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465</xdr:row>
      <xdr:rowOff>22860</xdr:rowOff>
    </xdr:from>
    <xdr:to>
      <xdr:col>11</xdr:col>
      <xdr:colOff>822960</xdr:colOff>
      <xdr:row>465</xdr:row>
      <xdr:rowOff>1203960</xdr:rowOff>
    </xdr:to>
    <xdr:pic>
      <xdr:nvPicPr>
        <xdr:cNvPr id="6084" name="Изображение 257" descr="resizeПП-00267609"/>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191500" y="34611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466</xdr:row>
      <xdr:rowOff>22860</xdr:rowOff>
    </xdr:from>
    <xdr:to>
      <xdr:col>11</xdr:col>
      <xdr:colOff>822960</xdr:colOff>
      <xdr:row>466</xdr:row>
      <xdr:rowOff>1203960</xdr:rowOff>
    </xdr:to>
    <xdr:pic>
      <xdr:nvPicPr>
        <xdr:cNvPr id="6085" name="Изображение 258" descr="resizeПП-00080084"/>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191500" y="34733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467</xdr:row>
      <xdr:rowOff>22860</xdr:rowOff>
    </xdr:from>
    <xdr:to>
      <xdr:col>11</xdr:col>
      <xdr:colOff>822960</xdr:colOff>
      <xdr:row>467</xdr:row>
      <xdr:rowOff>1203960</xdr:rowOff>
    </xdr:to>
    <xdr:pic>
      <xdr:nvPicPr>
        <xdr:cNvPr id="6086" name="Изображение 259" descr="resizeПП-00128223"/>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191500" y="34855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468</xdr:row>
      <xdr:rowOff>22860</xdr:rowOff>
    </xdr:from>
    <xdr:to>
      <xdr:col>11</xdr:col>
      <xdr:colOff>822960</xdr:colOff>
      <xdr:row>468</xdr:row>
      <xdr:rowOff>1203960</xdr:rowOff>
    </xdr:to>
    <xdr:pic>
      <xdr:nvPicPr>
        <xdr:cNvPr id="6087" name="Изображение 260" descr="resizeПП-00253148"/>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191500" y="34977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469</xdr:row>
      <xdr:rowOff>22860</xdr:rowOff>
    </xdr:from>
    <xdr:to>
      <xdr:col>11</xdr:col>
      <xdr:colOff>822960</xdr:colOff>
      <xdr:row>469</xdr:row>
      <xdr:rowOff>1203960</xdr:rowOff>
    </xdr:to>
    <xdr:pic>
      <xdr:nvPicPr>
        <xdr:cNvPr id="6088" name="Изображение 261" descr="resizeПП-00128225"/>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191500" y="35099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471</xdr:row>
      <xdr:rowOff>22860</xdr:rowOff>
    </xdr:from>
    <xdr:to>
      <xdr:col>11</xdr:col>
      <xdr:colOff>1112520</xdr:colOff>
      <xdr:row>471</xdr:row>
      <xdr:rowOff>899160</xdr:rowOff>
    </xdr:to>
    <xdr:pic>
      <xdr:nvPicPr>
        <xdr:cNvPr id="6089" name="Изображение 262" descr="resizeПП-0020163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191500" y="352501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472</xdr:row>
      <xdr:rowOff>22860</xdr:rowOff>
    </xdr:from>
    <xdr:to>
      <xdr:col>11</xdr:col>
      <xdr:colOff>822960</xdr:colOff>
      <xdr:row>472</xdr:row>
      <xdr:rowOff>1203960</xdr:rowOff>
    </xdr:to>
    <xdr:pic>
      <xdr:nvPicPr>
        <xdr:cNvPr id="6090" name="Изображение 263" descr="resizeПП-00201632"/>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191500" y="35372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473</xdr:row>
      <xdr:rowOff>22860</xdr:rowOff>
    </xdr:from>
    <xdr:to>
      <xdr:col>11</xdr:col>
      <xdr:colOff>1112520</xdr:colOff>
      <xdr:row>473</xdr:row>
      <xdr:rowOff>899160</xdr:rowOff>
    </xdr:to>
    <xdr:pic>
      <xdr:nvPicPr>
        <xdr:cNvPr id="6091" name="Изображение 264" descr="resizeПП-00263911"/>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191500" y="354939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474</xdr:row>
      <xdr:rowOff>22860</xdr:rowOff>
    </xdr:from>
    <xdr:to>
      <xdr:col>11</xdr:col>
      <xdr:colOff>1112520</xdr:colOff>
      <xdr:row>474</xdr:row>
      <xdr:rowOff>899160</xdr:rowOff>
    </xdr:to>
    <xdr:pic>
      <xdr:nvPicPr>
        <xdr:cNvPr id="6092" name="Изображение 265" descr="resizeПП-00201633"/>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191500" y="356158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475</xdr:row>
      <xdr:rowOff>22860</xdr:rowOff>
    </xdr:from>
    <xdr:to>
      <xdr:col>11</xdr:col>
      <xdr:colOff>1112520</xdr:colOff>
      <xdr:row>475</xdr:row>
      <xdr:rowOff>899160</xdr:rowOff>
    </xdr:to>
    <xdr:pic>
      <xdr:nvPicPr>
        <xdr:cNvPr id="6093" name="Изображение 266" descr="resizeПП-00263909"/>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191500" y="357378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476</xdr:row>
      <xdr:rowOff>22860</xdr:rowOff>
    </xdr:from>
    <xdr:to>
      <xdr:col>11</xdr:col>
      <xdr:colOff>822960</xdr:colOff>
      <xdr:row>476</xdr:row>
      <xdr:rowOff>1203960</xdr:rowOff>
    </xdr:to>
    <xdr:pic>
      <xdr:nvPicPr>
        <xdr:cNvPr id="6094" name="Изображение 267" descr="resizeПП-00201634"/>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191500" y="35859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477</xdr:row>
      <xdr:rowOff>22860</xdr:rowOff>
    </xdr:from>
    <xdr:to>
      <xdr:col>11</xdr:col>
      <xdr:colOff>822960</xdr:colOff>
      <xdr:row>477</xdr:row>
      <xdr:rowOff>1203960</xdr:rowOff>
    </xdr:to>
    <xdr:pic>
      <xdr:nvPicPr>
        <xdr:cNvPr id="6095" name="Изображение 268" descr="resizeПП-00201635"/>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191500" y="35981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479</xdr:row>
      <xdr:rowOff>22860</xdr:rowOff>
    </xdr:from>
    <xdr:to>
      <xdr:col>11</xdr:col>
      <xdr:colOff>822960</xdr:colOff>
      <xdr:row>479</xdr:row>
      <xdr:rowOff>1203960</xdr:rowOff>
    </xdr:to>
    <xdr:pic>
      <xdr:nvPicPr>
        <xdr:cNvPr id="6096" name="Изображение 269" descr="resizeПП-00206713"/>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8191500" y="36132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480</xdr:row>
      <xdr:rowOff>22860</xdr:rowOff>
    </xdr:from>
    <xdr:to>
      <xdr:col>11</xdr:col>
      <xdr:colOff>822960</xdr:colOff>
      <xdr:row>480</xdr:row>
      <xdr:rowOff>1203960</xdr:rowOff>
    </xdr:to>
    <xdr:pic>
      <xdr:nvPicPr>
        <xdr:cNvPr id="6097" name="Изображение 270" descr="resizeПП-00261359"/>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8191500" y="3625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481</xdr:row>
      <xdr:rowOff>22860</xdr:rowOff>
    </xdr:from>
    <xdr:to>
      <xdr:col>11</xdr:col>
      <xdr:colOff>822960</xdr:colOff>
      <xdr:row>481</xdr:row>
      <xdr:rowOff>1203960</xdr:rowOff>
    </xdr:to>
    <xdr:pic>
      <xdr:nvPicPr>
        <xdr:cNvPr id="6098" name="Изображение 271" descr="resizeПП-00261358"/>
        <xdr:cNvPicPr>
          <a:picLocks noChangeAspect="1" noChangeArrowheads="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191500" y="36376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482</xdr:row>
      <xdr:rowOff>22860</xdr:rowOff>
    </xdr:from>
    <xdr:to>
      <xdr:col>11</xdr:col>
      <xdr:colOff>822960</xdr:colOff>
      <xdr:row>482</xdr:row>
      <xdr:rowOff>1203960</xdr:rowOff>
    </xdr:to>
    <xdr:pic>
      <xdr:nvPicPr>
        <xdr:cNvPr id="6099" name="Изображение 272" descr="resizeПП-00261355"/>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8191500" y="36498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483</xdr:row>
      <xdr:rowOff>22860</xdr:rowOff>
    </xdr:from>
    <xdr:to>
      <xdr:col>11</xdr:col>
      <xdr:colOff>822960</xdr:colOff>
      <xdr:row>483</xdr:row>
      <xdr:rowOff>1203960</xdr:rowOff>
    </xdr:to>
    <xdr:pic>
      <xdr:nvPicPr>
        <xdr:cNvPr id="6100" name="Изображение 273" descr="resizeПП-00264142"/>
        <xdr:cNvPicPr>
          <a:picLocks noChangeAspect="1" noChangeArrowheads="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8191500" y="36620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484</xdr:row>
      <xdr:rowOff>22860</xdr:rowOff>
    </xdr:from>
    <xdr:to>
      <xdr:col>11</xdr:col>
      <xdr:colOff>822960</xdr:colOff>
      <xdr:row>484</xdr:row>
      <xdr:rowOff>1203960</xdr:rowOff>
    </xdr:to>
    <xdr:pic>
      <xdr:nvPicPr>
        <xdr:cNvPr id="6101" name="Изображение 274" descr="resizeПП-00261356"/>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8191500" y="36742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485</xdr:row>
      <xdr:rowOff>22860</xdr:rowOff>
    </xdr:from>
    <xdr:to>
      <xdr:col>11</xdr:col>
      <xdr:colOff>822960</xdr:colOff>
      <xdr:row>485</xdr:row>
      <xdr:rowOff>1203960</xdr:rowOff>
    </xdr:to>
    <xdr:pic>
      <xdr:nvPicPr>
        <xdr:cNvPr id="6102" name="Изображение 275" descr="resizeПП-00261357"/>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191500" y="36864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486</xdr:row>
      <xdr:rowOff>22860</xdr:rowOff>
    </xdr:from>
    <xdr:to>
      <xdr:col>11</xdr:col>
      <xdr:colOff>822960</xdr:colOff>
      <xdr:row>486</xdr:row>
      <xdr:rowOff>1203960</xdr:rowOff>
    </xdr:to>
    <xdr:pic>
      <xdr:nvPicPr>
        <xdr:cNvPr id="6103" name="Изображение 276" descr="resizeПП-00264143"/>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8191500" y="36985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487</xdr:row>
      <xdr:rowOff>22860</xdr:rowOff>
    </xdr:from>
    <xdr:to>
      <xdr:col>11</xdr:col>
      <xdr:colOff>822960</xdr:colOff>
      <xdr:row>487</xdr:row>
      <xdr:rowOff>1203960</xdr:rowOff>
    </xdr:to>
    <xdr:pic>
      <xdr:nvPicPr>
        <xdr:cNvPr id="6104" name="Изображение 277" descr="resizeПП-00028590"/>
        <xdr:cNvPicPr>
          <a:picLocks noChangeAspect="1" noChangeArrowheads="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8191500" y="37107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489</xdr:row>
      <xdr:rowOff>22860</xdr:rowOff>
    </xdr:from>
    <xdr:to>
      <xdr:col>11</xdr:col>
      <xdr:colOff>822960</xdr:colOff>
      <xdr:row>489</xdr:row>
      <xdr:rowOff>1203960</xdr:rowOff>
    </xdr:to>
    <xdr:pic>
      <xdr:nvPicPr>
        <xdr:cNvPr id="6105" name="Изображение 278" descr="resizeПП-00070694"/>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8191500" y="37258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490</xdr:row>
      <xdr:rowOff>22860</xdr:rowOff>
    </xdr:from>
    <xdr:to>
      <xdr:col>11</xdr:col>
      <xdr:colOff>822960</xdr:colOff>
      <xdr:row>490</xdr:row>
      <xdr:rowOff>1203960</xdr:rowOff>
    </xdr:to>
    <xdr:pic>
      <xdr:nvPicPr>
        <xdr:cNvPr id="6106" name="Изображение 279" descr="resizeПП-00239686"/>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8191500" y="37380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491</xdr:row>
      <xdr:rowOff>22860</xdr:rowOff>
    </xdr:from>
    <xdr:to>
      <xdr:col>11</xdr:col>
      <xdr:colOff>822960</xdr:colOff>
      <xdr:row>491</xdr:row>
      <xdr:rowOff>1203960</xdr:rowOff>
    </xdr:to>
    <xdr:pic>
      <xdr:nvPicPr>
        <xdr:cNvPr id="6107" name="Изображение 280" descr="resizeПП-00239687"/>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8191500" y="37502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492</xdr:row>
      <xdr:rowOff>22860</xdr:rowOff>
    </xdr:from>
    <xdr:to>
      <xdr:col>11</xdr:col>
      <xdr:colOff>822960</xdr:colOff>
      <xdr:row>492</xdr:row>
      <xdr:rowOff>1203960</xdr:rowOff>
    </xdr:to>
    <xdr:pic>
      <xdr:nvPicPr>
        <xdr:cNvPr id="6108" name="Изображение 281" descr="resizeПП-00239688"/>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8191500" y="37624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494</xdr:row>
      <xdr:rowOff>22860</xdr:rowOff>
    </xdr:from>
    <xdr:to>
      <xdr:col>11</xdr:col>
      <xdr:colOff>822960</xdr:colOff>
      <xdr:row>494</xdr:row>
      <xdr:rowOff>1203960</xdr:rowOff>
    </xdr:to>
    <xdr:pic>
      <xdr:nvPicPr>
        <xdr:cNvPr id="6109" name="Изображение 282" descr="resizeПП-00220424"/>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8191500" y="37761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496</xdr:row>
      <xdr:rowOff>22860</xdr:rowOff>
    </xdr:from>
    <xdr:to>
      <xdr:col>11</xdr:col>
      <xdr:colOff>822960</xdr:colOff>
      <xdr:row>496</xdr:row>
      <xdr:rowOff>1203960</xdr:rowOff>
    </xdr:to>
    <xdr:pic>
      <xdr:nvPicPr>
        <xdr:cNvPr id="6110" name="Изображение 283" descr="resizeПП-00028742"/>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191500" y="37912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497</xdr:row>
      <xdr:rowOff>22860</xdr:rowOff>
    </xdr:from>
    <xdr:to>
      <xdr:col>11</xdr:col>
      <xdr:colOff>822960</xdr:colOff>
      <xdr:row>497</xdr:row>
      <xdr:rowOff>1203960</xdr:rowOff>
    </xdr:to>
    <xdr:pic>
      <xdr:nvPicPr>
        <xdr:cNvPr id="6111" name="Изображение 284" descr="resizeПП-00239690"/>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8191500" y="38034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498</xdr:row>
      <xdr:rowOff>22860</xdr:rowOff>
    </xdr:from>
    <xdr:to>
      <xdr:col>11</xdr:col>
      <xdr:colOff>822960</xdr:colOff>
      <xdr:row>498</xdr:row>
      <xdr:rowOff>1203960</xdr:rowOff>
    </xdr:to>
    <xdr:pic>
      <xdr:nvPicPr>
        <xdr:cNvPr id="6112" name="Изображение 285" descr="resizeПП-0002882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8191500" y="38156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499</xdr:row>
      <xdr:rowOff>22860</xdr:rowOff>
    </xdr:from>
    <xdr:to>
      <xdr:col>11</xdr:col>
      <xdr:colOff>822960</xdr:colOff>
      <xdr:row>499</xdr:row>
      <xdr:rowOff>1203960</xdr:rowOff>
    </xdr:to>
    <xdr:pic>
      <xdr:nvPicPr>
        <xdr:cNvPr id="6113" name="Изображение 286" descr="resizeПП-00239691"/>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8191500" y="38278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500</xdr:row>
      <xdr:rowOff>22860</xdr:rowOff>
    </xdr:from>
    <xdr:to>
      <xdr:col>11</xdr:col>
      <xdr:colOff>822960</xdr:colOff>
      <xdr:row>500</xdr:row>
      <xdr:rowOff>1203960</xdr:rowOff>
    </xdr:to>
    <xdr:pic>
      <xdr:nvPicPr>
        <xdr:cNvPr id="6114" name="Изображение 287" descr="resizeПП-00239692"/>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191500" y="38400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501</xdr:row>
      <xdr:rowOff>22860</xdr:rowOff>
    </xdr:from>
    <xdr:to>
      <xdr:col>11</xdr:col>
      <xdr:colOff>822960</xdr:colOff>
      <xdr:row>501</xdr:row>
      <xdr:rowOff>1203960</xdr:rowOff>
    </xdr:to>
    <xdr:pic>
      <xdr:nvPicPr>
        <xdr:cNvPr id="6115" name="Изображение 288" descr="resizeПП-00239693"/>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191500" y="38522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505</xdr:row>
      <xdr:rowOff>22860</xdr:rowOff>
    </xdr:from>
    <xdr:to>
      <xdr:col>11</xdr:col>
      <xdr:colOff>822960</xdr:colOff>
      <xdr:row>505</xdr:row>
      <xdr:rowOff>1203960</xdr:rowOff>
    </xdr:to>
    <xdr:pic>
      <xdr:nvPicPr>
        <xdr:cNvPr id="6116" name="Изображение 289" descr="resizeПП-00175813"/>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8191500" y="38689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506</xdr:row>
      <xdr:rowOff>22860</xdr:rowOff>
    </xdr:from>
    <xdr:to>
      <xdr:col>11</xdr:col>
      <xdr:colOff>822960</xdr:colOff>
      <xdr:row>506</xdr:row>
      <xdr:rowOff>1203960</xdr:rowOff>
    </xdr:to>
    <xdr:pic>
      <xdr:nvPicPr>
        <xdr:cNvPr id="6117" name="Изображение 290" descr="resizeПП-00208391"/>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8191500" y="38811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507</xdr:row>
      <xdr:rowOff>22860</xdr:rowOff>
    </xdr:from>
    <xdr:to>
      <xdr:col>11</xdr:col>
      <xdr:colOff>822960</xdr:colOff>
      <xdr:row>507</xdr:row>
      <xdr:rowOff>1203960</xdr:rowOff>
    </xdr:to>
    <xdr:pic>
      <xdr:nvPicPr>
        <xdr:cNvPr id="6118" name="Изображение 291" descr="resizeПП-00175797"/>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8191500" y="38933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509</xdr:row>
      <xdr:rowOff>22860</xdr:rowOff>
    </xdr:from>
    <xdr:to>
      <xdr:col>11</xdr:col>
      <xdr:colOff>822960</xdr:colOff>
      <xdr:row>509</xdr:row>
      <xdr:rowOff>1203960</xdr:rowOff>
    </xdr:to>
    <xdr:pic>
      <xdr:nvPicPr>
        <xdr:cNvPr id="6119" name="Изображение 292" descr="resizeПП-00207167"/>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8191500" y="39070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510</xdr:row>
      <xdr:rowOff>22860</xdr:rowOff>
    </xdr:from>
    <xdr:to>
      <xdr:col>11</xdr:col>
      <xdr:colOff>822960</xdr:colOff>
      <xdr:row>510</xdr:row>
      <xdr:rowOff>1203960</xdr:rowOff>
    </xdr:to>
    <xdr:pic>
      <xdr:nvPicPr>
        <xdr:cNvPr id="6120" name="Изображение 293" descr="resizeПП-00207168"/>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191500" y="39192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511</xdr:row>
      <xdr:rowOff>22860</xdr:rowOff>
    </xdr:from>
    <xdr:to>
      <xdr:col>11</xdr:col>
      <xdr:colOff>822960</xdr:colOff>
      <xdr:row>511</xdr:row>
      <xdr:rowOff>1203960</xdr:rowOff>
    </xdr:to>
    <xdr:pic>
      <xdr:nvPicPr>
        <xdr:cNvPr id="6121" name="Изображение 294" descr="resizeПП-00207170"/>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8191500" y="39314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513</xdr:row>
      <xdr:rowOff>22860</xdr:rowOff>
    </xdr:from>
    <xdr:to>
      <xdr:col>11</xdr:col>
      <xdr:colOff>1112520</xdr:colOff>
      <xdr:row>513</xdr:row>
      <xdr:rowOff>899160</xdr:rowOff>
    </xdr:to>
    <xdr:pic>
      <xdr:nvPicPr>
        <xdr:cNvPr id="6122" name="Изображение 295" descr="resizeПП-00233860"/>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8191500" y="394517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515</xdr:row>
      <xdr:rowOff>22860</xdr:rowOff>
    </xdr:from>
    <xdr:to>
      <xdr:col>11</xdr:col>
      <xdr:colOff>822960</xdr:colOff>
      <xdr:row>515</xdr:row>
      <xdr:rowOff>1203960</xdr:rowOff>
    </xdr:to>
    <xdr:pic>
      <xdr:nvPicPr>
        <xdr:cNvPr id="6123" name="Изображение 296" descr="resizeПП-00193227"/>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191500" y="39588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518</xdr:row>
      <xdr:rowOff>22860</xdr:rowOff>
    </xdr:from>
    <xdr:to>
      <xdr:col>11</xdr:col>
      <xdr:colOff>1112520</xdr:colOff>
      <xdr:row>518</xdr:row>
      <xdr:rowOff>899160</xdr:rowOff>
    </xdr:to>
    <xdr:pic>
      <xdr:nvPicPr>
        <xdr:cNvPr id="6124" name="Изображение 297" descr="resizeПП-00075969"/>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191500" y="39741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519</xdr:row>
      <xdr:rowOff>22860</xdr:rowOff>
    </xdr:from>
    <xdr:to>
      <xdr:col>11</xdr:col>
      <xdr:colOff>1112520</xdr:colOff>
      <xdr:row>519</xdr:row>
      <xdr:rowOff>899160</xdr:rowOff>
    </xdr:to>
    <xdr:pic>
      <xdr:nvPicPr>
        <xdr:cNvPr id="6125" name="Изображение 298" descr="resizeПП-00075969"/>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191500" y="39863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521</xdr:row>
      <xdr:rowOff>22860</xdr:rowOff>
    </xdr:from>
    <xdr:to>
      <xdr:col>11</xdr:col>
      <xdr:colOff>822960</xdr:colOff>
      <xdr:row>521</xdr:row>
      <xdr:rowOff>1203960</xdr:rowOff>
    </xdr:to>
    <xdr:pic>
      <xdr:nvPicPr>
        <xdr:cNvPr id="6126" name="Изображение 299" descr="resizeПП-00173068"/>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8191500" y="40000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522</xdr:row>
      <xdr:rowOff>22860</xdr:rowOff>
    </xdr:from>
    <xdr:to>
      <xdr:col>11</xdr:col>
      <xdr:colOff>822960</xdr:colOff>
      <xdr:row>522</xdr:row>
      <xdr:rowOff>1203960</xdr:rowOff>
    </xdr:to>
    <xdr:pic>
      <xdr:nvPicPr>
        <xdr:cNvPr id="6127" name="Изображение 300" descr="resizeПП-00173066"/>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8191500" y="40122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523</xdr:row>
      <xdr:rowOff>22860</xdr:rowOff>
    </xdr:from>
    <xdr:to>
      <xdr:col>11</xdr:col>
      <xdr:colOff>822960</xdr:colOff>
      <xdr:row>523</xdr:row>
      <xdr:rowOff>1203960</xdr:rowOff>
    </xdr:to>
    <xdr:pic>
      <xdr:nvPicPr>
        <xdr:cNvPr id="6128" name="Изображение 301" descr="resizeПП-00173038"/>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8191500" y="40244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524</xdr:row>
      <xdr:rowOff>22860</xdr:rowOff>
    </xdr:from>
    <xdr:to>
      <xdr:col>11</xdr:col>
      <xdr:colOff>822960</xdr:colOff>
      <xdr:row>524</xdr:row>
      <xdr:rowOff>1203960</xdr:rowOff>
    </xdr:to>
    <xdr:pic>
      <xdr:nvPicPr>
        <xdr:cNvPr id="6129" name="Изображение 302" descr="resizeПП-00173034"/>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191500" y="40366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527</xdr:row>
      <xdr:rowOff>22860</xdr:rowOff>
    </xdr:from>
    <xdr:to>
      <xdr:col>11</xdr:col>
      <xdr:colOff>822960</xdr:colOff>
      <xdr:row>527</xdr:row>
      <xdr:rowOff>1196340</xdr:rowOff>
    </xdr:to>
    <xdr:pic>
      <xdr:nvPicPr>
        <xdr:cNvPr id="6130" name="Изображение 303" descr="resizeПП-00157614"/>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8191500" y="40518588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529</xdr:row>
      <xdr:rowOff>22860</xdr:rowOff>
    </xdr:from>
    <xdr:to>
      <xdr:col>11</xdr:col>
      <xdr:colOff>1112520</xdr:colOff>
      <xdr:row>529</xdr:row>
      <xdr:rowOff>899160</xdr:rowOff>
    </xdr:to>
    <xdr:pic>
      <xdr:nvPicPr>
        <xdr:cNvPr id="6131" name="Изображение 304" descr="resizeПП-00180095"/>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8191500" y="406557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531</xdr:row>
      <xdr:rowOff>22860</xdr:rowOff>
    </xdr:from>
    <xdr:to>
      <xdr:col>11</xdr:col>
      <xdr:colOff>1112520</xdr:colOff>
      <xdr:row>531</xdr:row>
      <xdr:rowOff>899160</xdr:rowOff>
    </xdr:to>
    <xdr:pic>
      <xdr:nvPicPr>
        <xdr:cNvPr id="6132" name="Изображение 305" descr="resizeПП-00233954"/>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8191500" y="407929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532</xdr:row>
      <xdr:rowOff>22860</xdr:rowOff>
    </xdr:from>
    <xdr:to>
      <xdr:col>11</xdr:col>
      <xdr:colOff>1112520</xdr:colOff>
      <xdr:row>532</xdr:row>
      <xdr:rowOff>899160</xdr:rowOff>
    </xdr:to>
    <xdr:pic>
      <xdr:nvPicPr>
        <xdr:cNvPr id="6133" name="Изображение 306" descr="resizeПП-00209733"/>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191500" y="409148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533</xdr:row>
      <xdr:rowOff>22860</xdr:rowOff>
    </xdr:from>
    <xdr:to>
      <xdr:col>11</xdr:col>
      <xdr:colOff>1112520</xdr:colOff>
      <xdr:row>533</xdr:row>
      <xdr:rowOff>899160</xdr:rowOff>
    </xdr:to>
    <xdr:pic>
      <xdr:nvPicPr>
        <xdr:cNvPr id="6134" name="Изображение 307" descr="resizeПП-00209740"/>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8191500" y="410367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534</xdr:row>
      <xdr:rowOff>22860</xdr:rowOff>
    </xdr:from>
    <xdr:to>
      <xdr:col>11</xdr:col>
      <xdr:colOff>1112520</xdr:colOff>
      <xdr:row>534</xdr:row>
      <xdr:rowOff>899160</xdr:rowOff>
    </xdr:to>
    <xdr:pic>
      <xdr:nvPicPr>
        <xdr:cNvPr id="6135" name="Изображение 308" descr="resizeПП-00209742"/>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8191500" y="411586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535</xdr:row>
      <xdr:rowOff>22860</xdr:rowOff>
    </xdr:from>
    <xdr:to>
      <xdr:col>11</xdr:col>
      <xdr:colOff>1112520</xdr:colOff>
      <xdr:row>535</xdr:row>
      <xdr:rowOff>899160</xdr:rowOff>
    </xdr:to>
    <xdr:pic>
      <xdr:nvPicPr>
        <xdr:cNvPr id="6136" name="Изображение 309" descr="resizeПП-00209745"/>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8191500" y="412805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536</xdr:row>
      <xdr:rowOff>22860</xdr:rowOff>
    </xdr:from>
    <xdr:to>
      <xdr:col>11</xdr:col>
      <xdr:colOff>1112520</xdr:colOff>
      <xdr:row>536</xdr:row>
      <xdr:rowOff>899160</xdr:rowOff>
    </xdr:to>
    <xdr:pic>
      <xdr:nvPicPr>
        <xdr:cNvPr id="6137" name="Изображение 310" descr="resizeПП-00209748"/>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8191500" y="41402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537</xdr:row>
      <xdr:rowOff>22860</xdr:rowOff>
    </xdr:from>
    <xdr:to>
      <xdr:col>11</xdr:col>
      <xdr:colOff>1112520</xdr:colOff>
      <xdr:row>537</xdr:row>
      <xdr:rowOff>899160</xdr:rowOff>
    </xdr:to>
    <xdr:pic>
      <xdr:nvPicPr>
        <xdr:cNvPr id="6138" name="Изображение 311" descr="resizeПП-00209750"/>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8191500" y="415244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538</xdr:row>
      <xdr:rowOff>22860</xdr:rowOff>
    </xdr:from>
    <xdr:to>
      <xdr:col>11</xdr:col>
      <xdr:colOff>1112520</xdr:colOff>
      <xdr:row>538</xdr:row>
      <xdr:rowOff>899160</xdr:rowOff>
    </xdr:to>
    <xdr:pic>
      <xdr:nvPicPr>
        <xdr:cNvPr id="6139" name="Изображение 312" descr="resizeПП-00211550"/>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8191500" y="41646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539</xdr:row>
      <xdr:rowOff>22860</xdr:rowOff>
    </xdr:from>
    <xdr:to>
      <xdr:col>11</xdr:col>
      <xdr:colOff>1112520</xdr:colOff>
      <xdr:row>539</xdr:row>
      <xdr:rowOff>899160</xdr:rowOff>
    </xdr:to>
    <xdr:pic>
      <xdr:nvPicPr>
        <xdr:cNvPr id="6140" name="Изображение 313" descr="resizeПП-00211553"/>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8191500" y="41768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540</xdr:row>
      <xdr:rowOff>22860</xdr:rowOff>
    </xdr:from>
    <xdr:to>
      <xdr:col>11</xdr:col>
      <xdr:colOff>1112520</xdr:colOff>
      <xdr:row>540</xdr:row>
      <xdr:rowOff>899160</xdr:rowOff>
    </xdr:to>
    <xdr:pic>
      <xdr:nvPicPr>
        <xdr:cNvPr id="6141" name="Изображение 314" descr="resizeПП-00211563"/>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191500" y="41890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542</xdr:row>
      <xdr:rowOff>22860</xdr:rowOff>
    </xdr:from>
    <xdr:to>
      <xdr:col>11</xdr:col>
      <xdr:colOff>1112520</xdr:colOff>
      <xdr:row>542</xdr:row>
      <xdr:rowOff>899160</xdr:rowOff>
    </xdr:to>
    <xdr:pic>
      <xdr:nvPicPr>
        <xdr:cNvPr id="6142" name="Изображение 315" descr="resizeПП-00211570"/>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8191500" y="42027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543</xdr:row>
      <xdr:rowOff>22860</xdr:rowOff>
    </xdr:from>
    <xdr:to>
      <xdr:col>11</xdr:col>
      <xdr:colOff>1112520</xdr:colOff>
      <xdr:row>543</xdr:row>
      <xdr:rowOff>899160</xdr:rowOff>
    </xdr:to>
    <xdr:pic>
      <xdr:nvPicPr>
        <xdr:cNvPr id="6143" name="Изображение 316" descr="resizeПП-00211622"/>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8191500" y="42149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544</xdr:row>
      <xdr:rowOff>22860</xdr:rowOff>
    </xdr:from>
    <xdr:to>
      <xdr:col>11</xdr:col>
      <xdr:colOff>1112520</xdr:colOff>
      <xdr:row>544</xdr:row>
      <xdr:rowOff>899160</xdr:rowOff>
    </xdr:to>
    <xdr:pic>
      <xdr:nvPicPr>
        <xdr:cNvPr id="6144" name="Изображение 317" descr="resizeПП-00211623"/>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8191500" y="42271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545</xdr:row>
      <xdr:rowOff>22860</xdr:rowOff>
    </xdr:from>
    <xdr:to>
      <xdr:col>11</xdr:col>
      <xdr:colOff>1112520</xdr:colOff>
      <xdr:row>545</xdr:row>
      <xdr:rowOff>899160</xdr:rowOff>
    </xdr:to>
    <xdr:pic>
      <xdr:nvPicPr>
        <xdr:cNvPr id="6145" name="Изображение 318" descr="resizeПП-00211625"/>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191500" y="42393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546</xdr:row>
      <xdr:rowOff>22860</xdr:rowOff>
    </xdr:from>
    <xdr:to>
      <xdr:col>11</xdr:col>
      <xdr:colOff>1112520</xdr:colOff>
      <xdr:row>546</xdr:row>
      <xdr:rowOff>899160</xdr:rowOff>
    </xdr:to>
    <xdr:pic>
      <xdr:nvPicPr>
        <xdr:cNvPr id="6146" name="Изображение 319" descr="resizeПП-00211629"/>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8191500" y="42515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548</xdr:row>
      <xdr:rowOff>22860</xdr:rowOff>
    </xdr:from>
    <xdr:to>
      <xdr:col>11</xdr:col>
      <xdr:colOff>822960</xdr:colOff>
      <xdr:row>548</xdr:row>
      <xdr:rowOff>1203960</xdr:rowOff>
    </xdr:to>
    <xdr:pic>
      <xdr:nvPicPr>
        <xdr:cNvPr id="6147" name="Изображение 320" descr="resizeПП-00193985"/>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191500" y="42652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549</xdr:row>
      <xdr:rowOff>22860</xdr:rowOff>
    </xdr:from>
    <xdr:to>
      <xdr:col>11</xdr:col>
      <xdr:colOff>822960</xdr:colOff>
      <xdr:row>549</xdr:row>
      <xdr:rowOff>1203960</xdr:rowOff>
    </xdr:to>
    <xdr:pic>
      <xdr:nvPicPr>
        <xdr:cNvPr id="6148" name="Изображение 321" descr="resizeПП-00193988"/>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191500" y="42774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550</xdr:row>
      <xdr:rowOff>22860</xdr:rowOff>
    </xdr:from>
    <xdr:to>
      <xdr:col>11</xdr:col>
      <xdr:colOff>822960</xdr:colOff>
      <xdr:row>550</xdr:row>
      <xdr:rowOff>1203960</xdr:rowOff>
    </xdr:to>
    <xdr:pic>
      <xdr:nvPicPr>
        <xdr:cNvPr id="6149" name="Изображение 322" descr="resizeПП-00193990"/>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8191500" y="42896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552</xdr:row>
      <xdr:rowOff>22860</xdr:rowOff>
    </xdr:from>
    <xdr:to>
      <xdr:col>11</xdr:col>
      <xdr:colOff>822960</xdr:colOff>
      <xdr:row>552</xdr:row>
      <xdr:rowOff>1203960</xdr:rowOff>
    </xdr:to>
    <xdr:pic>
      <xdr:nvPicPr>
        <xdr:cNvPr id="6150" name="Изображение 323" descr="resizeПП-00033976"/>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8191500" y="43033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553</xdr:row>
      <xdr:rowOff>22860</xdr:rowOff>
    </xdr:from>
    <xdr:to>
      <xdr:col>11</xdr:col>
      <xdr:colOff>822960</xdr:colOff>
      <xdr:row>553</xdr:row>
      <xdr:rowOff>1203960</xdr:rowOff>
    </xdr:to>
    <xdr:pic>
      <xdr:nvPicPr>
        <xdr:cNvPr id="6151" name="Изображение 324" descr="resizeПП-00033963"/>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191500" y="43155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554</xdr:row>
      <xdr:rowOff>22860</xdr:rowOff>
    </xdr:from>
    <xdr:to>
      <xdr:col>11</xdr:col>
      <xdr:colOff>822960</xdr:colOff>
      <xdr:row>554</xdr:row>
      <xdr:rowOff>1203960</xdr:rowOff>
    </xdr:to>
    <xdr:pic>
      <xdr:nvPicPr>
        <xdr:cNvPr id="6152" name="Изображение 325" descr="resizeПП-00021175"/>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8191500" y="43277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555</xdr:row>
      <xdr:rowOff>22860</xdr:rowOff>
    </xdr:from>
    <xdr:to>
      <xdr:col>11</xdr:col>
      <xdr:colOff>822960</xdr:colOff>
      <xdr:row>555</xdr:row>
      <xdr:rowOff>1203960</xdr:rowOff>
    </xdr:to>
    <xdr:pic>
      <xdr:nvPicPr>
        <xdr:cNvPr id="6153" name="Изображение 326" descr="resizeПП-00028518"/>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8191500" y="43398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557</xdr:row>
      <xdr:rowOff>22860</xdr:rowOff>
    </xdr:from>
    <xdr:to>
      <xdr:col>11</xdr:col>
      <xdr:colOff>1112520</xdr:colOff>
      <xdr:row>557</xdr:row>
      <xdr:rowOff>899160</xdr:rowOff>
    </xdr:to>
    <xdr:pic>
      <xdr:nvPicPr>
        <xdr:cNvPr id="6154" name="Изображение 327" descr="resizeПП-00215295"/>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191500" y="43536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558</xdr:row>
      <xdr:rowOff>22860</xdr:rowOff>
    </xdr:from>
    <xdr:to>
      <xdr:col>11</xdr:col>
      <xdr:colOff>1112520</xdr:colOff>
      <xdr:row>558</xdr:row>
      <xdr:rowOff>899160</xdr:rowOff>
    </xdr:to>
    <xdr:pic>
      <xdr:nvPicPr>
        <xdr:cNvPr id="6155" name="Изображение 328" descr="resizeПП-00215295"/>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191500" y="43658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559</xdr:row>
      <xdr:rowOff>22860</xdr:rowOff>
    </xdr:from>
    <xdr:to>
      <xdr:col>11</xdr:col>
      <xdr:colOff>1112520</xdr:colOff>
      <xdr:row>559</xdr:row>
      <xdr:rowOff>899160</xdr:rowOff>
    </xdr:to>
    <xdr:pic>
      <xdr:nvPicPr>
        <xdr:cNvPr id="6156" name="Изображение 329" descr="resizeПП-00215309"/>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191500" y="437799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560</xdr:row>
      <xdr:rowOff>22860</xdr:rowOff>
    </xdr:from>
    <xdr:to>
      <xdr:col>11</xdr:col>
      <xdr:colOff>1112520</xdr:colOff>
      <xdr:row>560</xdr:row>
      <xdr:rowOff>899160</xdr:rowOff>
    </xdr:to>
    <xdr:pic>
      <xdr:nvPicPr>
        <xdr:cNvPr id="6157" name="Изображение 330" descr="resizeПП-00215309"/>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191500" y="439018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562</xdr:row>
      <xdr:rowOff>22860</xdr:rowOff>
    </xdr:from>
    <xdr:to>
      <xdr:col>11</xdr:col>
      <xdr:colOff>1112520</xdr:colOff>
      <xdr:row>562</xdr:row>
      <xdr:rowOff>899160</xdr:rowOff>
    </xdr:to>
    <xdr:pic>
      <xdr:nvPicPr>
        <xdr:cNvPr id="6158" name="Изображение 331" descr="resizeПП-00214468"/>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191500" y="44039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563</xdr:row>
      <xdr:rowOff>22860</xdr:rowOff>
    </xdr:from>
    <xdr:to>
      <xdr:col>11</xdr:col>
      <xdr:colOff>1112520</xdr:colOff>
      <xdr:row>563</xdr:row>
      <xdr:rowOff>899160</xdr:rowOff>
    </xdr:to>
    <xdr:pic>
      <xdr:nvPicPr>
        <xdr:cNvPr id="6159" name="Изображение 332" descr="resizeПП-00214468"/>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191500" y="441609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564</xdr:row>
      <xdr:rowOff>22860</xdr:rowOff>
    </xdr:from>
    <xdr:to>
      <xdr:col>11</xdr:col>
      <xdr:colOff>1112520</xdr:colOff>
      <xdr:row>564</xdr:row>
      <xdr:rowOff>899160</xdr:rowOff>
    </xdr:to>
    <xdr:pic>
      <xdr:nvPicPr>
        <xdr:cNvPr id="6160" name="Изображение 333" descr="resizeПП-00214469"/>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191500" y="442828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565</xdr:row>
      <xdr:rowOff>22860</xdr:rowOff>
    </xdr:from>
    <xdr:to>
      <xdr:col>11</xdr:col>
      <xdr:colOff>1112520</xdr:colOff>
      <xdr:row>565</xdr:row>
      <xdr:rowOff>899160</xdr:rowOff>
    </xdr:to>
    <xdr:pic>
      <xdr:nvPicPr>
        <xdr:cNvPr id="6161" name="Изображение 334" descr="resizeПП-00214469"/>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191500" y="444047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566</xdr:row>
      <xdr:rowOff>22860</xdr:rowOff>
    </xdr:from>
    <xdr:to>
      <xdr:col>11</xdr:col>
      <xdr:colOff>822960</xdr:colOff>
      <xdr:row>566</xdr:row>
      <xdr:rowOff>1203960</xdr:rowOff>
    </xdr:to>
    <xdr:pic>
      <xdr:nvPicPr>
        <xdr:cNvPr id="6162" name="Изображение 335" descr="resizeПП-00080460"/>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44526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567</xdr:row>
      <xdr:rowOff>22860</xdr:rowOff>
    </xdr:from>
    <xdr:to>
      <xdr:col>11</xdr:col>
      <xdr:colOff>822960</xdr:colOff>
      <xdr:row>567</xdr:row>
      <xdr:rowOff>1203960</xdr:rowOff>
    </xdr:to>
    <xdr:pic>
      <xdr:nvPicPr>
        <xdr:cNvPr id="6163" name="Изображение 336" descr="resizeПП-00080460"/>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44648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568</xdr:row>
      <xdr:rowOff>22860</xdr:rowOff>
    </xdr:from>
    <xdr:to>
      <xdr:col>11</xdr:col>
      <xdr:colOff>822960</xdr:colOff>
      <xdr:row>568</xdr:row>
      <xdr:rowOff>1203960</xdr:rowOff>
    </xdr:to>
    <xdr:pic>
      <xdr:nvPicPr>
        <xdr:cNvPr id="6164" name="Изображение 337" descr="resizeПП-00080460"/>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44770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570</xdr:row>
      <xdr:rowOff>22860</xdr:rowOff>
    </xdr:from>
    <xdr:to>
      <xdr:col>11</xdr:col>
      <xdr:colOff>1112520</xdr:colOff>
      <xdr:row>570</xdr:row>
      <xdr:rowOff>899160</xdr:rowOff>
    </xdr:to>
    <xdr:pic>
      <xdr:nvPicPr>
        <xdr:cNvPr id="6165" name="Изображение 338" descr="resizeПП-00206785"/>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191500" y="449077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571</xdr:row>
      <xdr:rowOff>22860</xdr:rowOff>
    </xdr:from>
    <xdr:to>
      <xdr:col>11</xdr:col>
      <xdr:colOff>1112520</xdr:colOff>
      <xdr:row>571</xdr:row>
      <xdr:rowOff>899160</xdr:rowOff>
    </xdr:to>
    <xdr:pic>
      <xdr:nvPicPr>
        <xdr:cNvPr id="6166" name="Изображение 339" descr="resizeПП-00206785"/>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191500" y="450296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572</xdr:row>
      <xdr:rowOff>22860</xdr:rowOff>
    </xdr:from>
    <xdr:to>
      <xdr:col>11</xdr:col>
      <xdr:colOff>1112520</xdr:colOff>
      <xdr:row>572</xdr:row>
      <xdr:rowOff>899160</xdr:rowOff>
    </xdr:to>
    <xdr:pic>
      <xdr:nvPicPr>
        <xdr:cNvPr id="6167" name="Изображение 340" descr="resizeПП-00222498"/>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191500" y="451515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573</xdr:row>
      <xdr:rowOff>22860</xdr:rowOff>
    </xdr:from>
    <xdr:to>
      <xdr:col>11</xdr:col>
      <xdr:colOff>1112520</xdr:colOff>
      <xdr:row>573</xdr:row>
      <xdr:rowOff>899160</xdr:rowOff>
    </xdr:to>
    <xdr:pic>
      <xdr:nvPicPr>
        <xdr:cNvPr id="6168" name="Изображение 341" descr="resizeПП-00222498"/>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191500" y="452734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576</xdr:row>
      <xdr:rowOff>22860</xdr:rowOff>
    </xdr:from>
    <xdr:to>
      <xdr:col>11</xdr:col>
      <xdr:colOff>1112520</xdr:colOff>
      <xdr:row>576</xdr:row>
      <xdr:rowOff>899160</xdr:rowOff>
    </xdr:to>
    <xdr:pic>
      <xdr:nvPicPr>
        <xdr:cNvPr id="6169" name="Изображение 342" descr="resizeПП-00239651"/>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191500" y="454258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578</xdr:row>
      <xdr:rowOff>22860</xdr:rowOff>
    </xdr:from>
    <xdr:to>
      <xdr:col>11</xdr:col>
      <xdr:colOff>1112520</xdr:colOff>
      <xdr:row>578</xdr:row>
      <xdr:rowOff>899160</xdr:rowOff>
    </xdr:to>
    <xdr:pic>
      <xdr:nvPicPr>
        <xdr:cNvPr id="6170" name="Изображение 343" descr="resizeПП-00233991"/>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191500" y="45563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580</xdr:row>
      <xdr:rowOff>22860</xdr:rowOff>
    </xdr:from>
    <xdr:to>
      <xdr:col>11</xdr:col>
      <xdr:colOff>1112520</xdr:colOff>
      <xdr:row>580</xdr:row>
      <xdr:rowOff>899160</xdr:rowOff>
    </xdr:to>
    <xdr:pic>
      <xdr:nvPicPr>
        <xdr:cNvPr id="6171" name="Изображение 344" descr="resizeПП-00222468"/>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191500" y="45700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582</xdr:row>
      <xdr:rowOff>22860</xdr:rowOff>
    </xdr:from>
    <xdr:to>
      <xdr:col>11</xdr:col>
      <xdr:colOff>1112520</xdr:colOff>
      <xdr:row>582</xdr:row>
      <xdr:rowOff>899160</xdr:rowOff>
    </xdr:to>
    <xdr:pic>
      <xdr:nvPicPr>
        <xdr:cNvPr id="6172" name="Изображение 345" descr="resizeПП-00205584"/>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191500" y="45837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583</xdr:row>
      <xdr:rowOff>22860</xdr:rowOff>
    </xdr:from>
    <xdr:to>
      <xdr:col>11</xdr:col>
      <xdr:colOff>1112520</xdr:colOff>
      <xdr:row>583</xdr:row>
      <xdr:rowOff>899160</xdr:rowOff>
    </xdr:to>
    <xdr:pic>
      <xdr:nvPicPr>
        <xdr:cNvPr id="6173" name="Изображение 346" descr="resizeПП-00230067"/>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191500" y="45959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585</xdr:row>
      <xdr:rowOff>22860</xdr:rowOff>
    </xdr:from>
    <xdr:to>
      <xdr:col>11</xdr:col>
      <xdr:colOff>1112520</xdr:colOff>
      <xdr:row>585</xdr:row>
      <xdr:rowOff>899160</xdr:rowOff>
    </xdr:to>
    <xdr:pic>
      <xdr:nvPicPr>
        <xdr:cNvPr id="6174" name="Изображение 347" descr="resizeПП-00220745"/>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8191500" y="460964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586</xdr:row>
      <xdr:rowOff>22860</xdr:rowOff>
    </xdr:from>
    <xdr:to>
      <xdr:col>11</xdr:col>
      <xdr:colOff>1112520</xdr:colOff>
      <xdr:row>586</xdr:row>
      <xdr:rowOff>899160</xdr:rowOff>
    </xdr:to>
    <xdr:pic>
      <xdr:nvPicPr>
        <xdr:cNvPr id="6175" name="Изображение 348" descr="resizeПП-00220746"/>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8191500" y="46218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591</xdr:row>
      <xdr:rowOff>22860</xdr:rowOff>
    </xdr:from>
    <xdr:to>
      <xdr:col>11</xdr:col>
      <xdr:colOff>822960</xdr:colOff>
      <xdr:row>591</xdr:row>
      <xdr:rowOff>1203960</xdr:rowOff>
    </xdr:to>
    <xdr:pic>
      <xdr:nvPicPr>
        <xdr:cNvPr id="6176" name="Изображение 349" descr="resizeПП-00145453"/>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191500" y="46401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593</xdr:row>
      <xdr:rowOff>22860</xdr:rowOff>
    </xdr:from>
    <xdr:to>
      <xdr:col>11</xdr:col>
      <xdr:colOff>822960</xdr:colOff>
      <xdr:row>593</xdr:row>
      <xdr:rowOff>1203960</xdr:rowOff>
    </xdr:to>
    <xdr:pic>
      <xdr:nvPicPr>
        <xdr:cNvPr id="6177" name="Изображение 350" descr="resizeПП-00145449"/>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8191500" y="46538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595</xdr:row>
      <xdr:rowOff>22860</xdr:rowOff>
    </xdr:from>
    <xdr:to>
      <xdr:col>11</xdr:col>
      <xdr:colOff>822960</xdr:colOff>
      <xdr:row>595</xdr:row>
      <xdr:rowOff>1203960</xdr:rowOff>
    </xdr:to>
    <xdr:pic>
      <xdr:nvPicPr>
        <xdr:cNvPr id="6178" name="Изображение 351" descr="resizeПП-00150671"/>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8191500" y="46675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598</xdr:row>
      <xdr:rowOff>22860</xdr:rowOff>
    </xdr:from>
    <xdr:to>
      <xdr:col>11</xdr:col>
      <xdr:colOff>1112520</xdr:colOff>
      <xdr:row>598</xdr:row>
      <xdr:rowOff>899160</xdr:rowOff>
    </xdr:to>
    <xdr:pic>
      <xdr:nvPicPr>
        <xdr:cNvPr id="6179" name="Изображение 352" descr="resizeПП-00134123"/>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8191500" y="468279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600</xdr:row>
      <xdr:rowOff>22860</xdr:rowOff>
    </xdr:from>
    <xdr:to>
      <xdr:col>11</xdr:col>
      <xdr:colOff>1112520</xdr:colOff>
      <xdr:row>600</xdr:row>
      <xdr:rowOff>899160</xdr:rowOff>
    </xdr:to>
    <xdr:pic>
      <xdr:nvPicPr>
        <xdr:cNvPr id="6180" name="Изображение 353" descr="resizeПП-00209393"/>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8191500" y="46965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603</xdr:row>
      <xdr:rowOff>22860</xdr:rowOff>
    </xdr:from>
    <xdr:to>
      <xdr:col>11</xdr:col>
      <xdr:colOff>1112520</xdr:colOff>
      <xdr:row>603</xdr:row>
      <xdr:rowOff>899160</xdr:rowOff>
    </xdr:to>
    <xdr:pic>
      <xdr:nvPicPr>
        <xdr:cNvPr id="6181" name="Изображение 354" descr="resizeПП-00142930"/>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191500" y="47117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604</xdr:row>
      <xdr:rowOff>22860</xdr:rowOff>
    </xdr:from>
    <xdr:to>
      <xdr:col>11</xdr:col>
      <xdr:colOff>1112520</xdr:colOff>
      <xdr:row>604</xdr:row>
      <xdr:rowOff>899160</xdr:rowOff>
    </xdr:to>
    <xdr:pic>
      <xdr:nvPicPr>
        <xdr:cNvPr id="6182" name="Изображение 355" descr="resizeПП-00204096"/>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8191500" y="472394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605</xdr:row>
      <xdr:rowOff>22860</xdr:rowOff>
    </xdr:from>
    <xdr:to>
      <xdr:col>11</xdr:col>
      <xdr:colOff>1112520</xdr:colOff>
      <xdr:row>605</xdr:row>
      <xdr:rowOff>899160</xdr:rowOff>
    </xdr:to>
    <xdr:pic>
      <xdr:nvPicPr>
        <xdr:cNvPr id="6183" name="Изображение 356" descr="resizeПП-00204099"/>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8191500" y="47361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607</xdr:row>
      <xdr:rowOff>22860</xdr:rowOff>
    </xdr:from>
    <xdr:to>
      <xdr:col>11</xdr:col>
      <xdr:colOff>1112520</xdr:colOff>
      <xdr:row>607</xdr:row>
      <xdr:rowOff>899160</xdr:rowOff>
    </xdr:to>
    <xdr:pic>
      <xdr:nvPicPr>
        <xdr:cNvPr id="6184" name="Изображение 357" descr="resizeПП-00198434"/>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8191500" y="47498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609</xdr:row>
      <xdr:rowOff>22860</xdr:rowOff>
    </xdr:from>
    <xdr:to>
      <xdr:col>11</xdr:col>
      <xdr:colOff>1112520</xdr:colOff>
      <xdr:row>609</xdr:row>
      <xdr:rowOff>899160</xdr:rowOff>
    </xdr:to>
    <xdr:pic>
      <xdr:nvPicPr>
        <xdr:cNvPr id="6185" name="Изображение 358" descr="resizeПП-00235820"/>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191500" y="476356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611</xdr:row>
      <xdr:rowOff>22860</xdr:rowOff>
    </xdr:from>
    <xdr:to>
      <xdr:col>11</xdr:col>
      <xdr:colOff>822960</xdr:colOff>
      <xdr:row>611</xdr:row>
      <xdr:rowOff>1203960</xdr:rowOff>
    </xdr:to>
    <xdr:pic>
      <xdr:nvPicPr>
        <xdr:cNvPr id="6186" name="Изображение 359" descr="resizeПП-00133275"/>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191500" y="47772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612</xdr:row>
      <xdr:rowOff>22860</xdr:rowOff>
    </xdr:from>
    <xdr:to>
      <xdr:col>11</xdr:col>
      <xdr:colOff>1112520</xdr:colOff>
      <xdr:row>612</xdr:row>
      <xdr:rowOff>899160</xdr:rowOff>
    </xdr:to>
    <xdr:pic>
      <xdr:nvPicPr>
        <xdr:cNvPr id="6187" name="Изображение 360" descr="resizeПП-00206735"/>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191500" y="478947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613</xdr:row>
      <xdr:rowOff>22860</xdr:rowOff>
    </xdr:from>
    <xdr:to>
      <xdr:col>11</xdr:col>
      <xdr:colOff>822960</xdr:colOff>
      <xdr:row>613</xdr:row>
      <xdr:rowOff>1203960</xdr:rowOff>
    </xdr:to>
    <xdr:pic>
      <xdr:nvPicPr>
        <xdr:cNvPr id="6188" name="Изображение 361" descr="resizeПП-00133277"/>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191500" y="48016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615</xdr:row>
      <xdr:rowOff>22860</xdr:rowOff>
    </xdr:from>
    <xdr:to>
      <xdr:col>11</xdr:col>
      <xdr:colOff>1112520</xdr:colOff>
      <xdr:row>615</xdr:row>
      <xdr:rowOff>899160</xdr:rowOff>
    </xdr:to>
    <xdr:pic>
      <xdr:nvPicPr>
        <xdr:cNvPr id="6189" name="Изображение 362" descr="resizeПП-00209399"/>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8191500" y="481538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617</xdr:row>
      <xdr:rowOff>22860</xdr:rowOff>
    </xdr:from>
    <xdr:to>
      <xdr:col>11</xdr:col>
      <xdr:colOff>822960</xdr:colOff>
      <xdr:row>617</xdr:row>
      <xdr:rowOff>1203960</xdr:rowOff>
    </xdr:to>
    <xdr:pic>
      <xdr:nvPicPr>
        <xdr:cNvPr id="6190" name="Изображение 363" descr="resizeПП-00143828"/>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191500" y="48290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618</xdr:row>
      <xdr:rowOff>22860</xdr:rowOff>
    </xdr:from>
    <xdr:to>
      <xdr:col>11</xdr:col>
      <xdr:colOff>822960</xdr:colOff>
      <xdr:row>618</xdr:row>
      <xdr:rowOff>1203960</xdr:rowOff>
    </xdr:to>
    <xdr:pic>
      <xdr:nvPicPr>
        <xdr:cNvPr id="6191" name="Изображение 364" descr="resizeПП-00191199"/>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8191500" y="48412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620</xdr:row>
      <xdr:rowOff>22860</xdr:rowOff>
    </xdr:from>
    <xdr:to>
      <xdr:col>11</xdr:col>
      <xdr:colOff>822960</xdr:colOff>
      <xdr:row>620</xdr:row>
      <xdr:rowOff>1203960</xdr:rowOff>
    </xdr:to>
    <xdr:pic>
      <xdr:nvPicPr>
        <xdr:cNvPr id="6192" name="Изображение 365" descr="resizeПП-00172100"/>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191500" y="48550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622</xdr:row>
      <xdr:rowOff>22860</xdr:rowOff>
    </xdr:from>
    <xdr:to>
      <xdr:col>11</xdr:col>
      <xdr:colOff>822960</xdr:colOff>
      <xdr:row>622</xdr:row>
      <xdr:rowOff>1203960</xdr:rowOff>
    </xdr:to>
    <xdr:pic>
      <xdr:nvPicPr>
        <xdr:cNvPr id="6193" name="Изображение 366" descr="resizeПП-00143944"/>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191500" y="48687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623</xdr:row>
      <xdr:rowOff>22860</xdr:rowOff>
    </xdr:from>
    <xdr:to>
      <xdr:col>11</xdr:col>
      <xdr:colOff>822960</xdr:colOff>
      <xdr:row>623</xdr:row>
      <xdr:rowOff>1203960</xdr:rowOff>
    </xdr:to>
    <xdr:pic>
      <xdr:nvPicPr>
        <xdr:cNvPr id="6194" name="Изображение 367" descr="resizeПП-00143942"/>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191500" y="48809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624</xdr:row>
      <xdr:rowOff>22860</xdr:rowOff>
    </xdr:from>
    <xdr:to>
      <xdr:col>11</xdr:col>
      <xdr:colOff>822960</xdr:colOff>
      <xdr:row>624</xdr:row>
      <xdr:rowOff>1203960</xdr:rowOff>
    </xdr:to>
    <xdr:pic>
      <xdr:nvPicPr>
        <xdr:cNvPr id="6195" name="Изображение 368" descr="resizeПП-00143943"/>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191500" y="48931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625</xdr:row>
      <xdr:rowOff>22860</xdr:rowOff>
    </xdr:from>
    <xdr:to>
      <xdr:col>11</xdr:col>
      <xdr:colOff>822960</xdr:colOff>
      <xdr:row>625</xdr:row>
      <xdr:rowOff>1203960</xdr:rowOff>
    </xdr:to>
    <xdr:pic>
      <xdr:nvPicPr>
        <xdr:cNvPr id="6196" name="Изображение 369" descr="resizeПП-00143948"/>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191500" y="49052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627</xdr:row>
      <xdr:rowOff>22860</xdr:rowOff>
    </xdr:from>
    <xdr:to>
      <xdr:col>11</xdr:col>
      <xdr:colOff>1112520</xdr:colOff>
      <xdr:row>627</xdr:row>
      <xdr:rowOff>899160</xdr:rowOff>
    </xdr:to>
    <xdr:pic>
      <xdr:nvPicPr>
        <xdr:cNvPr id="6197" name="Изображение 370" descr="resizeПП-00204497"/>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191500" y="491901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631</xdr:row>
      <xdr:rowOff>22860</xdr:rowOff>
    </xdr:from>
    <xdr:to>
      <xdr:col>11</xdr:col>
      <xdr:colOff>1112520</xdr:colOff>
      <xdr:row>631</xdr:row>
      <xdr:rowOff>899160</xdr:rowOff>
    </xdr:to>
    <xdr:pic>
      <xdr:nvPicPr>
        <xdr:cNvPr id="6198" name="Изображение 371" descr="resizeПП-00215428"/>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191500" y="493577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632</xdr:row>
      <xdr:rowOff>22860</xdr:rowOff>
    </xdr:from>
    <xdr:to>
      <xdr:col>11</xdr:col>
      <xdr:colOff>1112520</xdr:colOff>
      <xdr:row>632</xdr:row>
      <xdr:rowOff>899160</xdr:rowOff>
    </xdr:to>
    <xdr:pic>
      <xdr:nvPicPr>
        <xdr:cNvPr id="6199" name="Изображение 372" descr="resizeПП-00215449"/>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191500" y="494797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633</xdr:row>
      <xdr:rowOff>22860</xdr:rowOff>
    </xdr:from>
    <xdr:to>
      <xdr:col>11</xdr:col>
      <xdr:colOff>1112520</xdr:colOff>
      <xdr:row>633</xdr:row>
      <xdr:rowOff>899160</xdr:rowOff>
    </xdr:to>
    <xdr:pic>
      <xdr:nvPicPr>
        <xdr:cNvPr id="6200" name="Изображение 373" descr="resizeПП-00215429"/>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191500" y="496016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635</xdr:row>
      <xdr:rowOff>22860</xdr:rowOff>
    </xdr:from>
    <xdr:to>
      <xdr:col>11</xdr:col>
      <xdr:colOff>1112520</xdr:colOff>
      <xdr:row>635</xdr:row>
      <xdr:rowOff>899160</xdr:rowOff>
    </xdr:to>
    <xdr:pic>
      <xdr:nvPicPr>
        <xdr:cNvPr id="6201" name="Изображение 374" descr="resizeПП-00215412"/>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191500" y="497387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638</xdr:row>
      <xdr:rowOff>22860</xdr:rowOff>
    </xdr:from>
    <xdr:to>
      <xdr:col>11</xdr:col>
      <xdr:colOff>1112520</xdr:colOff>
      <xdr:row>638</xdr:row>
      <xdr:rowOff>899160</xdr:rowOff>
    </xdr:to>
    <xdr:pic>
      <xdr:nvPicPr>
        <xdr:cNvPr id="6202" name="Изображение 375" descr="resizeПП-00215477"/>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191500" y="49891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641</xdr:row>
      <xdr:rowOff>22860</xdr:rowOff>
    </xdr:from>
    <xdr:to>
      <xdr:col>11</xdr:col>
      <xdr:colOff>1112520</xdr:colOff>
      <xdr:row>641</xdr:row>
      <xdr:rowOff>899160</xdr:rowOff>
    </xdr:to>
    <xdr:pic>
      <xdr:nvPicPr>
        <xdr:cNvPr id="6203" name="Изображение 376" descr="resizeПП-00234770"/>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191500" y="500435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642</xdr:row>
      <xdr:rowOff>22860</xdr:rowOff>
    </xdr:from>
    <xdr:to>
      <xdr:col>11</xdr:col>
      <xdr:colOff>1112520</xdr:colOff>
      <xdr:row>642</xdr:row>
      <xdr:rowOff>899160</xdr:rowOff>
    </xdr:to>
    <xdr:pic>
      <xdr:nvPicPr>
        <xdr:cNvPr id="6204" name="Изображение 377" descr="resizeПП-00234770"/>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191500" y="50165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645</xdr:row>
      <xdr:rowOff>22860</xdr:rowOff>
    </xdr:from>
    <xdr:to>
      <xdr:col>11</xdr:col>
      <xdr:colOff>822960</xdr:colOff>
      <xdr:row>645</xdr:row>
      <xdr:rowOff>1203960</xdr:rowOff>
    </xdr:to>
    <xdr:pic>
      <xdr:nvPicPr>
        <xdr:cNvPr id="6205" name="Изображение 378" descr="resizeПП-00200695"/>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191500" y="50317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646</xdr:row>
      <xdr:rowOff>22860</xdr:rowOff>
    </xdr:from>
    <xdr:to>
      <xdr:col>11</xdr:col>
      <xdr:colOff>822960</xdr:colOff>
      <xdr:row>646</xdr:row>
      <xdr:rowOff>1203960</xdr:rowOff>
    </xdr:to>
    <xdr:pic>
      <xdr:nvPicPr>
        <xdr:cNvPr id="6206" name="Изображение 379" descr="resizeПП-00200704"/>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191500" y="50439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648</xdr:row>
      <xdr:rowOff>22860</xdr:rowOff>
    </xdr:from>
    <xdr:to>
      <xdr:col>11</xdr:col>
      <xdr:colOff>1112520</xdr:colOff>
      <xdr:row>648</xdr:row>
      <xdr:rowOff>899160</xdr:rowOff>
    </xdr:to>
    <xdr:pic>
      <xdr:nvPicPr>
        <xdr:cNvPr id="6207" name="Изображение 380" descr="resizeПП-00202203"/>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191500" y="505769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649</xdr:row>
      <xdr:rowOff>22860</xdr:rowOff>
    </xdr:from>
    <xdr:to>
      <xdr:col>11</xdr:col>
      <xdr:colOff>822960</xdr:colOff>
      <xdr:row>649</xdr:row>
      <xdr:rowOff>1203960</xdr:rowOff>
    </xdr:to>
    <xdr:pic>
      <xdr:nvPicPr>
        <xdr:cNvPr id="6208" name="Изображение 381" descr="resizeПП-00200693"/>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191500" y="50698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651</xdr:row>
      <xdr:rowOff>22860</xdr:rowOff>
    </xdr:from>
    <xdr:to>
      <xdr:col>11</xdr:col>
      <xdr:colOff>822960</xdr:colOff>
      <xdr:row>651</xdr:row>
      <xdr:rowOff>1203960</xdr:rowOff>
    </xdr:to>
    <xdr:pic>
      <xdr:nvPicPr>
        <xdr:cNvPr id="6209" name="Изображение 382" descr="resizeПП-00227599"/>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191500" y="50836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652</xdr:row>
      <xdr:rowOff>22860</xdr:rowOff>
    </xdr:from>
    <xdr:to>
      <xdr:col>11</xdr:col>
      <xdr:colOff>822960</xdr:colOff>
      <xdr:row>652</xdr:row>
      <xdr:rowOff>1203960</xdr:rowOff>
    </xdr:to>
    <xdr:pic>
      <xdr:nvPicPr>
        <xdr:cNvPr id="6210" name="Изображение 383" descr="resizeПП-00227603"/>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191500" y="50957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653</xdr:row>
      <xdr:rowOff>22860</xdr:rowOff>
    </xdr:from>
    <xdr:to>
      <xdr:col>11</xdr:col>
      <xdr:colOff>822960</xdr:colOff>
      <xdr:row>653</xdr:row>
      <xdr:rowOff>1203960</xdr:rowOff>
    </xdr:to>
    <xdr:pic>
      <xdr:nvPicPr>
        <xdr:cNvPr id="6211" name="Изображение 384" descr="resizeПП-00227601"/>
        <xdr:cNvPicPr>
          <a:picLocks noChangeAspect="1" noChangeArrowheads="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8191500" y="51079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655</xdr:row>
      <xdr:rowOff>22860</xdr:rowOff>
    </xdr:from>
    <xdr:to>
      <xdr:col>11</xdr:col>
      <xdr:colOff>1112520</xdr:colOff>
      <xdr:row>655</xdr:row>
      <xdr:rowOff>899160</xdr:rowOff>
    </xdr:to>
    <xdr:pic>
      <xdr:nvPicPr>
        <xdr:cNvPr id="6212" name="Изображение 385" descr="resizeПП-00203505"/>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191500" y="512170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656</xdr:row>
      <xdr:rowOff>22860</xdr:rowOff>
    </xdr:from>
    <xdr:to>
      <xdr:col>11</xdr:col>
      <xdr:colOff>1112520</xdr:colOff>
      <xdr:row>656</xdr:row>
      <xdr:rowOff>899160</xdr:rowOff>
    </xdr:to>
    <xdr:pic>
      <xdr:nvPicPr>
        <xdr:cNvPr id="6213" name="Изображение 386" descr="resizeПП-00203506"/>
        <xdr:cNvPicPr>
          <a:picLocks noChangeAspect="1" noChangeArrowheads="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8191500" y="513389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660</xdr:row>
      <xdr:rowOff>22860</xdr:rowOff>
    </xdr:from>
    <xdr:to>
      <xdr:col>11</xdr:col>
      <xdr:colOff>822960</xdr:colOff>
      <xdr:row>660</xdr:row>
      <xdr:rowOff>1203960</xdr:rowOff>
    </xdr:to>
    <xdr:pic>
      <xdr:nvPicPr>
        <xdr:cNvPr id="6214" name="Изображение 387" descr="resizeПП-00214512"/>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8191500" y="51511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661</xdr:row>
      <xdr:rowOff>22860</xdr:rowOff>
    </xdr:from>
    <xdr:to>
      <xdr:col>11</xdr:col>
      <xdr:colOff>822960</xdr:colOff>
      <xdr:row>661</xdr:row>
      <xdr:rowOff>1203960</xdr:rowOff>
    </xdr:to>
    <xdr:pic>
      <xdr:nvPicPr>
        <xdr:cNvPr id="6215" name="Изображение 388" descr="resizeПП-00214510"/>
        <xdr:cNvPicPr>
          <a:picLocks noChangeAspect="1" noChangeArrowheads="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8191500" y="51633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662</xdr:row>
      <xdr:rowOff>22860</xdr:rowOff>
    </xdr:from>
    <xdr:to>
      <xdr:col>11</xdr:col>
      <xdr:colOff>822960</xdr:colOff>
      <xdr:row>662</xdr:row>
      <xdr:rowOff>1203960</xdr:rowOff>
    </xdr:to>
    <xdr:pic>
      <xdr:nvPicPr>
        <xdr:cNvPr id="6216" name="Изображение 389" descr="resizeПП-00202790"/>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8191500" y="51755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663</xdr:row>
      <xdr:rowOff>22860</xdr:rowOff>
    </xdr:from>
    <xdr:to>
      <xdr:col>11</xdr:col>
      <xdr:colOff>822960</xdr:colOff>
      <xdr:row>663</xdr:row>
      <xdr:rowOff>1203960</xdr:rowOff>
    </xdr:to>
    <xdr:pic>
      <xdr:nvPicPr>
        <xdr:cNvPr id="6217" name="Изображение 390" descr="resizeПП-00202791"/>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191500" y="51876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664</xdr:row>
      <xdr:rowOff>22860</xdr:rowOff>
    </xdr:from>
    <xdr:to>
      <xdr:col>11</xdr:col>
      <xdr:colOff>822960</xdr:colOff>
      <xdr:row>664</xdr:row>
      <xdr:rowOff>1203960</xdr:rowOff>
    </xdr:to>
    <xdr:pic>
      <xdr:nvPicPr>
        <xdr:cNvPr id="6218" name="Изображение 391" descr="resizeПП-00202788"/>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191500" y="51998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665</xdr:row>
      <xdr:rowOff>22860</xdr:rowOff>
    </xdr:from>
    <xdr:to>
      <xdr:col>11</xdr:col>
      <xdr:colOff>822960</xdr:colOff>
      <xdr:row>665</xdr:row>
      <xdr:rowOff>1203960</xdr:rowOff>
    </xdr:to>
    <xdr:pic>
      <xdr:nvPicPr>
        <xdr:cNvPr id="6219" name="Изображение 392" descr="resizeПП-00214513"/>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191500" y="52120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666</xdr:row>
      <xdr:rowOff>22860</xdr:rowOff>
    </xdr:from>
    <xdr:to>
      <xdr:col>11</xdr:col>
      <xdr:colOff>822960</xdr:colOff>
      <xdr:row>666</xdr:row>
      <xdr:rowOff>1203960</xdr:rowOff>
    </xdr:to>
    <xdr:pic>
      <xdr:nvPicPr>
        <xdr:cNvPr id="6220" name="Изображение 393" descr="resizeПП-00202786"/>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191500" y="52242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667</xdr:row>
      <xdr:rowOff>22860</xdr:rowOff>
    </xdr:from>
    <xdr:to>
      <xdr:col>11</xdr:col>
      <xdr:colOff>822960</xdr:colOff>
      <xdr:row>667</xdr:row>
      <xdr:rowOff>1203960</xdr:rowOff>
    </xdr:to>
    <xdr:pic>
      <xdr:nvPicPr>
        <xdr:cNvPr id="6221" name="Изображение 394" descr="resizeПП-00202792"/>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191500" y="52364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668</xdr:row>
      <xdr:rowOff>22860</xdr:rowOff>
    </xdr:from>
    <xdr:to>
      <xdr:col>11</xdr:col>
      <xdr:colOff>822960</xdr:colOff>
      <xdr:row>668</xdr:row>
      <xdr:rowOff>1203960</xdr:rowOff>
    </xdr:to>
    <xdr:pic>
      <xdr:nvPicPr>
        <xdr:cNvPr id="6222" name="Изображение 395" descr="resizeПП-00214508"/>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191500" y="52486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669</xdr:row>
      <xdr:rowOff>22860</xdr:rowOff>
    </xdr:from>
    <xdr:to>
      <xdr:col>11</xdr:col>
      <xdr:colOff>822960</xdr:colOff>
      <xdr:row>669</xdr:row>
      <xdr:rowOff>1203960</xdr:rowOff>
    </xdr:to>
    <xdr:pic>
      <xdr:nvPicPr>
        <xdr:cNvPr id="6223" name="Изображение 396" descr="resizeПП-00214514"/>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191500" y="52608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670</xdr:row>
      <xdr:rowOff>22860</xdr:rowOff>
    </xdr:from>
    <xdr:to>
      <xdr:col>11</xdr:col>
      <xdr:colOff>822960</xdr:colOff>
      <xdr:row>670</xdr:row>
      <xdr:rowOff>1203960</xdr:rowOff>
    </xdr:to>
    <xdr:pic>
      <xdr:nvPicPr>
        <xdr:cNvPr id="6224" name="Изображение 397" descr="resizeПП-00214511"/>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191500" y="52730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671</xdr:row>
      <xdr:rowOff>22860</xdr:rowOff>
    </xdr:from>
    <xdr:to>
      <xdr:col>11</xdr:col>
      <xdr:colOff>822960</xdr:colOff>
      <xdr:row>671</xdr:row>
      <xdr:rowOff>1203960</xdr:rowOff>
    </xdr:to>
    <xdr:pic>
      <xdr:nvPicPr>
        <xdr:cNvPr id="6225" name="Изображение 398" descr="resizeПП-00214515"/>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191500" y="52852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673</xdr:row>
      <xdr:rowOff>22860</xdr:rowOff>
    </xdr:from>
    <xdr:to>
      <xdr:col>11</xdr:col>
      <xdr:colOff>822960</xdr:colOff>
      <xdr:row>673</xdr:row>
      <xdr:rowOff>1203960</xdr:rowOff>
    </xdr:to>
    <xdr:pic>
      <xdr:nvPicPr>
        <xdr:cNvPr id="6226" name="Изображение 399" descr="resizeПП-00137234"/>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191500" y="52989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675</xdr:row>
      <xdr:rowOff>22860</xdr:rowOff>
    </xdr:from>
    <xdr:to>
      <xdr:col>11</xdr:col>
      <xdr:colOff>822960</xdr:colOff>
      <xdr:row>675</xdr:row>
      <xdr:rowOff>1203960</xdr:rowOff>
    </xdr:to>
    <xdr:pic>
      <xdr:nvPicPr>
        <xdr:cNvPr id="6227" name="Изображение 400" descr="resizeПП-00145880"/>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191500" y="53126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676</xdr:row>
      <xdr:rowOff>22860</xdr:rowOff>
    </xdr:from>
    <xdr:to>
      <xdr:col>11</xdr:col>
      <xdr:colOff>822960</xdr:colOff>
      <xdr:row>676</xdr:row>
      <xdr:rowOff>1203960</xdr:rowOff>
    </xdr:to>
    <xdr:pic>
      <xdr:nvPicPr>
        <xdr:cNvPr id="6228" name="Изображение 401" descr="resizeПП-00145880"/>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191500" y="53248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677</xdr:row>
      <xdr:rowOff>22860</xdr:rowOff>
    </xdr:from>
    <xdr:to>
      <xdr:col>11</xdr:col>
      <xdr:colOff>822960</xdr:colOff>
      <xdr:row>677</xdr:row>
      <xdr:rowOff>1203960</xdr:rowOff>
    </xdr:to>
    <xdr:pic>
      <xdr:nvPicPr>
        <xdr:cNvPr id="6229" name="Изображение 402" descr="resizeПП-00145883"/>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191500" y="53370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678</xdr:row>
      <xdr:rowOff>22860</xdr:rowOff>
    </xdr:from>
    <xdr:to>
      <xdr:col>11</xdr:col>
      <xdr:colOff>822960</xdr:colOff>
      <xdr:row>678</xdr:row>
      <xdr:rowOff>1203960</xdr:rowOff>
    </xdr:to>
    <xdr:pic>
      <xdr:nvPicPr>
        <xdr:cNvPr id="6230" name="Изображение 403" descr="resizeПП-00145883"/>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191500" y="53492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679</xdr:row>
      <xdr:rowOff>22860</xdr:rowOff>
    </xdr:from>
    <xdr:to>
      <xdr:col>11</xdr:col>
      <xdr:colOff>822960</xdr:colOff>
      <xdr:row>679</xdr:row>
      <xdr:rowOff>1203960</xdr:rowOff>
    </xdr:to>
    <xdr:pic>
      <xdr:nvPicPr>
        <xdr:cNvPr id="6231" name="Изображение 404" descr="resizeПП-00145884"/>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191500" y="53614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680</xdr:row>
      <xdr:rowOff>22860</xdr:rowOff>
    </xdr:from>
    <xdr:to>
      <xdr:col>11</xdr:col>
      <xdr:colOff>822960</xdr:colOff>
      <xdr:row>680</xdr:row>
      <xdr:rowOff>1203960</xdr:rowOff>
    </xdr:to>
    <xdr:pic>
      <xdr:nvPicPr>
        <xdr:cNvPr id="6232" name="Изображение 405" descr="resizeПП-00145884"/>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191500" y="53736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682</xdr:row>
      <xdr:rowOff>22860</xdr:rowOff>
    </xdr:from>
    <xdr:to>
      <xdr:col>11</xdr:col>
      <xdr:colOff>822960</xdr:colOff>
      <xdr:row>682</xdr:row>
      <xdr:rowOff>1203960</xdr:rowOff>
    </xdr:to>
    <xdr:pic>
      <xdr:nvPicPr>
        <xdr:cNvPr id="6233" name="Изображение 406" descr="resizeПП-00136277"/>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8191500" y="53873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684</xdr:row>
      <xdr:rowOff>22860</xdr:rowOff>
    </xdr:from>
    <xdr:to>
      <xdr:col>11</xdr:col>
      <xdr:colOff>822960</xdr:colOff>
      <xdr:row>684</xdr:row>
      <xdr:rowOff>1203960</xdr:rowOff>
    </xdr:to>
    <xdr:pic>
      <xdr:nvPicPr>
        <xdr:cNvPr id="6234" name="Изображение 407" descr="resizeПП-00177827"/>
        <xdr:cNvPicPr>
          <a:picLocks noChangeAspect="1" noChangeArrowheads="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8191500" y="54010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688</xdr:row>
      <xdr:rowOff>22860</xdr:rowOff>
    </xdr:from>
    <xdr:to>
      <xdr:col>11</xdr:col>
      <xdr:colOff>822960</xdr:colOff>
      <xdr:row>688</xdr:row>
      <xdr:rowOff>1203960</xdr:rowOff>
    </xdr:to>
    <xdr:pic>
      <xdr:nvPicPr>
        <xdr:cNvPr id="6235" name="Изображение 408" descr="resizeПП-00118255"/>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8191500" y="54178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689</xdr:row>
      <xdr:rowOff>22860</xdr:rowOff>
    </xdr:from>
    <xdr:to>
      <xdr:col>11</xdr:col>
      <xdr:colOff>1112520</xdr:colOff>
      <xdr:row>689</xdr:row>
      <xdr:rowOff>899160</xdr:rowOff>
    </xdr:to>
    <xdr:pic>
      <xdr:nvPicPr>
        <xdr:cNvPr id="6236" name="Изображение 409" descr="resizeПП-00118228"/>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191500" y="543001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692</xdr:row>
      <xdr:rowOff>22860</xdr:rowOff>
    </xdr:from>
    <xdr:to>
      <xdr:col>11</xdr:col>
      <xdr:colOff>822960</xdr:colOff>
      <xdr:row>692</xdr:row>
      <xdr:rowOff>1203960</xdr:rowOff>
    </xdr:to>
    <xdr:pic>
      <xdr:nvPicPr>
        <xdr:cNvPr id="6237" name="Изображение 410" descr="resizeПП-00220991"/>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191500" y="54452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694</xdr:row>
      <xdr:rowOff>22860</xdr:rowOff>
    </xdr:from>
    <xdr:to>
      <xdr:col>11</xdr:col>
      <xdr:colOff>822960</xdr:colOff>
      <xdr:row>694</xdr:row>
      <xdr:rowOff>1203960</xdr:rowOff>
    </xdr:to>
    <xdr:pic>
      <xdr:nvPicPr>
        <xdr:cNvPr id="6238" name="Изображение 411" descr="resizeПП-00231385"/>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191500" y="54589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695</xdr:row>
      <xdr:rowOff>22860</xdr:rowOff>
    </xdr:from>
    <xdr:to>
      <xdr:col>11</xdr:col>
      <xdr:colOff>822960</xdr:colOff>
      <xdr:row>695</xdr:row>
      <xdr:rowOff>1203960</xdr:rowOff>
    </xdr:to>
    <xdr:pic>
      <xdr:nvPicPr>
        <xdr:cNvPr id="6239" name="Изображение 412" descr="resizeПП-00231386"/>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191500" y="54711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696</xdr:row>
      <xdr:rowOff>22860</xdr:rowOff>
    </xdr:from>
    <xdr:to>
      <xdr:col>11</xdr:col>
      <xdr:colOff>822960</xdr:colOff>
      <xdr:row>696</xdr:row>
      <xdr:rowOff>1203960</xdr:rowOff>
    </xdr:to>
    <xdr:pic>
      <xdr:nvPicPr>
        <xdr:cNvPr id="6240" name="Изображение 413" descr="resizeПП-00231387"/>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191500" y="54833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697</xdr:row>
      <xdr:rowOff>22860</xdr:rowOff>
    </xdr:from>
    <xdr:to>
      <xdr:col>11</xdr:col>
      <xdr:colOff>822960</xdr:colOff>
      <xdr:row>697</xdr:row>
      <xdr:rowOff>1203960</xdr:rowOff>
    </xdr:to>
    <xdr:pic>
      <xdr:nvPicPr>
        <xdr:cNvPr id="6241" name="Изображение 414" descr="resizeПП-00231388"/>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8191500" y="54955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700</xdr:row>
      <xdr:rowOff>22860</xdr:rowOff>
    </xdr:from>
    <xdr:to>
      <xdr:col>11</xdr:col>
      <xdr:colOff>822960</xdr:colOff>
      <xdr:row>700</xdr:row>
      <xdr:rowOff>1203960</xdr:rowOff>
    </xdr:to>
    <xdr:pic>
      <xdr:nvPicPr>
        <xdr:cNvPr id="6242" name="Изображение 415" descr="resizeПП-00180510"/>
        <xdr:cNvPicPr>
          <a:picLocks noChangeAspect="1" noChangeArrowheads="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8191500" y="55107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701</xdr:row>
      <xdr:rowOff>22860</xdr:rowOff>
    </xdr:from>
    <xdr:to>
      <xdr:col>11</xdr:col>
      <xdr:colOff>822960</xdr:colOff>
      <xdr:row>701</xdr:row>
      <xdr:rowOff>1203960</xdr:rowOff>
    </xdr:to>
    <xdr:pic>
      <xdr:nvPicPr>
        <xdr:cNvPr id="6243" name="Изображение 416" descr="resizeПП-00180515"/>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8191500" y="55229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703</xdr:row>
      <xdr:rowOff>22860</xdr:rowOff>
    </xdr:from>
    <xdr:to>
      <xdr:col>11</xdr:col>
      <xdr:colOff>822960</xdr:colOff>
      <xdr:row>703</xdr:row>
      <xdr:rowOff>1203960</xdr:rowOff>
    </xdr:to>
    <xdr:pic>
      <xdr:nvPicPr>
        <xdr:cNvPr id="6244" name="Изображение 417" descr="resizeПП-00193231"/>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8191500" y="55366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705</xdr:row>
      <xdr:rowOff>22860</xdr:rowOff>
    </xdr:from>
    <xdr:to>
      <xdr:col>11</xdr:col>
      <xdr:colOff>822960</xdr:colOff>
      <xdr:row>705</xdr:row>
      <xdr:rowOff>1203960</xdr:rowOff>
    </xdr:to>
    <xdr:pic>
      <xdr:nvPicPr>
        <xdr:cNvPr id="6245" name="Изображение 418" descr="resizeПП-00146316"/>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8191500" y="55504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706</xdr:row>
      <xdr:rowOff>22860</xdr:rowOff>
    </xdr:from>
    <xdr:to>
      <xdr:col>11</xdr:col>
      <xdr:colOff>822960</xdr:colOff>
      <xdr:row>706</xdr:row>
      <xdr:rowOff>1203960</xdr:rowOff>
    </xdr:to>
    <xdr:pic>
      <xdr:nvPicPr>
        <xdr:cNvPr id="6246" name="Изображение 419" descr="resizeПП-00146317"/>
        <xdr:cNvPicPr>
          <a:picLocks noChangeAspect="1" noChangeArrowheads="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8191500" y="55626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707</xdr:row>
      <xdr:rowOff>22860</xdr:rowOff>
    </xdr:from>
    <xdr:to>
      <xdr:col>11</xdr:col>
      <xdr:colOff>822960</xdr:colOff>
      <xdr:row>707</xdr:row>
      <xdr:rowOff>1203960</xdr:rowOff>
    </xdr:to>
    <xdr:pic>
      <xdr:nvPicPr>
        <xdr:cNvPr id="6247" name="Изображение 420" descr="resizeПП-00146319"/>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8191500" y="55747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708</xdr:row>
      <xdr:rowOff>22860</xdr:rowOff>
    </xdr:from>
    <xdr:to>
      <xdr:col>11</xdr:col>
      <xdr:colOff>822960</xdr:colOff>
      <xdr:row>708</xdr:row>
      <xdr:rowOff>1203960</xdr:rowOff>
    </xdr:to>
    <xdr:pic>
      <xdr:nvPicPr>
        <xdr:cNvPr id="6248" name="Изображение 421" descr="resizeПП-00146318"/>
        <xdr:cNvPicPr>
          <a:picLocks noChangeAspect="1" noChangeArrowheads="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8191500" y="55869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711</xdr:row>
      <xdr:rowOff>22860</xdr:rowOff>
    </xdr:from>
    <xdr:to>
      <xdr:col>11</xdr:col>
      <xdr:colOff>822960</xdr:colOff>
      <xdr:row>711</xdr:row>
      <xdr:rowOff>1203960</xdr:rowOff>
    </xdr:to>
    <xdr:pic>
      <xdr:nvPicPr>
        <xdr:cNvPr id="6249" name="Изображение 422" descr="resizeПП-00157654"/>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8191500" y="56022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713</xdr:row>
      <xdr:rowOff>22860</xdr:rowOff>
    </xdr:from>
    <xdr:to>
      <xdr:col>11</xdr:col>
      <xdr:colOff>822960</xdr:colOff>
      <xdr:row>713</xdr:row>
      <xdr:rowOff>1203960</xdr:rowOff>
    </xdr:to>
    <xdr:pic>
      <xdr:nvPicPr>
        <xdr:cNvPr id="6250" name="Изображение 423" descr="resizeПП-00076780"/>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191500" y="56159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715</xdr:row>
      <xdr:rowOff>22860</xdr:rowOff>
    </xdr:from>
    <xdr:to>
      <xdr:col>11</xdr:col>
      <xdr:colOff>822960</xdr:colOff>
      <xdr:row>715</xdr:row>
      <xdr:rowOff>1203960</xdr:rowOff>
    </xdr:to>
    <xdr:pic>
      <xdr:nvPicPr>
        <xdr:cNvPr id="6251" name="Изображение 424" descr="resizeПП-00159699"/>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191500" y="56296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717</xdr:row>
      <xdr:rowOff>22860</xdr:rowOff>
    </xdr:from>
    <xdr:to>
      <xdr:col>11</xdr:col>
      <xdr:colOff>822960</xdr:colOff>
      <xdr:row>717</xdr:row>
      <xdr:rowOff>1203960</xdr:rowOff>
    </xdr:to>
    <xdr:pic>
      <xdr:nvPicPr>
        <xdr:cNvPr id="6252" name="Изображение 425" descr="resizeПП-00114305"/>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191500" y="56433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718</xdr:row>
      <xdr:rowOff>22860</xdr:rowOff>
    </xdr:from>
    <xdr:to>
      <xdr:col>11</xdr:col>
      <xdr:colOff>822960</xdr:colOff>
      <xdr:row>718</xdr:row>
      <xdr:rowOff>1203960</xdr:rowOff>
    </xdr:to>
    <xdr:pic>
      <xdr:nvPicPr>
        <xdr:cNvPr id="6253" name="Изображение 426" descr="resizeПП-00114305"/>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191500" y="56555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719</xdr:row>
      <xdr:rowOff>22860</xdr:rowOff>
    </xdr:from>
    <xdr:to>
      <xdr:col>11</xdr:col>
      <xdr:colOff>822960</xdr:colOff>
      <xdr:row>719</xdr:row>
      <xdr:rowOff>1203960</xdr:rowOff>
    </xdr:to>
    <xdr:pic>
      <xdr:nvPicPr>
        <xdr:cNvPr id="6254" name="Изображение 427" descr="resizeПП-00114306"/>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191500" y="56677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720</xdr:row>
      <xdr:rowOff>22860</xdr:rowOff>
    </xdr:from>
    <xdr:to>
      <xdr:col>11</xdr:col>
      <xdr:colOff>822960</xdr:colOff>
      <xdr:row>720</xdr:row>
      <xdr:rowOff>1203960</xdr:rowOff>
    </xdr:to>
    <xdr:pic>
      <xdr:nvPicPr>
        <xdr:cNvPr id="6255" name="Изображение 428" descr="resizeПП-00114306"/>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191500" y="56799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722</xdr:row>
      <xdr:rowOff>22860</xdr:rowOff>
    </xdr:from>
    <xdr:to>
      <xdr:col>11</xdr:col>
      <xdr:colOff>822960</xdr:colOff>
      <xdr:row>722</xdr:row>
      <xdr:rowOff>1203960</xdr:rowOff>
    </xdr:to>
    <xdr:pic>
      <xdr:nvPicPr>
        <xdr:cNvPr id="6256" name="Изображение 429" descr="resizeПП-00150675"/>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8191500" y="56936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723</xdr:row>
      <xdr:rowOff>22860</xdr:rowOff>
    </xdr:from>
    <xdr:to>
      <xdr:col>11</xdr:col>
      <xdr:colOff>1112520</xdr:colOff>
      <xdr:row>723</xdr:row>
      <xdr:rowOff>1203960</xdr:rowOff>
    </xdr:to>
    <xdr:pic>
      <xdr:nvPicPr>
        <xdr:cNvPr id="6257" name="Изображение 430" descr="resizeПП-00126728"/>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8191500" y="57058560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724</xdr:row>
      <xdr:rowOff>22860</xdr:rowOff>
    </xdr:from>
    <xdr:to>
      <xdr:col>11</xdr:col>
      <xdr:colOff>822960</xdr:colOff>
      <xdr:row>724</xdr:row>
      <xdr:rowOff>1203960</xdr:rowOff>
    </xdr:to>
    <xdr:pic>
      <xdr:nvPicPr>
        <xdr:cNvPr id="6258" name="Изображение 431" descr="resizeПП-00126729"/>
        <xdr:cNvPicPr>
          <a:picLocks noChangeAspect="1" noChangeArrowheads="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8191500" y="57180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726</xdr:row>
      <xdr:rowOff>22860</xdr:rowOff>
    </xdr:from>
    <xdr:to>
      <xdr:col>11</xdr:col>
      <xdr:colOff>822960</xdr:colOff>
      <xdr:row>726</xdr:row>
      <xdr:rowOff>1203960</xdr:rowOff>
    </xdr:to>
    <xdr:pic>
      <xdr:nvPicPr>
        <xdr:cNvPr id="6259" name="Изображение 432" descr="resizeПП-00151368"/>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8191500" y="57317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728</xdr:row>
      <xdr:rowOff>22860</xdr:rowOff>
    </xdr:from>
    <xdr:to>
      <xdr:col>11</xdr:col>
      <xdr:colOff>822960</xdr:colOff>
      <xdr:row>728</xdr:row>
      <xdr:rowOff>1203960</xdr:rowOff>
    </xdr:to>
    <xdr:pic>
      <xdr:nvPicPr>
        <xdr:cNvPr id="6260" name="Изображение 433" descr="resizeПП-00171417"/>
        <xdr:cNvPicPr>
          <a:picLocks noChangeAspect="1" noChangeArrowheads="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8191500" y="57454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729</xdr:row>
      <xdr:rowOff>22860</xdr:rowOff>
    </xdr:from>
    <xdr:to>
      <xdr:col>11</xdr:col>
      <xdr:colOff>822960</xdr:colOff>
      <xdr:row>729</xdr:row>
      <xdr:rowOff>1203960</xdr:rowOff>
    </xdr:to>
    <xdr:pic>
      <xdr:nvPicPr>
        <xdr:cNvPr id="6261" name="Изображение 434" descr="resizeПП-00171420"/>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191500" y="57576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730</xdr:row>
      <xdr:rowOff>22860</xdr:rowOff>
    </xdr:from>
    <xdr:to>
      <xdr:col>11</xdr:col>
      <xdr:colOff>822960</xdr:colOff>
      <xdr:row>730</xdr:row>
      <xdr:rowOff>1203960</xdr:rowOff>
    </xdr:to>
    <xdr:pic>
      <xdr:nvPicPr>
        <xdr:cNvPr id="6262" name="Изображение 435" descr="resizeПП-00171413"/>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191500" y="57698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732</xdr:row>
      <xdr:rowOff>22860</xdr:rowOff>
    </xdr:from>
    <xdr:to>
      <xdr:col>11</xdr:col>
      <xdr:colOff>822960</xdr:colOff>
      <xdr:row>732</xdr:row>
      <xdr:rowOff>1203960</xdr:rowOff>
    </xdr:to>
    <xdr:pic>
      <xdr:nvPicPr>
        <xdr:cNvPr id="6263" name="Изображение 436" descr="resizeПП-00171410"/>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191500" y="57835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734</xdr:row>
      <xdr:rowOff>22860</xdr:rowOff>
    </xdr:from>
    <xdr:to>
      <xdr:col>11</xdr:col>
      <xdr:colOff>822960</xdr:colOff>
      <xdr:row>734</xdr:row>
      <xdr:rowOff>1203960</xdr:rowOff>
    </xdr:to>
    <xdr:pic>
      <xdr:nvPicPr>
        <xdr:cNvPr id="6264" name="Изображение 437" descr="resizeПП-00172611"/>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191500" y="57972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737</xdr:row>
      <xdr:rowOff>22860</xdr:rowOff>
    </xdr:from>
    <xdr:to>
      <xdr:col>11</xdr:col>
      <xdr:colOff>1112520</xdr:colOff>
      <xdr:row>737</xdr:row>
      <xdr:rowOff>899160</xdr:rowOff>
    </xdr:to>
    <xdr:pic>
      <xdr:nvPicPr>
        <xdr:cNvPr id="6265" name="Изображение 438" descr="resizeПП-00055058"/>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191500" y="581253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738</xdr:row>
      <xdr:rowOff>22860</xdr:rowOff>
    </xdr:from>
    <xdr:to>
      <xdr:col>11</xdr:col>
      <xdr:colOff>883920</xdr:colOff>
      <xdr:row>738</xdr:row>
      <xdr:rowOff>1203960</xdr:rowOff>
    </xdr:to>
    <xdr:pic>
      <xdr:nvPicPr>
        <xdr:cNvPr id="6266" name="Изображение 439" descr="resizeПП-00055059"/>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191500" y="58247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739</xdr:row>
      <xdr:rowOff>22860</xdr:rowOff>
    </xdr:from>
    <xdr:to>
      <xdr:col>11</xdr:col>
      <xdr:colOff>822960</xdr:colOff>
      <xdr:row>739</xdr:row>
      <xdr:rowOff>1203960</xdr:rowOff>
    </xdr:to>
    <xdr:pic>
      <xdr:nvPicPr>
        <xdr:cNvPr id="6267" name="Изображение 440" descr="resizeПП-00055055"/>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8191500" y="58369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741</xdr:row>
      <xdr:rowOff>22860</xdr:rowOff>
    </xdr:from>
    <xdr:to>
      <xdr:col>11</xdr:col>
      <xdr:colOff>822960</xdr:colOff>
      <xdr:row>741</xdr:row>
      <xdr:rowOff>1203960</xdr:rowOff>
    </xdr:to>
    <xdr:pic>
      <xdr:nvPicPr>
        <xdr:cNvPr id="6268" name="Изображение 441" descr="resizeПП-00127885"/>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8191500" y="58506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742</xdr:row>
      <xdr:rowOff>22860</xdr:rowOff>
    </xdr:from>
    <xdr:to>
      <xdr:col>11</xdr:col>
      <xdr:colOff>822960</xdr:colOff>
      <xdr:row>742</xdr:row>
      <xdr:rowOff>1203960</xdr:rowOff>
    </xdr:to>
    <xdr:pic>
      <xdr:nvPicPr>
        <xdr:cNvPr id="6269" name="Изображение 442" descr="resizeПП-00127886"/>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191500" y="58628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743</xdr:row>
      <xdr:rowOff>22860</xdr:rowOff>
    </xdr:from>
    <xdr:to>
      <xdr:col>11</xdr:col>
      <xdr:colOff>822960</xdr:colOff>
      <xdr:row>743</xdr:row>
      <xdr:rowOff>1203960</xdr:rowOff>
    </xdr:to>
    <xdr:pic>
      <xdr:nvPicPr>
        <xdr:cNvPr id="6270" name="Изображение 443" descr="resizeПП-00127887"/>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191500" y="58750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744</xdr:row>
      <xdr:rowOff>22860</xdr:rowOff>
    </xdr:from>
    <xdr:to>
      <xdr:col>11</xdr:col>
      <xdr:colOff>822960</xdr:colOff>
      <xdr:row>744</xdr:row>
      <xdr:rowOff>1203960</xdr:rowOff>
    </xdr:to>
    <xdr:pic>
      <xdr:nvPicPr>
        <xdr:cNvPr id="6271" name="Изображение 444" descr="resizeПП-00127889"/>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191500" y="58872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746</xdr:row>
      <xdr:rowOff>22860</xdr:rowOff>
    </xdr:from>
    <xdr:to>
      <xdr:col>11</xdr:col>
      <xdr:colOff>822960</xdr:colOff>
      <xdr:row>746</xdr:row>
      <xdr:rowOff>1203960</xdr:rowOff>
    </xdr:to>
    <xdr:pic>
      <xdr:nvPicPr>
        <xdr:cNvPr id="6272" name="Изображение 445" descr="resizeПП-00153215"/>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191500" y="59009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747</xdr:row>
      <xdr:rowOff>22860</xdr:rowOff>
    </xdr:from>
    <xdr:to>
      <xdr:col>11</xdr:col>
      <xdr:colOff>822960</xdr:colOff>
      <xdr:row>747</xdr:row>
      <xdr:rowOff>1203960</xdr:rowOff>
    </xdr:to>
    <xdr:pic>
      <xdr:nvPicPr>
        <xdr:cNvPr id="6273" name="Изображение 446" descr="resizeПП-00153221"/>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191500" y="59131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750</xdr:row>
      <xdr:rowOff>22860</xdr:rowOff>
    </xdr:from>
    <xdr:to>
      <xdr:col>11</xdr:col>
      <xdr:colOff>822960</xdr:colOff>
      <xdr:row>750</xdr:row>
      <xdr:rowOff>1203960</xdr:rowOff>
    </xdr:to>
    <xdr:pic>
      <xdr:nvPicPr>
        <xdr:cNvPr id="6274" name="Изображение 447" descr="resizeПП-00084370"/>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191500" y="59283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753</xdr:row>
      <xdr:rowOff>22860</xdr:rowOff>
    </xdr:from>
    <xdr:to>
      <xdr:col>11</xdr:col>
      <xdr:colOff>822960</xdr:colOff>
      <xdr:row>753</xdr:row>
      <xdr:rowOff>1203960</xdr:rowOff>
    </xdr:to>
    <xdr:pic>
      <xdr:nvPicPr>
        <xdr:cNvPr id="6275" name="Изображение 448" descr="resizeПП-00183275"/>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191500" y="59436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754</xdr:row>
      <xdr:rowOff>22860</xdr:rowOff>
    </xdr:from>
    <xdr:to>
      <xdr:col>11</xdr:col>
      <xdr:colOff>822960</xdr:colOff>
      <xdr:row>754</xdr:row>
      <xdr:rowOff>1203960</xdr:rowOff>
    </xdr:to>
    <xdr:pic>
      <xdr:nvPicPr>
        <xdr:cNvPr id="6276" name="Изображение 449" descr="resizeПП-00161393"/>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191500" y="59557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755</xdr:row>
      <xdr:rowOff>22860</xdr:rowOff>
    </xdr:from>
    <xdr:to>
      <xdr:col>11</xdr:col>
      <xdr:colOff>822960</xdr:colOff>
      <xdr:row>755</xdr:row>
      <xdr:rowOff>1203960</xdr:rowOff>
    </xdr:to>
    <xdr:pic>
      <xdr:nvPicPr>
        <xdr:cNvPr id="6277" name="Изображение 450" descr="resizeПП-00154734"/>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191500" y="59679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756</xdr:row>
      <xdr:rowOff>22860</xdr:rowOff>
    </xdr:from>
    <xdr:to>
      <xdr:col>11</xdr:col>
      <xdr:colOff>822960</xdr:colOff>
      <xdr:row>756</xdr:row>
      <xdr:rowOff>1203960</xdr:rowOff>
    </xdr:to>
    <xdr:pic>
      <xdr:nvPicPr>
        <xdr:cNvPr id="6278" name="Изображение 451" descr="resizeПП-00154729"/>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191500" y="59801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757</xdr:row>
      <xdr:rowOff>22860</xdr:rowOff>
    </xdr:from>
    <xdr:to>
      <xdr:col>11</xdr:col>
      <xdr:colOff>822960</xdr:colOff>
      <xdr:row>757</xdr:row>
      <xdr:rowOff>1203960</xdr:rowOff>
    </xdr:to>
    <xdr:pic>
      <xdr:nvPicPr>
        <xdr:cNvPr id="6279" name="Изображение 452" descr="resizeПП-00154731"/>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8191500" y="59923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759</xdr:row>
      <xdr:rowOff>22860</xdr:rowOff>
    </xdr:from>
    <xdr:to>
      <xdr:col>11</xdr:col>
      <xdr:colOff>822960</xdr:colOff>
      <xdr:row>759</xdr:row>
      <xdr:rowOff>1203960</xdr:rowOff>
    </xdr:to>
    <xdr:pic>
      <xdr:nvPicPr>
        <xdr:cNvPr id="6280" name="Изображение 453" descr="resizeПП-00181468"/>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8191500" y="60060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760</xdr:row>
      <xdr:rowOff>22860</xdr:rowOff>
    </xdr:from>
    <xdr:to>
      <xdr:col>11</xdr:col>
      <xdr:colOff>822960</xdr:colOff>
      <xdr:row>760</xdr:row>
      <xdr:rowOff>1203960</xdr:rowOff>
    </xdr:to>
    <xdr:pic>
      <xdr:nvPicPr>
        <xdr:cNvPr id="6281" name="Изображение 454" descr="resizeПП-00181451"/>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8191500" y="60182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761</xdr:row>
      <xdr:rowOff>22860</xdr:rowOff>
    </xdr:from>
    <xdr:to>
      <xdr:col>11</xdr:col>
      <xdr:colOff>822960</xdr:colOff>
      <xdr:row>761</xdr:row>
      <xdr:rowOff>1203960</xdr:rowOff>
    </xdr:to>
    <xdr:pic>
      <xdr:nvPicPr>
        <xdr:cNvPr id="6282" name="Изображение 455" descr="resizeПП-00181466"/>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8191500" y="60304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762</xdr:row>
      <xdr:rowOff>22860</xdr:rowOff>
    </xdr:from>
    <xdr:to>
      <xdr:col>11</xdr:col>
      <xdr:colOff>822960</xdr:colOff>
      <xdr:row>762</xdr:row>
      <xdr:rowOff>1203960</xdr:rowOff>
    </xdr:to>
    <xdr:pic>
      <xdr:nvPicPr>
        <xdr:cNvPr id="6283" name="Изображение 456" descr="resizeПП-00181458"/>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8191500" y="60426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763</xdr:row>
      <xdr:rowOff>22860</xdr:rowOff>
    </xdr:from>
    <xdr:to>
      <xdr:col>11</xdr:col>
      <xdr:colOff>822960</xdr:colOff>
      <xdr:row>763</xdr:row>
      <xdr:rowOff>1203960</xdr:rowOff>
    </xdr:to>
    <xdr:pic>
      <xdr:nvPicPr>
        <xdr:cNvPr id="6284" name="Изображение 457" descr="resizeПП-00181473"/>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8191500" y="60548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764</xdr:row>
      <xdr:rowOff>22860</xdr:rowOff>
    </xdr:from>
    <xdr:to>
      <xdr:col>11</xdr:col>
      <xdr:colOff>822960</xdr:colOff>
      <xdr:row>764</xdr:row>
      <xdr:rowOff>1203960</xdr:rowOff>
    </xdr:to>
    <xdr:pic>
      <xdr:nvPicPr>
        <xdr:cNvPr id="6285" name="Изображение 458" descr="resizeПП-00181465"/>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191500" y="60670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766</xdr:row>
      <xdr:rowOff>22860</xdr:rowOff>
    </xdr:from>
    <xdr:to>
      <xdr:col>11</xdr:col>
      <xdr:colOff>822960</xdr:colOff>
      <xdr:row>766</xdr:row>
      <xdr:rowOff>1203960</xdr:rowOff>
    </xdr:to>
    <xdr:pic>
      <xdr:nvPicPr>
        <xdr:cNvPr id="6286" name="Изображение 459" descr="resizeПП-00088325"/>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191500" y="60807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769</xdr:row>
      <xdr:rowOff>22860</xdr:rowOff>
    </xdr:from>
    <xdr:to>
      <xdr:col>11</xdr:col>
      <xdr:colOff>822960</xdr:colOff>
      <xdr:row>769</xdr:row>
      <xdr:rowOff>1203960</xdr:rowOff>
    </xdr:to>
    <xdr:pic>
      <xdr:nvPicPr>
        <xdr:cNvPr id="6287" name="Изображение 460" descr="resizeПП-00197685"/>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191500" y="60964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770</xdr:row>
      <xdr:rowOff>22860</xdr:rowOff>
    </xdr:from>
    <xdr:to>
      <xdr:col>11</xdr:col>
      <xdr:colOff>822960</xdr:colOff>
      <xdr:row>770</xdr:row>
      <xdr:rowOff>1203960</xdr:rowOff>
    </xdr:to>
    <xdr:pic>
      <xdr:nvPicPr>
        <xdr:cNvPr id="6288" name="Изображение 461" descr="resizeПП-00197685"/>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191500" y="61086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771</xdr:row>
      <xdr:rowOff>22860</xdr:rowOff>
    </xdr:from>
    <xdr:to>
      <xdr:col>11</xdr:col>
      <xdr:colOff>822960</xdr:colOff>
      <xdr:row>771</xdr:row>
      <xdr:rowOff>1203960</xdr:rowOff>
    </xdr:to>
    <xdr:pic>
      <xdr:nvPicPr>
        <xdr:cNvPr id="6289" name="Изображение 462" descr="resizeПП-00197680"/>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191500" y="6120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772</xdr:row>
      <xdr:rowOff>22860</xdr:rowOff>
    </xdr:from>
    <xdr:to>
      <xdr:col>11</xdr:col>
      <xdr:colOff>822960</xdr:colOff>
      <xdr:row>772</xdr:row>
      <xdr:rowOff>1203960</xdr:rowOff>
    </xdr:to>
    <xdr:pic>
      <xdr:nvPicPr>
        <xdr:cNvPr id="6290" name="Изображение 463" descr="resizeПП-00197680"/>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191500" y="61330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773</xdr:row>
      <xdr:rowOff>22860</xdr:rowOff>
    </xdr:from>
    <xdr:to>
      <xdr:col>11</xdr:col>
      <xdr:colOff>822960</xdr:colOff>
      <xdr:row>773</xdr:row>
      <xdr:rowOff>1203960</xdr:rowOff>
    </xdr:to>
    <xdr:pic>
      <xdr:nvPicPr>
        <xdr:cNvPr id="6291" name="Изображение 464" descr="resizeПП-00197674"/>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191500" y="61452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774</xdr:row>
      <xdr:rowOff>22860</xdr:rowOff>
    </xdr:from>
    <xdr:to>
      <xdr:col>11</xdr:col>
      <xdr:colOff>822960</xdr:colOff>
      <xdr:row>774</xdr:row>
      <xdr:rowOff>1203960</xdr:rowOff>
    </xdr:to>
    <xdr:pic>
      <xdr:nvPicPr>
        <xdr:cNvPr id="6292" name="Изображение 465" descr="resizeПП-00197674"/>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191500" y="61574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775</xdr:row>
      <xdr:rowOff>22860</xdr:rowOff>
    </xdr:from>
    <xdr:to>
      <xdr:col>11</xdr:col>
      <xdr:colOff>822960</xdr:colOff>
      <xdr:row>775</xdr:row>
      <xdr:rowOff>1203960</xdr:rowOff>
    </xdr:to>
    <xdr:pic>
      <xdr:nvPicPr>
        <xdr:cNvPr id="6293" name="Изображение 466" descr="resizeПП-00200991"/>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191500" y="6169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776</xdr:row>
      <xdr:rowOff>22860</xdr:rowOff>
    </xdr:from>
    <xdr:to>
      <xdr:col>11</xdr:col>
      <xdr:colOff>822960</xdr:colOff>
      <xdr:row>776</xdr:row>
      <xdr:rowOff>1203960</xdr:rowOff>
    </xdr:to>
    <xdr:pic>
      <xdr:nvPicPr>
        <xdr:cNvPr id="6294" name="Изображение 467" descr="resizeПП-00200991"/>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191500" y="61818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777</xdr:row>
      <xdr:rowOff>22860</xdr:rowOff>
    </xdr:from>
    <xdr:to>
      <xdr:col>11</xdr:col>
      <xdr:colOff>822960</xdr:colOff>
      <xdr:row>777</xdr:row>
      <xdr:rowOff>1203960</xdr:rowOff>
    </xdr:to>
    <xdr:pic>
      <xdr:nvPicPr>
        <xdr:cNvPr id="6295" name="Изображение 468" descr="resizeПП-00200989"/>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191500" y="61939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778</xdr:row>
      <xdr:rowOff>22860</xdr:rowOff>
    </xdr:from>
    <xdr:to>
      <xdr:col>11</xdr:col>
      <xdr:colOff>822960</xdr:colOff>
      <xdr:row>778</xdr:row>
      <xdr:rowOff>1203960</xdr:rowOff>
    </xdr:to>
    <xdr:pic>
      <xdr:nvPicPr>
        <xdr:cNvPr id="6296" name="Изображение 469" descr="resizeПП-00200989"/>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191500" y="6206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779</xdr:row>
      <xdr:rowOff>22860</xdr:rowOff>
    </xdr:from>
    <xdr:to>
      <xdr:col>11</xdr:col>
      <xdr:colOff>822960</xdr:colOff>
      <xdr:row>779</xdr:row>
      <xdr:rowOff>1203960</xdr:rowOff>
    </xdr:to>
    <xdr:pic>
      <xdr:nvPicPr>
        <xdr:cNvPr id="6297" name="Изображение 470" descr="resizeПП-00233138"/>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191500" y="62183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783</xdr:row>
      <xdr:rowOff>22860</xdr:rowOff>
    </xdr:from>
    <xdr:to>
      <xdr:col>11</xdr:col>
      <xdr:colOff>822960</xdr:colOff>
      <xdr:row>783</xdr:row>
      <xdr:rowOff>1203960</xdr:rowOff>
    </xdr:to>
    <xdr:pic>
      <xdr:nvPicPr>
        <xdr:cNvPr id="6298" name="Изображение 471" descr="resizeПП-00238702"/>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191500" y="62355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787</xdr:row>
      <xdr:rowOff>22860</xdr:rowOff>
    </xdr:from>
    <xdr:to>
      <xdr:col>11</xdr:col>
      <xdr:colOff>822960</xdr:colOff>
      <xdr:row>787</xdr:row>
      <xdr:rowOff>1203960</xdr:rowOff>
    </xdr:to>
    <xdr:pic>
      <xdr:nvPicPr>
        <xdr:cNvPr id="6299" name="Изображение 472" descr="resizeПП-00237226"/>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191500" y="62523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788</xdr:row>
      <xdr:rowOff>22860</xdr:rowOff>
    </xdr:from>
    <xdr:to>
      <xdr:col>11</xdr:col>
      <xdr:colOff>822960</xdr:colOff>
      <xdr:row>788</xdr:row>
      <xdr:rowOff>1203960</xdr:rowOff>
    </xdr:to>
    <xdr:pic>
      <xdr:nvPicPr>
        <xdr:cNvPr id="6300" name="Изображение 473" descr="resizeПП-00237219"/>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191500" y="626455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789</xdr:row>
      <xdr:rowOff>22860</xdr:rowOff>
    </xdr:from>
    <xdr:to>
      <xdr:col>11</xdr:col>
      <xdr:colOff>822960</xdr:colOff>
      <xdr:row>789</xdr:row>
      <xdr:rowOff>1203960</xdr:rowOff>
    </xdr:to>
    <xdr:pic>
      <xdr:nvPicPr>
        <xdr:cNvPr id="6301" name="Изображение 474" descr="resizeПП-00237215"/>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191500" y="62767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790</xdr:row>
      <xdr:rowOff>22860</xdr:rowOff>
    </xdr:from>
    <xdr:to>
      <xdr:col>11</xdr:col>
      <xdr:colOff>822960</xdr:colOff>
      <xdr:row>790</xdr:row>
      <xdr:rowOff>1203960</xdr:rowOff>
    </xdr:to>
    <xdr:pic>
      <xdr:nvPicPr>
        <xdr:cNvPr id="6302" name="Изображение 475" descr="resizeПП-00244829"/>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191500" y="62889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791</xdr:row>
      <xdr:rowOff>22860</xdr:rowOff>
    </xdr:from>
    <xdr:to>
      <xdr:col>11</xdr:col>
      <xdr:colOff>822960</xdr:colOff>
      <xdr:row>791</xdr:row>
      <xdr:rowOff>1203960</xdr:rowOff>
    </xdr:to>
    <xdr:pic>
      <xdr:nvPicPr>
        <xdr:cNvPr id="6303" name="Изображение 476" descr="resizeПП-00237227"/>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191500" y="63011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792</xdr:row>
      <xdr:rowOff>22860</xdr:rowOff>
    </xdr:from>
    <xdr:to>
      <xdr:col>11</xdr:col>
      <xdr:colOff>822960</xdr:colOff>
      <xdr:row>792</xdr:row>
      <xdr:rowOff>1203960</xdr:rowOff>
    </xdr:to>
    <xdr:pic>
      <xdr:nvPicPr>
        <xdr:cNvPr id="6304" name="Изображение 477" descr="resizeПП-00237223"/>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191500" y="63133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795</xdr:row>
      <xdr:rowOff>22860</xdr:rowOff>
    </xdr:from>
    <xdr:to>
      <xdr:col>11</xdr:col>
      <xdr:colOff>822960</xdr:colOff>
      <xdr:row>795</xdr:row>
      <xdr:rowOff>1203960</xdr:rowOff>
    </xdr:to>
    <xdr:pic>
      <xdr:nvPicPr>
        <xdr:cNvPr id="6305" name="Изображение 478" descr="resizeПП-00213240"/>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191500" y="63285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797</xdr:row>
      <xdr:rowOff>22860</xdr:rowOff>
    </xdr:from>
    <xdr:to>
      <xdr:col>11</xdr:col>
      <xdr:colOff>822960</xdr:colOff>
      <xdr:row>797</xdr:row>
      <xdr:rowOff>1203960</xdr:rowOff>
    </xdr:to>
    <xdr:pic>
      <xdr:nvPicPr>
        <xdr:cNvPr id="6306" name="Изображение 479" descr="resizeПП-00213255"/>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191500" y="63422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799</xdr:row>
      <xdr:rowOff>22860</xdr:rowOff>
    </xdr:from>
    <xdr:to>
      <xdr:col>11</xdr:col>
      <xdr:colOff>1112520</xdr:colOff>
      <xdr:row>799</xdr:row>
      <xdr:rowOff>899160</xdr:rowOff>
    </xdr:to>
    <xdr:pic>
      <xdr:nvPicPr>
        <xdr:cNvPr id="6307" name="Изображение 480" descr="resizeПП-00211050"/>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191500" y="6355994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803</xdr:row>
      <xdr:rowOff>22860</xdr:rowOff>
    </xdr:from>
    <xdr:to>
      <xdr:col>11</xdr:col>
      <xdr:colOff>822960</xdr:colOff>
      <xdr:row>803</xdr:row>
      <xdr:rowOff>1203960</xdr:rowOff>
    </xdr:to>
    <xdr:pic>
      <xdr:nvPicPr>
        <xdr:cNvPr id="6308" name="Изображение 481" descr="resizeПП-00244839"/>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191500" y="63727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805</xdr:row>
      <xdr:rowOff>22860</xdr:rowOff>
    </xdr:from>
    <xdr:to>
      <xdr:col>11</xdr:col>
      <xdr:colOff>822960</xdr:colOff>
      <xdr:row>805</xdr:row>
      <xdr:rowOff>1203960</xdr:rowOff>
    </xdr:to>
    <xdr:pic>
      <xdr:nvPicPr>
        <xdr:cNvPr id="6309" name="Изображение 482" descr="resizeПП-00244875"/>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191500" y="63864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806</xdr:row>
      <xdr:rowOff>22860</xdr:rowOff>
    </xdr:from>
    <xdr:to>
      <xdr:col>11</xdr:col>
      <xdr:colOff>822960</xdr:colOff>
      <xdr:row>806</xdr:row>
      <xdr:rowOff>1203960</xdr:rowOff>
    </xdr:to>
    <xdr:pic>
      <xdr:nvPicPr>
        <xdr:cNvPr id="6310" name="Изображение 483" descr="resizeПП-00244880"/>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191500" y="63986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807</xdr:row>
      <xdr:rowOff>22860</xdr:rowOff>
    </xdr:from>
    <xdr:to>
      <xdr:col>11</xdr:col>
      <xdr:colOff>822960</xdr:colOff>
      <xdr:row>807</xdr:row>
      <xdr:rowOff>1203960</xdr:rowOff>
    </xdr:to>
    <xdr:pic>
      <xdr:nvPicPr>
        <xdr:cNvPr id="6311" name="Изображение 484" descr="resizeПП-00244866"/>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191500" y="64108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808</xdr:row>
      <xdr:rowOff>22860</xdr:rowOff>
    </xdr:from>
    <xdr:to>
      <xdr:col>11</xdr:col>
      <xdr:colOff>822960</xdr:colOff>
      <xdr:row>808</xdr:row>
      <xdr:rowOff>1203960</xdr:rowOff>
    </xdr:to>
    <xdr:pic>
      <xdr:nvPicPr>
        <xdr:cNvPr id="6312" name="Изображение 485" descr="resizeПП-00244874"/>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191500" y="64230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809</xdr:row>
      <xdr:rowOff>22860</xdr:rowOff>
    </xdr:from>
    <xdr:to>
      <xdr:col>11</xdr:col>
      <xdr:colOff>822960</xdr:colOff>
      <xdr:row>809</xdr:row>
      <xdr:rowOff>1203960</xdr:rowOff>
    </xdr:to>
    <xdr:pic>
      <xdr:nvPicPr>
        <xdr:cNvPr id="6313" name="Изображение 486" descr="resizeПП-00244870"/>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191500" y="64352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812</xdr:row>
      <xdr:rowOff>22860</xdr:rowOff>
    </xdr:from>
    <xdr:to>
      <xdr:col>11</xdr:col>
      <xdr:colOff>822960</xdr:colOff>
      <xdr:row>812</xdr:row>
      <xdr:rowOff>1203960</xdr:rowOff>
    </xdr:to>
    <xdr:pic>
      <xdr:nvPicPr>
        <xdr:cNvPr id="6314" name="Изображение 487" descr="resizeПП-00223031"/>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191500" y="64504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813</xdr:row>
      <xdr:rowOff>22860</xdr:rowOff>
    </xdr:from>
    <xdr:to>
      <xdr:col>11</xdr:col>
      <xdr:colOff>822960</xdr:colOff>
      <xdr:row>813</xdr:row>
      <xdr:rowOff>1203960</xdr:rowOff>
    </xdr:to>
    <xdr:pic>
      <xdr:nvPicPr>
        <xdr:cNvPr id="6315" name="Изображение 488" descr="resizeПП-00223049"/>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8191500" y="64626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815</xdr:row>
      <xdr:rowOff>22860</xdr:rowOff>
    </xdr:from>
    <xdr:to>
      <xdr:col>11</xdr:col>
      <xdr:colOff>822960</xdr:colOff>
      <xdr:row>815</xdr:row>
      <xdr:rowOff>1203960</xdr:rowOff>
    </xdr:to>
    <xdr:pic>
      <xdr:nvPicPr>
        <xdr:cNvPr id="6316" name="Изображение 489" descr="resizeПП-00199072"/>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191500" y="64763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816</xdr:row>
      <xdr:rowOff>22860</xdr:rowOff>
    </xdr:from>
    <xdr:to>
      <xdr:col>11</xdr:col>
      <xdr:colOff>822960</xdr:colOff>
      <xdr:row>816</xdr:row>
      <xdr:rowOff>1203960</xdr:rowOff>
    </xdr:to>
    <xdr:pic>
      <xdr:nvPicPr>
        <xdr:cNvPr id="6317" name="Изображение 490" descr="resizeПП-00170489"/>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191500" y="64885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817</xdr:row>
      <xdr:rowOff>22860</xdr:rowOff>
    </xdr:from>
    <xdr:to>
      <xdr:col>11</xdr:col>
      <xdr:colOff>822960</xdr:colOff>
      <xdr:row>817</xdr:row>
      <xdr:rowOff>1203960</xdr:rowOff>
    </xdr:to>
    <xdr:pic>
      <xdr:nvPicPr>
        <xdr:cNvPr id="6318" name="Изображение 491" descr="resizeПП-00170498"/>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8191500" y="65007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819</xdr:row>
      <xdr:rowOff>22860</xdr:rowOff>
    </xdr:from>
    <xdr:to>
      <xdr:col>11</xdr:col>
      <xdr:colOff>822960</xdr:colOff>
      <xdr:row>819</xdr:row>
      <xdr:rowOff>1203960</xdr:rowOff>
    </xdr:to>
    <xdr:pic>
      <xdr:nvPicPr>
        <xdr:cNvPr id="6319" name="Изображение 492" descr="resizeПП-00168857"/>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val="0"/>
            </a:ext>
          </a:extLst>
        </a:blip>
        <a:srcRect/>
        <a:stretch>
          <a:fillRect/>
        </a:stretch>
      </xdr:blipFill>
      <xdr:spPr bwMode="auto">
        <a:xfrm>
          <a:off x="8191500" y="65144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821</xdr:row>
      <xdr:rowOff>22860</xdr:rowOff>
    </xdr:from>
    <xdr:to>
      <xdr:col>11</xdr:col>
      <xdr:colOff>822960</xdr:colOff>
      <xdr:row>821</xdr:row>
      <xdr:rowOff>1203960</xdr:rowOff>
    </xdr:to>
    <xdr:pic>
      <xdr:nvPicPr>
        <xdr:cNvPr id="6320" name="Изображение 493" descr="resizeПП-00223127"/>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8191500" y="65282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822</xdr:row>
      <xdr:rowOff>22860</xdr:rowOff>
    </xdr:from>
    <xdr:to>
      <xdr:col>11</xdr:col>
      <xdr:colOff>822960</xdr:colOff>
      <xdr:row>822</xdr:row>
      <xdr:rowOff>1203960</xdr:rowOff>
    </xdr:to>
    <xdr:pic>
      <xdr:nvPicPr>
        <xdr:cNvPr id="6321" name="Изображение 494" descr="resizeПП-00223128"/>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191500" y="65403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823</xdr:row>
      <xdr:rowOff>22860</xdr:rowOff>
    </xdr:from>
    <xdr:to>
      <xdr:col>11</xdr:col>
      <xdr:colOff>822960</xdr:colOff>
      <xdr:row>823</xdr:row>
      <xdr:rowOff>1203960</xdr:rowOff>
    </xdr:to>
    <xdr:pic>
      <xdr:nvPicPr>
        <xdr:cNvPr id="6322" name="Изображение 495" descr="resizeПП-00223129"/>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191500" y="65525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826</xdr:row>
      <xdr:rowOff>22860</xdr:rowOff>
    </xdr:from>
    <xdr:to>
      <xdr:col>11</xdr:col>
      <xdr:colOff>822960</xdr:colOff>
      <xdr:row>826</xdr:row>
      <xdr:rowOff>1203960</xdr:rowOff>
    </xdr:to>
    <xdr:pic>
      <xdr:nvPicPr>
        <xdr:cNvPr id="6323" name="Изображение 496" descr="resizeПП-00193165"/>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191500" y="65678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827</xdr:row>
      <xdr:rowOff>22860</xdr:rowOff>
    </xdr:from>
    <xdr:to>
      <xdr:col>11</xdr:col>
      <xdr:colOff>822960</xdr:colOff>
      <xdr:row>827</xdr:row>
      <xdr:rowOff>1203960</xdr:rowOff>
    </xdr:to>
    <xdr:pic>
      <xdr:nvPicPr>
        <xdr:cNvPr id="6324" name="Изображение 497" descr="resizeПП-00223245"/>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191500" y="65800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829</xdr:row>
      <xdr:rowOff>22860</xdr:rowOff>
    </xdr:from>
    <xdr:to>
      <xdr:col>11</xdr:col>
      <xdr:colOff>822960</xdr:colOff>
      <xdr:row>829</xdr:row>
      <xdr:rowOff>1203960</xdr:rowOff>
    </xdr:to>
    <xdr:pic>
      <xdr:nvPicPr>
        <xdr:cNvPr id="6325" name="Изображение 498" descr="resizeПП-00211742"/>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191500" y="65937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831</xdr:row>
      <xdr:rowOff>22860</xdr:rowOff>
    </xdr:from>
    <xdr:to>
      <xdr:col>11</xdr:col>
      <xdr:colOff>1112520</xdr:colOff>
      <xdr:row>831</xdr:row>
      <xdr:rowOff>838200</xdr:rowOff>
    </xdr:to>
    <xdr:pic>
      <xdr:nvPicPr>
        <xdr:cNvPr id="6326" name="Изображение 499" descr="resizeПП-00193196"/>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191500" y="66074544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833</xdr:row>
      <xdr:rowOff>22860</xdr:rowOff>
    </xdr:from>
    <xdr:to>
      <xdr:col>11</xdr:col>
      <xdr:colOff>822960</xdr:colOff>
      <xdr:row>833</xdr:row>
      <xdr:rowOff>1203960</xdr:rowOff>
    </xdr:to>
    <xdr:pic>
      <xdr:nvPicPr>
        <xdr:cNvPr id="6327" name="Изображение 500" descr="resizeПП-00212018"/>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191500" y="662117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835</xdr:row>
      <xdr:rowOff>22860</xdr:rowOff>
    </xdr:from>
    <xdr:to>
      <xdr:col>11</xdr:col>
      <xdr:colOff>822960</xdr:colOff>
      <xdr:row>835</xdr:row>
      <xdr:rowOff>1203960</xdr:rowOff>
    </xdr:to>
    <xdr:pic>
      <xdr:nvPicPr>
        <xdr:cNvPr id="6328" name="Изображение 501" descr="resizeПП-00223321"/>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191500" y="663488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836</xdr:row>
      <xdr:rowOff>22860</xdr:rowOff>
    </xdr:from>
    <xdr:to>
      <xdr:col>11</xdr:col>
      <xdr:colOff>822960</xdr:colOff>
      <xdr:row>836</xdr:row>
      <xdr:rowOff>1203960</xdr:rowOff>
    </xdr:to>
    <xdr:pic>
      <xdr:nvPicPr>
        <xdr:cNvPr id="6329" name="Изображение 502" descr="resizeПП-00223322"/>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191500" y="66470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839</xdr:row>
      <xdr:rowOff>22860</xdr:rowOff>
    </xdr:from>
    <xdr:to>
      <xdr:col>11</xdr:col>
      <xdr:colOff>822960</xdr:colOff>
      <xdr:row>839</xdr:row>
      <xdr:rowOff>1203960</xdr:rowOff>
    </xdr:to>
    <xdr:pic>
      <xdr:nvPicPr>
        <xdr:cNvPr id="6330" name="Изображение 503" descr="resizeПП-00230512"/>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8191500" y="66623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841</xdr:row>
      <xdr:rowOff>22860</xdr:rowOff>
    </xdr:from>
    <xdr:to>
      <xdr:col>11</xdr:col>
      <xdr:colOff>822960</xdr:colOff>
      <xdr:row>841</xdr:row>
      <xdr:rowOff>1203960</xdr:rowOff>
    </xdr:to>
    <xdr:pic>
      <xdr:nvPicPr>
        <xdr:cNvPr id="6331" name="Изображение 504" descr="resizeПП-00230506"/>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val="0"/>
            </a:ext>
          </a:extLst>
        </a:blip>
        <a:srcRect/>
        <a:stretch>
          <a:fillRect/>
        </a:stretch>
      </xdr:blipFill>
      <xdr:spPr bwMode="auto">
        <a:xfrm>
          <a:off x="8191500" y="66760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843</xdr:row>
      <xdr:rowOff>22860</xdr:rowOff>
    </xdr:from>
    <xdr:to>
      <xdr:col>11</xdr:col>
      <xdr:colOff>822960</xdr:colOff>
      <xdr:row>843</xdr:row>
      <xdr:rowOff>1203960</xdr:rowOff>
    </xdr:to>
    <xdr:pic>
      <xdr:nvPicPr>
        <xdr:cNvPr id="6332" name="Изображение 505" descr="resizeПП-00230488"/>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8191500" y="66897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844</xdr:row>
      <xdr:rowOff>22860</xdr:rowOff>
    </xdr:from>
    <xdr:to>
      <xdr:col>11</xdr:col>
      <xdr:colOff>822960</xdr:colOff>
      <xdr:row>844</xdr:row>
      <xdr:rowOff>1203960</xdr:rowOff>
    </xdr:to>
    <xdr:pic>
      <xdr:nvPicPr>
        <xdr:cNvPr id="6333" name="Изображение 506" descr="resizeПП-00230481"/>
        <xdr:cNvPicPr>
          <a:picLocks noChangeAspect="1" noChangeArrowheads="1"/>
        </xdr:cNvPicPr>
      </xdr:nvPicPr>
      <xdr:blipFill>
        <a:blip xmlns:r="http://schemas.openxmlformats.org/officeDocument/2006/relationships" r:embed="rId460">
          <a:extLst>
            <a:ext uri="{28A0092B-C50C-407E-A947-70E740481C1C}">
              <a14:useLocalDpi xmlns:a14="http://schemas.microsoft.com/office/drawing/2010/main" val="0"/>
            </a:ext>
          </a:extLst>
        </a:blip>
        <a:srcRect/>
        <a:stretch>
          <a:fillRect/>
        </a:stretch>
      </xdr:blipFill>
      <xdr:spPr bwMode="auto">
        <a:xfrm>
          <a:off x="8191500" y="67019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846</xdr:row>
      <xdr:rowOff>22860</xdr:rowOff>
    </xdr:from>
    <xdr:to>
      <xdr:col>11</xdr:col>
      <xdr:colOff>822960</xdr:colOff>
      <xdr:row>846</xdr:row>
      <xdr:rowOff>1203960</xdr:rowOff>
    </xdr:to>
    <xdr:pic>
      <xdr:nvPicPr>
        <xdr:cNvPr id="6334" name="Изображение 507" descr="resizeПП-00230463"/>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8191500" y="67156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848</xdr:row>
      <xdr:rowOff>22860</xdr:rowOff>
    </xdr:from>
    <xdr:to>
      <xdr:col>11</xdr:col>
      <xdr:colOff>822960</xdr:colOff>
      <xdr:row>848</xdr:row>
      <xdr:rowOff>1203960</xdr:rowOff>
    </xdr:to>
    <xdr:pic>
      <xdr:nvPicPr>
        <xdr:cNvPr id="6335" name="Изображение 508" descr="resizeПП-00230497"/>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191500" y="67293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849</xdr:row>
      <xdr:rowOff>22860</xdr:rowOff>
    </xdr:from>
    <xdr:to>
      <xdr:col>11</xdr:col>
      <xdr:colOff>822960</xdr:colOff>
      <xdr:row>849</xdr:row>
      <xdr:rowOff>1203960</xdr:rowOff>
    </xdr:to>
    <xdr:pic>
      <xdr:nvPicPr>
        <xdr:cNvPr id="6336" name="Изображение 509" descr="resizeПП-00230501"/>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191500" y="67415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851</xdr:row>
      <xdr:rowOff>22860</xdr:rowOff>
    </xdr:from>
    <xdr:to>
      <xdr:col>11</xdr:col>
      <xdr:colOff>822960</xdr:colOff>
      <xdr:row>851</xdr:row>
      <xdr:rowOff>1203960</xdr:rowOff>
    </xdr:to>
    <xdr:pic>
      <xdr:nvPicPr>
        <xdr:cNvPr id="6337" name="Изображение 510" descr="resizeПП-00230504"/>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191500" y="67552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852</xdr:row>
      <xdr:rowOff>22860</xdr:rowOff>
    </xdr:from>
    <xdr:to>
      <xdr:col>11</xdr:col>
      <xdr:colOff>822960</xdr:colOff>
      <xdr:row>852</xdr:row>
      <xdr:rowOff>1203960</xdr:rowOff>
    </xdr:to>
    <xdr:pic>
      <xdr:nvPicPr>
        <xdr:cNvPr id="6338" name="Изображение 511" descr="resizeПП-00230503"/>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191500" y="67674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855</xdr:row>
      <xdr:rowOff>22860</xdr:rowOff>
    </xdr:from>
    <xdr:to>
      <xdr:col>11</xdr:col>
      <xdr:colOff>822960</xdr:colOff>
      <xdr:row>855</xdr:row>
      <xdr:rowOff>1203960</xdr:rowOff>
    </xdr:to>
    <xdr:pic>
      <xdr:nvPicPr>
        <xdr:cNvPr id="6339" name="Изображение 512" descr="resizeПП-00240233"/>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191500" y="67827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856</xdr:row>
      <xdr:rowOff>22860</xdr:rowOff>
    </xdr:from>
    <xdr:to>
      <xdr:col>11</xdr:col>
      <xdr:colOff>822960</xdr:colOff>
      <xdr:row>856</xdr:row>
      <xdr:rowOff>1203960</xdr:rowOff>
    </xdr:to>
    <xdr:pic>
      <xdr:nvPicPr>
        <xdr:cNvPr id="6340" name="Изображение 513" descr="resizeПП-00240229"/>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191500" y="67949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857</xdr:row>
      <xdr:rowOff>22860</xdr:rowOff>
    </xdr:from>
    <xdr:to>
      <xdr:col>11</xdr:col>
      <xdr:colOff>822960</xdr:colOff>
      <xdr:row>857</xdr:row>
      <xdr:rowOff>1203960</xdr:rowOff>
    </xdr:to>
    <xdr:pic>
      <xdr:nvPicPr>
        <xdr:cNvPr id="6341" name="Изображение 514" descr="resizeПП-00240227"/>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191500" y="68070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858</xdr:row>
      <xdr:rowOff>22860</xdr:rowOff>
    </xdr:from>
    <xdr:to>
      <xdr:col>11</xdr:col>
      <xdr:colOff>822960</xdr:colOff>
      <xdr:row>858</xdr:row>
      <xdr:rowOff>1203960</xdr:rowOff>
    </xdr:to>
    <xdr:pic>
      <xdr:nvPicPr>
        <xdr:cNvPr id="6342" name="Изображение 515" descr="resizeПП-00240225"/>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8191500" y="68192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859</xdr:row>
      <xdr:rowOff>22860</xdr:rowOff>
    </xdr:from>
    <xdr:to>
      <xdr:col>11</xdr:col>
      <xdr:colOff>822960</xdr:colOff>
      <xdr:row>859</xdr:row>
      <xdr:rowOff>1203960</xdr:rowOff>
    </xdr:to>
    <xdr:pic>
      <xdr:nvPicPr>
        <xdr:cNvPr id="6343" name="Изображение 516" descr="resizeПП-00240231"/>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191500" y="68314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861</xdr:row>
      <xdr:rowOff>22860</xdr:rowOff>
    </xdr:from>
    <xdr:to>
      <xdr:col>11</xdr:col>
      <xdr:colOff>822960</xdr:colOff>
      <xdr:row>861</xdr:row>
      <xdr:rowOff>1203960</xdr:rowOff>
    </xdr:to>
    <xdr:pic>
      <xdr:nvPicPr>
        <xdr:cNvPr id="6344" name="Изображение 517" descr="resizeПП-00240241"/>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191500" y="68451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862</xdr:row>
      <xdr:rowOff>22860</xdr:rowOff>
    </xdr:from>
    <xdr:to>
      <xdr:col>11</xdr:col>
      <xdr:colOff>822960</xdr:colOff>
      <xdr:row>862</xdr:row>
      <xdr:rowOff>1203960</xdr:rowOff>
    </xdr:to>
    <xdr:pic>
      <xdr:nvPicPr>
        <xdr:cNvPr id="6345" name="Изображение 518" descr="resizeПП-00240243"/>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191500" y="68573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863</xdr:row>
      <xdr:rowOff>22860</xdr:rowOff>
    </xdr:from>
    <xdr:to>
      <xdr:col>11</xdr:col>
      <xdr:colOff>822960</xdr:colOff>
      <xdr:row>863</xdr:row>
      <xdr:rowOff>1203960</xdr:rowOff>
    </xdr:to>
    <xdr:pic>
      <xdr:nvPicPr>
        <xdr:cNvPr id="6346" name="Изображение 519" descr="resizeПП-00240244"/>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191500" y="68695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864</xdr:row>
      <xdr:rowOff>22860</xdr:rowOff>
    </xdr:from>
    <xdr:to>
      <xdr:col>11</xdr:col>
      <xdr:colOff>822960</xdr:colOff>
      <xdr:row>864</xdr:row>
      <xdr:rowOff>1203960</xdr:rowOff>
    </xdr:to>
    <xdr:pic>
      <xdr:nvPicPr>
        <xdr:cNvPr id="6347" name="Изображение 520" descr="resizeПП-00240240"/>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191500" y="68817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865</xdr:row>
      <xdr:rowOff>22860</xdr:rowOff>
    </xdr:from>
    <xdr:to>
      <xdr:col>11</xdr:col>
      <xdr:colOff>822960</xdr:colOff>
      <xdr:row>865</xdr:row>
      <xdr:rowOff>1203960</xdr:rowOff>
    </xdr:to>
    <xdr:pic>
      <xdr:nvPicPr>
        <xdr:cNvPr id="6348" name="Изображение 521" descr="resizeПП-00240235"/>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191500" y="68939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866</xdr:row>
      <xdr:rowOff>22860</xdr:rowOff>
    </xdr:from>
    <xdr:to>
      <xdr:col>11</xdr:col>
      <xdr:colOff>822960</xdr:colOff>
      <xdr:row>866</xdr:row>
      <xdr:rowOff>1203960</xdr:rowOff>
    </xdr:to>
    <xdr:pic>
      <xdr:nvPicPr>
        <xdr:cNvPr id="6349" name="Изображение 522" descr="resizeПП-00240234"/>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191500" y="69061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871</xdr:row>
      <xdr:rowOff>22860</xdr:rowOff>
    </xdr:from>
    <xdr:to>
      <xdr:col>11</xdr:col>
      <xdr:colOff>822960</xdr:colOff>
      <xdr:row>871</xdr:row>
      <xdr:rowOff>1203960</xdr:rowOff>
    </xdr:to>
    <xdr:pic>
      <xdr:nvPicPr>
        <xdr:cNvPr id="6350" name="Изображение 523" descr="resizeПП-00212494"/>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191500" y="69244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872</xdr:row>
      <xdr:rowOff>22860</xdr:rowOff>
    </xdr:from>
    <xdr:to>
      <xdr:col>11</xdr:col>
      <xdr:colOff>822960</xdr:colOff>
      <xdr:row>872</xdr:row>
      <xdr:rowOff>1203960</xdr:rowOff>
    </xdr:to>
    <xdr:pic>
      <xdr:nvPicPr>
        <xdr:cNvPr id="6351" name="Изображение 524" descr="resizeПП-00212497"/>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191500" y="69366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873</xdr:row>
      <xdr:rowOff>22860</xdr:rowOff>
    </xdr:from>
    <xdr:to>
      <xdr:col>11</xdr:col>
      <xdr:colOff>822960</xdr:colOff>
      <xdr:row>873</xdr:row>
      <xdr:rowOff>1203960</xdr:rowOff>
    </xdr:to>
    <xdr:pic>
      <xdr:nvPicPr>
        <xdr:cNvPr id="6352" name="Изображение 525" descr="resizeПП-00212482"/>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191500" y="69488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875</xdr:row>
      <xdr:rowOff>22860</xdr:rowOff>
    </xdr:from>
    <xdr:to>
      <xdr:col>11</xdr:col>
      <xdr:colOff>1112520</xdr:colOff>
      <xdr:row>875</xdr:row>
      <xdr:rowOff>899160</xdr:rowOff>
    </xdr:to>
    <xdr:pic>
      <xdr:nvPicPr>
        <xdr:cNvPr id="6353" name="Изображение 526" descr="resizeПП-00212513"/>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191500" y="6962546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876</xdr:row>
      <xdr:rowOff>22860</xdr:rowOff>
    </xdr:from>
    <xdr:to>
      <xdr:col>11</xdr:col>
      <xdr:colOff>822960</xdr:colOff>
      <xdr:row>876</xdr:row>
      <xdr:rowOff>1203960</xdr:rowOff>
    </xdr:to>
    <xdr:pic>
      <xdr:nvPicPr>
        <xdr:cNvPr id="6354" name="Изображение 527" descr="resizeПП-00212503"/>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191500" y="69747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877</xdr:row>
      <xdr:rowOff>22860</xdr:rowOff>
    </xdr:from>
    <xdr:to>
      <xdr:col>11</xdr:col>
      <xdr:colOff>822960</xdr:colOff>
      <xdr:row>877</xdr:row>
      <xdr:rowOff>1203960</xdr:rowOff>
    </xdr:to>
    <xdr:pic>
      <xdr:nvPicPr>
        <xdr:cNvPr id="6355" name="Изображение 528" descr="resizeПП-00212504"/>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191500" y="69869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878</xdr:row>
      <xdr:rowOff>22860</xdr:rowOff>
    </xdr:from>
    <xdr:to>
      <xdr:col>11</xdr:col>
      <xdr:colOff>822960</xdr:colOff>
      <xdr:row>878</xdr:row>
      <xdr:rowOff>1203960</xdr:rowOff>
    </xdr:to>
    <xdr:pic>
      <xdr:nvPicPr>
        <xdr:cNvPr id="6356" name="Изображение 529" descr="resizeПП-00212507"/>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191500" y="69991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879</xdr:row>
      <xdr:rowOff>22860</xdr:rowOff>
    </xdr:from>
    <xdr:to>
      <xdr:col>11</xdr:col>
      <xdr:colOff>822960</xdr:colOff>
      <xdr:row>879</xdr:row>
      <xdr:rowOff>1203960</xdr:rowOff>
    </xdr:to>
    <xdr:pic>
      <xdr:nvPicPr>
        <xdr:cNvPr id="6357" name="Изображение 530" descr="resizeПП-00212506"/>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191500" y="70113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880</xdr:row>
      <xdr:rowOff>22860</xdr:rowOff>
    </xdr:from>
    <xdr:to>
      <xdr:col>11</xdr:col>
      <xdr:colOff>1112520</xdr:colOff>
      <xdr:row>880</xdr:row>
      <xdr:rowOff>899160</xdr:rowOff>
    </xdr:to>
    <xdr:pic>
      <xdr:nvPicPr>
        <xdr:cNvPr id="6358" name="Изображение 531" descr="resizeПП-00212512"/>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191500" y="7023506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881</xdr:row>
      <xdr:rowOff>22860</xdr:rowOff>
    </xdr:from>
    <xdr:to>
      <xdr:col>11</xdr:col>
      <xdr:colOff>822960</xdr:colOff>
      <xdr:row>881</xdr:row>
      <xdr:rowOff>1203960</xdr:rowOff>
    </xdr:to>
    <xdr:pic>
      <xdr:nvPicPr>
        <xdr:cNvPr id="6359" name="Изображение 532" descr="resizeПП-00212514"/>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191500" y="70356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883</xdr:row>
      <xdr:rowOff>22860</xdr:rowOff>
    </xdr:from>
    <xdr:to>
      <xdr:col>11</xdr:col>
      <xdr:colOff>822960</xdr:colOff>
      <xdr:row>883</xdr:row>
      <xdr:rowOff>1203960</xdr:rowOff>
    </xdr:to>
    <xdr:pic>
      <xdr:nvPicPr>
        <xdr:cNvPr id="6360" name="Изображение 533" descr="resizeПП-00212515"/>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191500" y="70494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888</xdr:row>
      <xdr:rowOff>22860</xdr:rowOff>
    </xdr:from>
    <xdr:to>
      <xdr:col>11</xdr:col>
      <xdr:colOff>1112520</xdr:colOff>
      <xdr:row>888</xdr:row>
      <xdr:rowOff>899160</xdr:rowOff>
    </xdr:to>
    <xdr:pic>
      <xdr:nvPicPr>
        <xdr:cNvPr id="6361" name="Изображение 534" descr="resizeПП-00212527"/>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191500" y="7067702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889</xdr:row>
      <xdr:rowOff>22860</xdr:rowOff>
    </xdr:from>
    <xdr:to>
      <xdr:col>11</xdr:col>
      <xdr:colOff>1112520</xdr:colOff>
      <xdr:row>889</xdr:row>
      <xdr:rowOff>899160</xdr:rowOff>
    </xdr:to>
    <xdr:pic>
      <xdr:nvPicPr>
        <xdr:cNvPr id="6362" name="Изображение 535" descr="resizeПП-00212525"/>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8191500" y="7079894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890</xdr:row>
      <xdr:rowOff>22860</xdr:rowOff>
    </xdr:from>
    <xdr:to>
      <xdr:col>11</xdr:col>
      <xdr:colOff>1112520</xdr:colOff>
      <xdr:row>890</xdr:row>
      <xdr:rowOff>899160</xdr:rowOff>
    </xdr:to>
    <xdr:pic>
      <xdr:nvPicPr>
        <xdr:cNvPr id="6363" name="Изображение 536" descr="resizeПП-00212521"/>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191500" y="7092086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891</xdr:row>
      <xdr:rowOff>22860</xdr:rowOff>
    </xdr:from>
    <xdr:to>
      <xdr:col>11</xdr:col>
      <xdr:colOff>1112520</xdr:colOff>
      <xdr:row>891</xdr:row>
      <xdr:rowOff>899160</xdr:rowOff>
    </xdr:to>
    <xdr:pic>
      <xdr:nvPicPr>
        <xdr:cNvPr id="6364" name="Изображение 537" descr="resizeПП-00212522"/>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191500" y="7104278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892</xdr:row>
      <xdr:rowOff>22860</xdr:rowOff>
    </xdr:from>
    <xdr:to>
      <xdr:col>11</xdr:col>
      <xdr:colOff>1112520</xdr:colOff>
      <xdr:row>892</xdr:row>
      <xdr:rowOff>899160</xdr:rowOff>
    </xdr:to>
    <xdr:pic>
      <xdr:nvPicPr>
        <xdr:cNvPr id="6365" name="Изображение 538" descr="resizeПП-00212523"/>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191500" y="7116470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893</xdr:row>
      <xdr:rowOff>22860</xdr:rowOff>
    </xdr:from>
    <xdr:to>
      <xdr:col>11</xdr:col>
      <xdr:colOff>1112520</xdr:colOff>
      <xdr:row>893</xdr:row>
      <xdr:rowOff>899160</xdr:rowOff>
    </xdr:to>
    <xdr:pic>
      <xdr:nvPicPr>
        <xdr:cNvPr id="6366" name="Изображение 539" descr="resizeПП-00212529"/>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191500" y="7128662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894</xdr:row>
      <xdr:rowOff>22860</xdr:rowOff>
    </xdr:from>
    <xdr:to>
      <xdr:col>11</xdr:col>
      <xdr:colOff>1112520</xdr:colOff>
      <xdr:row>894</xdr:row>
      <xdr:rowOff>899160</xdr:rowOff>
    </xdr:to>
    <xdr:pic>
      <xdr:nvPicPr>
        <xdr:cNvPr id="6367" name="Изображение 540" descr="resizeПП-00212524"/>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191500" y="7140854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895</xdr:row>
      <xdr:rowOff>22860</xdr:rowOff>
    </xdr:from>
    <xdr:to>
      <xdr:col>11</xdr:col>
      <xdr:colOff>1112520</xdr:colOff>
      <xdr:row>895</xdr:row>
      <xdr:rowOff>899160</xdr:rowOff>
    </xdr:to>
    <xdr:pic>
      <xdr:nvPicPr>
        <xdr:cNvPr id="6368" name="Изображение 541" descr="resizeПП-00212526"/>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191500" y="7153046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900</xdr:row>
      <xdr:rowOff>22860</xdr:rowOff>
    </xdr:from>
    <xdr:to>
      <xdr:col>11</xdr:col>
      <xdr:colOff>822960</xdr:colOff>
      <xdr:row>900</xdr:row>
      <xdr:rowOff>1203960</xdr:rowOff>
    </xdr:to>
    <xdr:pic>
      <xdr:nvPicPr>
        <xdr:cNvPr id="6369" name="Изображение 542" descr="resizeПП-00215268"/>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191500" y="71713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902</xdr:row>
      <xdr:rowOff>22860</xdr:rowOff>
    </xdr:from>
    <xdr:to>
      <xdr:col>11</xdr:col>
      <xdr:colOff>822960</xdr:colOff>
      <xdr:row>902</xdr:row>
      <xdr:rowOff>1203960</xdr:rowOff>
    </xdr:to>
    <xdr:pic>
      <xdr:nvPicPr>
        <xdr:cNvPr id="6370" name="Изображение 543" descr="resizeПП-00215278"/>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191500" y="71850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903</xdr:row>
      <xdr:rowOff>22860</xdr:rowOff>
    </xdr:from>
    <xdr:to>
      <xdr:col>11</xdr:col>
      <xdr:colOff>822960</xdr:colOff>
      <xdr:row>903</xdr:row>
      <xdr:rowOff>1203960</xdr:rowOff>
    </xdr:to>
    <xdr:pic>
      <xdr:nvPicPr>
        <xdr:cNvPr id="6371" name="Изображение 544" descr="resizeПП-00215272"/>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191500" y="71972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904</xdr:row>
      <xdr:rowOff>22860</xdr:rowOff>
    </xdr:from>
    <xdr:to>
      <xdr:col>11</xdr:col>
      <xdr:colOff>822960</xdr:colOff>
      <xdr:row>904</xdr:row>
      <xdr:rowOff>1203960</xdr:rowOff>
    </xdr:to>
    <xdr:pic>
      <xdr:nvPicPr>
        <xdr:cNvPr id="6372" name="Изображение 545" descr="resizeПП-00215277"/>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191500" y="72094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905</xdr:row>
      <xdr:rowOff>22860</xdr:rowOff>
    </xdr:from>
    <xdr:to>
      <xdr:col>11</xdr:col>
      <xdr:colOff>822960</xdr:colOff>
      <xdr:row>905</xdr:row>
      <xdr:rowOff>1203960</xdr:rowOff>
    </xdr:to>
    <xdr:pic>
      <xdr:nvPicPr>
        <xdr:cNvPr id="6373" name="Изображение 546" descr="resizeПП-00215274"/>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191500" y="72216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907</xdr:row>
      <xdr:rowOff>22860</xdr:rowOff>
    </xdr:from>
    <xdr:to>
      <xdr:col>11</xdr:col>
      <xdr:colOff>822960</xdr:colOff>
      <xdr:row>907</xdr:row>
      <xdr:rowOff>1203960</xdr:rowOff>
    </xdr:to>
    <xdr:pic>
      <xdr:nvPicPr>
        <xdr:cNvPr id="6374" name="Изображение 547" descr="resizeПП-00212531"/>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191500" y="72353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908</xdr:row>
      <xdr:rowOff>22860</xdr:rowOff>
    </xdr:from>
    <xdr:to>
      <xdr:col>11</xdr:col>
      <xdr:colOff>822960</xdr:colOff>
      <xdr:row>908</xdr:row>
      <xdr:rowOff>1203960</xdr:rowOff>
    </xdr:to>
    <xdr:pic>
      <xdr:nvPicPr>
        <xdr:cNvPr id="6375" name="Изображение 548" descr="resizeПП-00215291"/>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191500" y="72475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909</xdr:row>
      <xdr:rowOff>22860</xdr:rowOff>
    </xdr:from>
    <xdr:to>
      <xdr:col>11</xdr:col>
      <xdr:colOff>822960</xdr:colOff>
      <xdr:row>909</xdr:row>
      <xdr:rowOff>1203960</xdr:rowOff>
    </xdr:to>
    <xdr:pic>
      <xdr:nvPicPr>
        <xdr:cNvPr id="6376" name="Изображение 549" descr="resizeПП-00215287"/>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8191500" y="72597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911</xdr:row>
      <xdr:rowOff>22860</xdr:rowOff>
    </xdr:from>
    <xdr:to>
      <xdr:col>11</xdr:col>
      <xdr:colOff>822960</xdr:colOff>
      <xdr:row>911</xdr:row>
      <xdr:rowOff>1203960</xdr:rowOff>
    </xdr:to>
    <xdr:pic>
      <xdr:nvPicPr>
        <xdr:cNvPr id="6377" name="Изображение 550" descr="resizeПП-00215298"/>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8191500" y="72734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912</xdr:row>
      <xdr:rowOff>22860</xdr:rowOff>
    </xdr:from>
    <xdr:to>
      <xdr:col>11</xdr:col>
      <xdr:colOff>822960</xdr:colOff>
      <xdr:row>912</xdr:row>
      <xdr:rowOff>1203960</xdr:rowOff>
    </xdr:to>
    <xdr:pic>
      <xdr:nvPicPr>
        <xdr:cNvPr id="6378" name="Изображение 551" descr="resizeПП-00215297"/>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191500" y="72856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913</xdr:row>
      <xdr:rowOff>22860</xdr:rowOff>
    </xdr:from>
    <xdr:to>
      <xdr:col>11</xdr:col>
      <xdr:colOff>822960</xdr:colOff>
      <xdr:row>913</xdr:row>
      <xdr:rowOff>1203960</xdr:rowOff>
    </xdr:to>
    <xdr:pic>
      <xdr:nvPicPr>
        <xdr:cNvPr id="6379" name="Изображение 552" descr="resizeПП-00212537"/>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191500" y="72978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915</xdr:row>
      <xdr:rowOff>22860</xdr:rowOff>
    </xdr:from>
    <xdr:to>
      <xdr:col>11</xdr:col>
      <xdr:colOff>822960</xdr:colOff>
      <xdr:row>915</xdr:row>
      <xdr:rowOff>1203960</xdr:rowOff>
    </xdr:to>
    <xdr:pic>
      <xdr:nvPicPr>
        <xdr:cNvPr id="6380" name="Изображение 553" descr="resizeПП-00215326"/>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191500" y="73115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916</xdr:row>
      <xdr:rowOff>22860</xdr:rowOff>
    </xdr:from>
    <xdr:to>
      <xdr:col>11</xdr:col>
      <xdr:colOff>822960</xdr:colOff>
      <xdr:row>916</xdr:row>
      <xdr:rowOff>1203960</xdr:rowOff>
    </xdr:to>
    <xdr:pic>
      <xdr:nvPicPr>
        <xdr:cNvPr id="6381" name="Изображение 554" descr="resizeПП-00215502"/>
        <xdr:cNvPicPr>
          <a:picLocks noChangeAspect="1" noChangeArrowheads="1"/>
        </xdr:cNvPicPr>
      </xdr:nvPicPr>
      <xdr:blipFill>
        <a:blip xmlns:r="http://schemas.openxmlformats.org/officeDocument/2006/relationships" r:embed="rId508">
          <a:extLst>
            <a:ext uri="{28A0092B-C50C-407E-A947-70E740481C1C}">
              <a14:useLocalDpi xmlns:a14="http://schemas.microsoft.com/office/drawing/2010/main" val="0"/>
            </a:ext>
          </a:extLst>
        </a:blip>
        <a:srcRect/>
        <a:stretch>
          <a:fillRect/>
        </a:stretch>
      </xdr:blipFill>
      <xdr:spPr bwMode="auto">
        <a:xfrm>
          <a:off x="8191500" y="73237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917</xdr:row>
      <xdr:rowOff>22860</xdr:rowOff>
    </xdr:from>
    <xdr:to>
      <xdr:col>11</xdr:col>
      <xdr:colOff>822960</xdr:colOff>
      <xdr:row>917</xdr:row>
      <xdr:rowOff>1203960</xdr:rowOff>
    </xdr:to>
    <xdr:pic>
      <xdr:nvPicPr>
        <xdr:cNvPr id="6382" name="Изображение 555" descr="resizeПП-00215509"/>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8191500" y="73359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918</xdr:row>
      <xdr:rowOff>22860</xdr:rowOff>
    </xdr:from>
    <xdr:to>
      <xdr:col>11</xdr:col>
      <xdr:colOff>822960</xdr:colOff>
      <xdr:row>918</xdr:row>
      <xdr:rowOff>1203960</xdr:rowOff>
    </xdr:to>
    <xdr:pic>
      <xdr:nvPicPr>
        <xdr:cNvPr id="6383" name="Изображение 556" descr="resizeПП-00215510"/>
        <xdr:cNvPicPr>
          <a:picLocks noChangeAspect="1" noChangeArrowheads="1"/>
        </xdr:cNvPicPr>
      </xdr:nvPicPr>
      <xdr:blipFill>
        <a:blip xmlns:r="http://schemas.openxmlformats.org/officeDocument/2006/relationships" r:embed="rId510">
          <a:extLst>
            <a:ext uri="{28A0092B-C50C-407E-A947-70E740481C1C}">
              <a14:useLocalDpi xmlns:a14="http://schemas.microsoft.com/office/drawing/2010/main" val="0"/>
            </a:ext>
          </a:extLst>
        </a:blip>
        <a:srcRect/>
        <a:stretch>
          <a:fillRect/>
        </a:stretch>
      </xdr:blipFill>
      <xdr:spPr bwMode="auto">
        <a:xfrm>
          <a:off x="8191500" y="73481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920</xdr:row>
      <xdr:rowOff>22860</xdr:rowOff>
    </xdr:from>
    <xdr:to>
      <xdr:col>11</xdr:col>
      <xdr:colOff>822960</xdr:colOff>
      <xdr:row>920</xdr:row>
      <xdr:rowOff>1203960</xdr:rowOff>
    </xdr:to>
    <xdr:pic>
      <xdr:nvPicPr>
        <xdr:cNvPr id="6384" name="Изображение 557" descr="resizeПП-00215337"/>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8191500" y="73618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921</xdr:row>
      <xdr:rowOff>22860</xdr:rowOff>
    </xdr:from>
    <xdr:to>
      <xdr:col>11</xdr:col>
      <xdr:colOff>822960</xdr:colOff>
      <xdr:row>921</xdr:row>
      <xdr:rowOff>1203960</xdr:rowOff>
    </xdr:to>
    <xdr:pic>
      <xdr:nvPicPr>
        <xdr:cNvPr id="6385" name="Изображение 558" descr="resizeПП-00215332"/>
        <xdr:cNvPicPr>
          <a:picLocks noChangeAspect="1" noChangeArrowheads="1"/>
        </xdr:cNvPicPr>
      </xdr:nvPicPr>
      <xdr:blipFill>
        <a:blip xmlns:r="http://schemas.openxmlformats.org/officeDocument/2006/relationships" r:embed="rId512">
          <a:extLst>
            <a:ext uri="{28A0092B-C50C-407E-A947-70E740481C1C}">
              <a14:useLocalDpi xmlns:a14="http://schemas.microsoft.com/office/drawing/2010/main" val="0"/>
            </a:ext>
          </a:extLst>
        </a:blip>
        <a:srcRect/>
        <a:stretch>
          <a:fillRect/>
        </a:stretch>
      </xdr:blipFill>
      <xdr:spPr bwMode="auto">
        <a:xfrm>
          <a:off x="8191500" y="73740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922</xdr:row>
      <xdr:rowOff>22860</xdr:rowOff>
    </xdr:from>
    <xdr:to>
      <xdr:col>11</xdr:col>
      <xdr:colOff>822960</xdr:colOff>
      <xdr:row>922</xdr:row>
      <xdr:rowOff>1203960</xdr:rowOff>
    </xdr:to>
    <xdr:pic>
      <xdr:nvPicPr>
        <xdr:cNvPr id="6386" name="Изображение 559" descr="resizeПП-00212573"/>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8191500" y="73862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924</xdr:row>
      <xdr:rowOff>22860</xdr:rowOff>
    </xdr:from>
    <xdr:to>
      <xdr:col>11</xdr:col>
      <xdr:colOff>822960</xdr:colOff>
      <xdr:row>924</xdr:row>
      <xdr:rowOff>1203960</xdr:rowOff>
    </xdr:to>
    <xdr:pic>
      <xdr:nvPicPr>
        <xdr:cNvPr id="6387" name="Изображение 560" descr="resizeПП-00215355"/>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191500" y="73999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925</xdr:row>
      <xdr:rowOff>22860</xdr:rowOff>
    </xdr:from>
    <xdr:to>
      <xdr:col>11</xdr:col>
      <xdr:colOff>822960</xdr:colOff>
      <xdr:row>925</xdr:row>
      <xdr:rowOff>1203960</xdr:rowOff>
    </xdr:to>
    <xdr:pic>
      <xdr:nvPicPr>
        <xdr:cNvPr id="6388" name="Изображение 561" descr="resizeПП-00215358"/>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191500" y="74121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926</xdr:row>
      <xdr:rowOff>22860</xdr:rowOff>
    </xdr:from>
    <xdr:to>
      <xdr:col>11</xdr:col>
      <xdr:colOff>822960</xdr:colOff>
      <xdr:row>926</xdr:row>
      <xdr:rowOff>1203960</xdr:rowOff>
    </xdr:to>
    <xdr:pic>
      <xdr:nvPicPr>
        <xdr:cNvPr id="6389" name="Изображение 562" descr="resizeПП-00215354"/>
        <xdr:cNvPicPr>
          <a:picLocks noChangeAspect="1" noChangeArrowheads="1"/>
        </xdr:cNvPicPr>
      </xdr:nvPicPr>
      <xdr:blipFill>
        <a:blip xmlns:r="http://schemas.openxmlformats.org/officeDocument/2006/relationships" r:embed="rId516">
          <a:extLst>
            <a:ext uri="{28A0092B-C50C-407E-A947-70E740481C1C}">
              <a14:useLocalDpi xmlns:a14="http://schemas.microsoft.com/office/drawing/2010/main" val="0"/>
            </a:ext>
          </a:extLst>
        </a:blip>
        <a:srcRect/>
        <a:stretch>
          <a:fillRect/>
        </a:stretch>
      </xdr:blipFill>
      <xdr:spPr bwMode="auto">
        <a:xfrm>
          <a:off x="8191500" y="74243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927</xdr:row>
      <xdr:rowOff>22860</xdr:rowOff>
    </xdr:from>
    <xdr:to>
      <xdr:col>11</xdr:col>
      <xdr:colOff>822960</xdr:colOff>
      <xdr:row>927</xdr:row>
      <xdr:rowOff>1203960</xdr:rowOff>
    </xdr:to>
    <xdr:pic>
      <xdr:nvPicPr>
        <xdr:cNvPr id="6390" name="Изображение 563" descr="resizeПП-00212582"/>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8191500" y="74365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929</xdr:row>
      <xdr:rowOff>22860</xdr:rowOff>
    </xdr:from>
    <xdr:to>
      <xdr:col>11</xdr:col>
      <xdr:colOff>822960</xdr:colOff>
      <xdr:row>929</xdr:row>
      <xdr:rowOff>1203960</xdr:rowOff>
    </xdr:to>
    <xdr:pic>
      <xdr:nvPicPr>
        <xdr:cNvPr id="6391" name="Изображение 564" descr="resizeПП-00212567"/>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191500" y="74502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930</xdr:row>
      <xdr:rowOff>22860</xdr:rowOff>
    </xdr:from>
    <xdr:to>
      <xdr:col>11</xdr:col>
      <xdr:colOff>822960</xdr:colOff>
      <xdr:row>930</xdr:row>
      <xdr:rowOff>1203960</xdr:rowOff>
    </xdr:to>
    <xdr:pic>
      <xdr:nvPicPr>
        <xdr:cNvPr id="6392" name="Изображение 565" descr="resizeПП-00215364"/>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191500" y="74624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931</xdr:row>
      <xdr:rowOff>22860</xdr:rowOff>
    </xdr:from>
    <xdr:to>
      <xdr:col>11</xdr:col>
      <xdr:colOff>822960</xdr:colOff>
      <xdr:row>931</xdr:row>
      <xdr:rowOff>1203960</xdr:rowOff>
    </xdr:to>
    <xdr:pic>
      <xdr:nvPicPr>
        <xdr:cNvPr id="6393" name="Изображение 566" descr="resizeПП-00215363"/>
        <xdr:cNvPicPr>
          <a:picLocks noChangeAspect="1" noChangeArrowheads="1"/>
        </xdr:cNvPicPr>
      </xdr:nvPicPr>
      <xdr:blipFill>
        <a:blip xmlns:r="http://schemas.openxmlformats.org/officeDocument/2006/relationships" r:embed="rId520">
          <a:extLst>
            <a:ext uri="{28A0092B-C50C-407E-A947-70E740481C1C}">
              <a14:useLocalDpi xmlns:a14="http://schemas.microsoft.com/office/drawing/2010/main" val="0"/>
            </a:ext>
          </a:extLst>
        </a:blip>
        <a:srcRect/>
        <a:stretch>
          <a:fillRect/>
        </a:stretch>
      </xdr:blipFill>
      <xdr:spPr bwMode="auto">
        <a:xfrm>
          <a:off x="8191500" y="74746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932</xdr:row>
      <xdr:rowOff>22860</xdr:rowOff>
    </xdr:from>
    <xdr:to>
      <xdr:col>11</xdr:col>
      <xdr:colOff>822960</xdr:colOff>
      <xdr:row>932</xdr:row>
      <xdr:rowOff>1203960</xdr:rowOff>
    </xdr:to>
    <xdr:pic>
      <xdr:nvPicPr>
        <xdr:cNvPr id="6394" name="Изображение 567" descr="resizeПП-00215575"/>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8191500" y="74868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936</xdr:row>
      <xdr:rowOff>22860</xdr:rowOff>
    </xdr:from>
    <xdr:to>
      <xdr:col>11</xdr:col>
      <xdr:colOff>822960</xdr:colOff>
      <xdr:row>936</xdr:row>
      <xdr:rowOff>1203960</xdr:rowOff>
    </xdr:to>
    <xdr:pic>
      <xdr:nvPicPr>
        <xdr:cNvPr id="6395" name="Изображение 568" descr="resizeПП-00215481"/>
        <xdr:cNvPicPr>
          <a:picLocks noChangeAspect="1" noChangeArrowheads="1"/>
        </xdr:cNvPicPr>
      </xdr:nvPicPr>
      <xdr:blipFill>
        <a:blip xmlns:r="http://schemas.openxmlformats.org/officeDocument/2006/relationships" r:embed="rId522">
          <a:extLst>
            <a:ext uri="{28A0092B-C50C-407E-A947-70E740481C1C}">
              <a14:useLocalDpi xmlns:a14="http://schemas.microsoft.com/office/drawing/2010/main" val="0"/>
            </a:ext>
          </a:extLst>
        </a:blip>
        <a:srcRect/>
        <a:stretch>
          <a:fillRect/>
        </a:stretch>
      </xdr:blipFill>
      <xdr:spPr bwMode="auto">
        <a:xfrm>
          <a:off x="8191500" y="75035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938</xdr:row>
      <xdr:rowOff>22860</xdr:rowOff>
    </xdr:from>
    <xdr:to>
      <xdr:col>11</xdr:col>
      <xdr:colOff>822960</xdr:colOff>
      <xdr:row>938</xdr:row>
      <xdr:rowOff>1203960</xdr:rowOff>
    </xdr:to>
    <xdr:pic>
      <xdr:nvPicPr>
        <xdr:cNvPr id="6396" name="Изображение 569" descr="resizeПП-00215492"/>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8191500" y="75172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939</xdr:row>
      <xdr:rowOff>22860</xdr:rowOff>
    </xdr:from>
    <xdr:to>
      <xdr:col>11</xdr:col>
      <xdr:colOff>822960</xdr:colOff>
      <xdr:row>939</xdr:row>
      <xdr:rowOff>1203960</xdr:rowOff>
    </xdr:to>
    <xdr:pic>
      <xdr:nvPicPr>
        <xdr:cNvPr id="6397" name="Изображение 570" descr="resizeПП-00215489"/>
        <xdr:cNvPicPr>
          <a:picLocks noChangeAspect="1" noChangeArrowheads="1"/>
        </xdr:cNvPicPr>
      </xdr:nvPicPr>
      <xdr:blipFill>
        <a:blip xmlns:r="http://schemas.openxmlformats.org/officeDocument/2006/relationships" r:embed="rId524">
          <a:extLst>
            <a:ext uri="{28A0092B-C50C-407E-A947-70E740481C1C}">
              <a14:useLocalDpi xmlns:a14="http://schemas.microsoft.com/office/drawing/2010/main" val="0"/>
            </a:ext>
          </a:extLst>
        </a:blip>
        <a:srcRect/>
        <a:stretch>
          <a:fillRect/>
        </a:stretch>
      </xdr:blipFill>
      <xdr:spPr bwMode="auto">
        <a:xfrm>
          <a:off x="8191500" y="75294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940</xdr:row>
      <xdr:rowOff>22860</xdr:rowOff>
    </xdr:from>
    <xdr:to>
      <xdr:col>11</xdr:col>
      <xdr:colOff>822960</xdr:colOff>
      <xdr:row>940</xdr:row>
      <xdr:rowOff>1203960</xdr:rowOff>
    </xdr:to>
    <xdr:pic>
      <xdr:nvPicPr>
        <xdr:cNvPr id="6398" name="Изображение 571" descr="resizeПП-00215488"/>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8191500" y="75416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941</xdr:row>
      <xdr:rowOff>22860</xdr:rowOff>
    </xdr:from>
    <xdr:to>
      <xdr:col>11</xdr:col>
      <xdr:colOff>822960</xdr:colOff>
      <xdr:row>941</xdr:row>
      <xdr:rowOff>1203960</xdr:rowOff>
    </xdr:to>
    <xdr:pic>
      <xdr:nvPicPr>
        <xdr:cNvPr id="6399" name="Изображение 572" descr="resizeПП-00215483"/>
        <xdr:cNvPicPr>
          <a:picLocks noChangeAspect="1" noChangeArrowheads="1"/>
        </xdr:cNvPicPr>
      </xdr:nvPicPr>
      <xdr:blipFill>
        <a:blip xmlns:r="http://schemas.openxmlformats.org/officeDocument/2006/relationships" r:embed="rId526">
          <a:extLst>
            <a:ext uri="{28A0092B-C50C-407E-A947-70E740481C1C}">
              <a14:useLocalDpi xmlns:a14="http://schemas.microsoft.com/office/drawing/2010/main" val="0"/>
            </a:ext>
          </a:extLst>
        </a:blip>
        <a:srcRect/>
        <a:stretch>
          <a:fillRect/>
        </a:stretch>
      </xdr:blipFill>
      <xdr:spPr bwMode="auto">
        <a:xfrm>
          <a:off x="8191500" y="75538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942</xdr:row>
      <xdr:rowOff>22860</xdr:rowOff>
    </xdr:from>
    <xdr:to>
      <xdr:col>11</xdr:col>
      <xdr:colOff>822960</xdr:colOff>
      <xdr:row>942</xdr:row>
      <xdr:rowOff>1203960</xdr:rowOff>
    </xdr:to>
    <xdr:pic>
      <xdr:nvPicPr>
        <xdr:cNvPr id="6400" name="Изображение 573" descr="resizeПП-00215487"/>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8191500" y="75660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944</xdr:row>
      <xdr:rowOff>22860</xdr:rowOff>
    </xdr:from>
    <xdr:to>
      <xdr:col>11</xdr:col>
      <xdr:colOff>822960</xdr:colOff>
      <xdr:row>944</xdr:row>
      <xdr:rowOff>1203960</xdr:rowOff>
    </xdr:to>
    <xdr:pic>
      <xdr:nvPicPr>
        <xdr:cNvPr id="6401" name="Изображение 574" descr="resizeПП-00215545"/>
        <xdr:cNvPicPr>
          <a:picLocks noChangeAspect="1" noChangeArrowheads="1"/>
        </xdr:cNvPicPr>
      </xdr:nvPicPr>
      <xdr:blipFill>
        <a:blip xmlns:r="http://schemas.openxmlformats.org/officeDocument/2006/relationships" r:embed="rId528">
          <a:extLst>
            <a:ext uri="{28A0092B-C50C-407E-A947-70E740481C1C}">
              <a14:useLocalDpi xmlns:a14="http://schemas.microsoft.com/office/drawing/2010/main" val="0"/>
            </a:ext>
          </a:extLst>
        </a:blip>
        <a:srcRect/>
        <a:stretch>
          <a:fillRect/>
        </a:stretch>
      </xdr:blipFill>
      <xdr:spPr bwMode="auto">
        <a:xfrm>
          <a:off x="8191500" y="75797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945</xdr:row>
      <xdr:rowOff>22860</xdr:rowOff>
    </xdr:from>
    <xdr:to>
      <xdr:col>11</xdr:col>
      <xdr:colOff>822960</xdr:colOff>
      <xdr:row>945</xdr:row>
      <xdr:rowOff>1203960</xdr:rowOff>
    </xdr:to>
    <xdr:pic>
      <xdr:nvPicPr>
        <xdr:cNvPr id="6402" name="Изображение 575" descr="resizeПП-00215546"/>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8191500" y="75919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950</xdr:row>
      <xdr:rowOff>22860</xdr:rowOff>
    </xdr:from>
    <xdr:to>
      <xdr:col>11</xdr:col>
      <xdr:colOff>822960</xdr:colOff>
      <xdr:row>950</xdr:row>
      <xdr:rowOff>1203960</xdr:rowOff>
    </xdr:to>
    <xdr:pic>
      <xdr:nvPicPr>
        <xdr:cNvPr id="6403" name="Изображение 576" descr="resizeПП-00212589"/>
        <xdr:cNvPicPr>
          <a:picLocks noChangeAspect="1" noChangeArrowheads="1"/>
        </xdr:cNvPicPr>
      </xdr:nvPicPr>
      <xdr:blipFill>
        <a:blip xmlns:r="http://schemas.openxmlformats.org/officeDocument/2006/relationships" r:embed="rId530">
          <a:extLst>
            <a:ext uri="{28A0092B-C50C-407E-A947-70E740481C1C}">
              <a14:useLocalDpi xmlns:a14="http://schemas.microsoft.com/office/drawing/2010/main" val="0"/>
            </a:ext>
          </a:extLst>
        </a:blip>
        <a:srcRect/>
        <a:stretch>
          <a:fillRect/>
        </a:stretch>
      </xdr:blipFill>
      <xdr:spPr bwMode="auto">
        <a:xfrm>
          <a:off x="8191500" y="76102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951</xdr:row>
      <xdr:rowOff>22860</xdr:rowOff>
    </xdr:from>
    <xdr:to>
      <xdr:col>11</xdr:col>
      <xdr:colOff>822960</xdr:colOff>
      <xdr:row>951</xdr:row>
      <xdr:rowOff>1203960</xdr:rowOff>
    </xdr:to>
    <xdr:pic>
      <xdr:nvPicPr>
        <xdr:cNvPr id="6404" name="Изображение 577" descr="resizeПП-00212594"/>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8191500" y="76224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952</xdr:row>
      <xdr:rowOff>22860</xdr:rowOff>
    </xdr:from>
    <xdr:to>
      <xdr:col>11</xdr:col>
      <xdr:colOff>822960</xdr:colOff>
      <xdr:row>952</xdr:row>
      <xdr:rowOff>1203960</xdr:rowOff>
    </xdr:to>
    <xdr:pic>
      <xdr:nvPicPr>
        <xdr:cNvPr id="6405" name="Изображение 578" descr="resizeПП-00212595"/>
        <xdr:cNvPicPr>
          <a:picLocks noChangeAspect="1" noChangeArrowheads="1"/>
        </xdr:cNvPicPr>
      </xdr:nvPicPr>
      <xdr:blipFill>
        <a:blip xmlns:r="http://schemas.openxmlformats.org/officeDocument/2006/relationships" r:embed="rId532">
          <a:extLst>
            <a:ext uri="{28A0092B-C50C-407E-A947-70E740481C1C}">
              <a14:useLocalDpi xmlns:a14="http://schemas.microsoft.com/office/drawing/2010/main" val="0"/>
            </a:ext>
          </a:extLst>
        </a:blip>
        <a:srcRect/>
        <a:stretch>
          <a:fillRect/>
        </a:stretch>
      </xdr:blipFill>
      <xdr:spPr bwMode="auto">
        <a:xfrm>
          <a:off x="8191500" y="76346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953</xdr:row>
      <xdr:rowOff>22860</xdr:rowOff>
    </xdr:from>
    <xdr:to>
      <xdr:col>11</xdr:col>
      <xdr:colOff>822960</xdr:colOff>
      <xdr:row>953</xdr:row>
      <xdr:rowOff>1203960</xdr:rowOff>
    </xdr:to>
    <xdr:pic>
      <xdr:nvPicPr>
        <xdr:cNvPr id="6406" name="Изображение 579" descr="resizeПП-00212597"/>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8191500" y="76468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954</xdr:row>
      <xdr:rowOff>22860</xdr:rowOff>
    </xdr:from>
    <xdr:to>
      <xdr:col>11</xdr:col>
      <xdr:colOff>822960</xdr:colOff>
      <xdr:row>954</xdr:row>
      <xdr:rowOff>1203960</xdr:rowOff>
    </xdr:to>
    <xdr:pic>
      <xdr:nvPicPr>
        <xdr:cNvPr id="6407" name="Изображение 580" descr="resizeПП-00212600"/>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191500" y="76590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955</xdr:row>
      <xdr:rowOff>22860</xdr:rowOff>
    </xdr:from>
    <xdr:to>
      <xdr:col>11</xdr:col>
      <xdr:colOff>822960</xdr:colOff>
      <xdr:row>955</xdr:row>
      <xdr:rowOff>1203960</xdr:rowOff>
    </xdr:to>
    <xdr:pic>
      <xdr:nvPicPr>
        <xdr:cNvPr id="6408" name="Изображение 581" descr="resizeПП-00212590"/>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191500" y="76712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956</xdr:row>
      <xdr:rowOff>22860</xdr:rowOff>
    </xdr:from>
    <xdr:to>
      <xdr:col>11</xdr:col>
      <xdr:colOff>822960</xdr:colOff>
      <xdr:row>956</xdr:row>
      <xdr:rowOff>1203960</xdr:rowOff>
    </xdr:to>
    <xdr:pic>
      <xdr:nvPicPr>
        <xdr:cNvPr id="6409" name="Изображение 582" descr="resizeПП-00212591"/>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191500" y="76833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957</xdr:row>
      <xdr:rowOff>22860</xdr:rowOff>
    </xdr:from>
    <xdr:to>
      <xdr:col>11</xdr:col>
      <xdr:colOff>822960</xdr:colOff>
      <xdr:row>957</xdr:row>
      <xdr:rowOff>1203960</xdr:rowOff>
    </xdr:to>
    <xdr:pic>
      <xdr:nvPicPr>
        <xdr:cNvPr id="6410" name="Изображение 583" descr="resizeПП-00212604"/>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8191500" y="76955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958</xdr:row>
      <xdr:rowOff>22860</xdr:rowOff>
    </xdr:from>
    <xdr:to>
      <xdr:col>11</xdr:col>
      <xdr:colOff>822960</xdr:colOff>
      <xdr:row>958</xdr:row>
      <xdr:rowOff>1203960</xdr:rowOff>
    </xdr:to>
    <xdr:pic>
      <xdr:nvPicPr>
        <xdr:cNvPr id="6411" name="Изображение 584" descr="resizeПП-00212601"/>
        <xdr:cNvPicPr>
          <a:picLocks noChangeAspect="1" noChangeArrowheads="1"/>
        </xdr:cNvPicPr>
      </xdr:nvPicPr>
      <xdr:blipFill>
        <a:blip xmlns:r="http://schemas.openxmlformats.org/officeDocument/2006/relationships" r:embed="rId538">
          <a:extLst>
            <a:ext uri="{28A0092B-C50C-407E-A947-70E740481C1C}">
              <a14:useLocalDpi xmlns:a14="http://schemas.microsoft.com/office/drawing/2010/main" val="0"/>
            </a:ext>
          </a:extLst>
        </a:blip>
        <a:srcRect/>
        <a:stretch>
          <a:fillRect/>
        </a:stretch>
      </xdr:blipFill>
      <xdr:spPr bwMode="auto">
        <a:xfrm>
          <a:off x="8191500" y="77077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960</xdr:row>
      <xdr:rowOff>22860</xdr:rowOff>
    </xdr:from>
    <xdr:to>
      <xdr:col>11</xdr:col>
      <xdr:colOff>822960</xdr:colOff>
      <xdr:row>960</xdr:row>
      <xdr:rowOff>1203960</xdr:rowOff>
    </xdr:to>
    <xdr:pic>
      <xdr:nvPicPr>
        <xdr:cNvPr id="6412" name="Изображение 585" descr="resizeПП-00215633"/>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8191500" y="77214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961</xdr:row>
      <xdr:rowOff>22860</xdr:rowOff>
    </xdr:from>
    <xdr:to>
      <xdr:col>11</xdr:col>
      <xdr:colOff>822960</xdr:colOff>
      <xdr:row>961</xdr:row>
      <xdr:rowOff>1203960</xdr:rowOff>
    </xdr:to>
    <xdr:pic>
      <xdr:nvPicPr>
        <xdr:cNvPr id="6413" name="Изображение 586" descr="resizeПП-00215634"/>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191500" y="77336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964</xdr:row>
      <xdr:rowOff>22860</xdr:rowOff>
    </xdr:from>
    <xdr:to>
      <xdr:col>11</xdr:col>
      <xdr:colOff>822960</xdr:colOff>
      <xdr:row>964</xdr:row>
      <xdr:rowOff>1203960</xdr:rowOff>
    </xdr:to>
    <xdr:pic>
      <xdr:nvPicPr>
        <xdr:cNvPr id="6414" name="Изображение 587" descr="resizeПП-00212613"/>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191500" y="77489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965</xdr:row>
      <xdr:rowOff>22860</xdr:rowOff>
    </xdr:from>
    <xdr:to>
      <xdr:col>11</xdr:col>
      <xdr:colOff>822960</xdr:colOff>
      <xdr:row>965</xdr:row>
      <xdr:rowOff>1203960</xdr:rowOff>
    </xdr:to>
    <xdr:pic>
      <xdr:nvPicPr>
        <xdr:cNvPr id="6415" name="Изображение 588" descr="resizeПП-00212610"/>
        <xdr:cNvPicPr>
          <a:picLocks noChangeAspect="1" noChangeArrowheads="1"/>
        </xdr:cNvPicPr>
      </xdr:nvPicPr>
      <xdr:blipFill>
        <a:blip xmlns:r="http://schemas.openxmlformats.org/officeDocument/2006/relationships" r:embed="rId542">
          <a:extLst>
            <a:ext uri="{28A0092B-C50C-407E-A947-70E740481C1C}">
              <a14:useLocalDpi xmlns:a14="http://schemas.microsoft.com/office/drawing/2010/main" val="0"/>
            </a:ext>
          </a:extLst>
        </a:blip>
        <a:srcRect/>
        <a:stretch>
          <a:fillRect/>
        </a:stretch>
      </xdr:blipFill>
      <xdr:spPr bwMode="auto">
        <a:xfrm>
          <a:off x="8191500" y="77611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966</xdr:row>
      <xdr:rowOff>22860</xdr:rowOff>
    </xdr:from>
    <xdr:to>
      <xdr:col>11</xdr:col>
      <xdr:colOff>822960</xdr:colOff>
      <xdr:row>966</xdr:row>
      <xdr:rowOff>1203960</xdr:rowOff>
    </xdr:to>
    <xdr:pic>
      <xdr:nvPicPr>
        <xdr:cNvPr id="6416" name="Изображение 589" descr="resizeПП-00212608"/>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8191500" y="77733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967</xdr:row>
      <xdr:rowOff>22860</xdr:rowOff>
    </xdr:from>
    <xdr:to>
      <xdr:col>11</xdr:col>
      <xdr:colOff>822960</xdr:colOff>
      <xdr:row>967</xdr:row>
      <xdr:rowOff>1203960</xdr:rowOff>
    </xdr:to>
    <xdr:pic>
      <xdr:nvPicPr>
        <xdr:cNvPr id="6417" name="Изображение 590" descr="resizeПП-00212609"/>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191500" y="77855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969</xdr:row>
      <xdr:rowOff>22860</xdr:rowOff>
    </xdr:from>
    <xdr:to>
      <xdr:col>11</xdr:col>
      <xdr:colOff>822960</xdr:colOff>
      <xdr:row>969</xdr:row>
      <xdr:rowOff>1203960</xdr:rowOff>
    </xdr:to>
    <xdr:pic>
      <xdr:nvPicPr>
        <xdr:cNvPr id="6418" name="Изображение 591" descr="resizeПП-00215624"/>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8191500" y="77992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971</xdr:row>
      <xdr:rowOff>22860</xdr:rowOff>
    </xdr:from>
    <xdr:to>
      <xdr:col>11</xdr:col>
      <xdr:colOff>822960</xdr:colOff>
      <xdr:row>971</xdr:row>
      <xdr:rowOff>1203960</xdr:rowOff>
    </xdr:to>
    <xdr:pic>
      <xdr:nvPicPr>
        <xdr:cNvPr id="6419" name="Изображение 592" descr="resizeПП-00242873"/>
        <xdr:cNvPicPr>
          <a:picLocks noChangeAspect="1" noChangeArrowheads="1"/>
        </xdr:cNvPicPr>
      </xdr:nvPicPr>
      <xdr:blipFill>
        <a:blip xmlns:r="http://schemas.openxmlformats.org/officeDocument/2006/relationships" r:embed="rId546">
          <a:extLst>
            <a:ext uri="{28A0092B-C50C-407E-A947-70E740481C1C}">
              <a14:useLocalDpi xmlns:a14="http://schemas.microsoft.com/office/drawing/2010/main" val="0"/>
            </a:ext>
          </a:extLst>
        </a:blip>
        <a:srcRect/>
        <a:stretch>
          <a:fillRect/>
        </a:stretch>
      </xdr:blipFill>
      <xdr:spPr bwMode="auto">
        <a:xfrm>
          <a:off x="8191500" y="78129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972</xdr:row>
      <xdr:rowOff>22860</xdr:rowOff>
    </xdr:from>
    <xdr:to>
      <xdr:col>11</xdr:col>
      <xdr:colOff>822960</xdr:colOff>
      <xdr:row>972</xdr:row>
      <xdr:rowOff>1203960</xdr:rowOff>
    </xdr:to>
    <xdr:pic>
      <xdr:nvPicPr>
        <xdr:cNvPr id="6420" name="Изображение 593" descr="resizeПП-00242875"/>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8191500" y="78251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974</xdr:row>
      <xdr:rowOff>22860</xdr:rowOff>
    </xdr:from>
    <xdr:to>
      <xdr:col>11</xdr:col>
      <xdr:colOff>822960</xdr:colOff>
      <xdr:row>974</xdr:row>
      <xdr:rowOff>1203960</xdr:rowOff>
    </xdr:to>
    <xdr:pic>
      <xdr:nvPicPr>
        <xdr:cNvPr id="6421" name="Изображение 594" descr="resizeПП-00078792"/>
        <xdr:cNvPicPr>
          <a:picLocks noChangeAspect="1" noChangeArrowheads="1"/>
        </xdr:cNvPicPr>
      </xdr:nvPicPr>
      <xdr:blipFill>
        <a:blip xmlns:r="http://schemas.openxmlformats.org/officeDocument/2006/relationships" r:embed="rId548">
          <a:extLst>
            <a:ext uri="{28A0092B-C50C-407E-A947-70E740481C1C}">
              <a14:useLocalDpi xmlns:a14="http://schemas.microsoft.com/office/drawing/2010/main" val="0"/>
            </a:ext>
          </a:extLst>
        </a:blip>
        <a:srcRect/>
        <a:stretch>
          <a:fillRect/>
        </a:stretch>
      </xdr:blipFill>
      <xdr:spPr bwMode="auto">
        <a:xfrm>
          <a:off x="8191500" y="78388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977</xdr:row>
      <xdr:rowOff>22860</xdr:rowOff>
    </xdr:from>
    <xdr:to>
      <xdr:col>11</xdr:col>
      <xdr:colOff>822960</xdr:colOff>
      <xdr:row>977</xdr:row>
      <xdr:rowOff>1203960</xdr:rowOff>
    </xdr:to>
    <xdr:pic>
      <xdr:nvPicPr>
        <xdr:cNvPr id="6422" name="Изображение 595" descr="resizeПП-00075244"/>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8191500" y="785408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979</xdr:row>
      <xdr:rowOff>22860</xdr:rowOff>
    </xdr:from>
    <xdr:to>
      <xdr:col>11</xdr:col>
      <xdr:colOff>822960</xdr:colOff>
      <xdr:row>979</xdr:row>
      <xdr:rowOff>1203960</xdr:rowOff>
    </xdr:to>
    <xdr:pic>
      <xdr:nvPicPr>
        <xdr:cNvPr id="6423" name="Изображение 596" descr="resizeПП-00167421"/>
        <xdr:cNvPicPr>
          <a:picLocks noChangeAspect="1" noChangeArrowheads="1"/>
        </xdr:cNvPicPr>
      </xdr:nvPicPr>
      <xdr:blipFill>
        <a:blip xmlns:r="http://schemas.openxmlformats.org/officeDocument/2006/relationships" r:embed="rId550">
          <a:extLst>
            <a:ext uri="{28A0092B-C50C-407E-A947-70E740481C1C}">
              <a14:useLocalDpi xmlns:a14="http://schemas.microsoft.com/office/drawing/2010/main" val="0"/>
            </a:ext>
          </a:extLst>
        </a:blip>
        <a:srcRect/>
        <a:stretch>
          <a:fillRect/>
        </a:stretch>
      </xdr:blipFill>
      <xdr:spPr bwMode="auto">
        <a:xfrm>
          <a:off x="8191500" y="78678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981</xdr:row>
      <xdr:rowOff>22860</xdr:rowOff>
    </xdr:from>
    <xdr:to>
      <xdr:col>11</xdr:col>
      <xdr:colOff>822960</xdr:colOff>
      <xdr:row>981</xdr:row>
      <xdr:rowOff>1203960</xdr:rowOff>
    </xdr:to>
    <xdr:pic>
      <xdr:nvPicPr>
        <xdr:cNvPr id="6424" name="Изображение 597" descr="resizeПП-00232348"/>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8191500" y="78815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982</xdr:row>
      <xdr:rowOff>22860</xdr:rowOff>
    </xdr:from>
    <xdr:to>
      <xdr:col>11</xdr:col>
      <xdr:colOff>822960</xdr:colOff>
      <xdr:row>982</xdr:row>
      <xdr:rowOff>1203960</xdr:rowOff>
    </xdr:to>
    <xdr:pic>
      <xdr:nvPicPr>
        <xdr:cNvPr id="6425" name="Изображение 598" descr="resizeПП-00232347"/>
        <xdr:cNvPicPr>
          <a:picLocks noChangeAspect="1" noChangeArrowheads="1"/>
        </xdr:cNvPicPr>
      </xdr:nvPicPr>
      <xdr:blipFill>
        <a:blip xmlns:r="http://schemas.openxmlformats.org/officeDocument/2006/relationships" r:embed="rId552">
          <a:extLst>
            <a:ext uri="{28A0092B-C50C-407E-A947-70E740481C1C}">
              <a14:useLocalDpi xmlns:a14="http://schemas.microsoft.com/office/drawing/2010/main" val="0"/>
            </a:ext>
          </a:extLst>
        </a:blip>
        <a:srcRect/>
        <a:stretch>
          <a:fillRect/>
        </a:stretch>
      </xdr:blipFill>
      <xdr:spPr bwMode="auto">
        <a:xfrm>
          <a:off x="8191500" y="78937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983</xdr:row>
      <xdr:rowOff>22860</xdr:rowOff>
    </xdr:from>
    <xdr:to>
      <xdr:col>11</xdr:col>
      <xdr:colOff>822960</xdr:colOff>
      <xdr:row>983</xdr:row>
      <xdr:rowOff>1203960</xdr:rowOff>
    </xdr:to>
    <xdr:pic>
      <xdr:nvPicPr>
        <xdr:cNvPr id="6426" name="Изображение 599" descr="resizeПП-00232353"/>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191500" y="79059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984</xdr:row>
      <xdr:rowOff>22860</xdr:rowOff>
    </xdr:from>
    <xdr:to>
      <xdr:col>11</xdr:col>
      <xdr:colOff>822960</xdr:colOff>
      <xdr:row>984</xdr:row>
      <xdr:rowOff>1203960</xdr:rowOff>
    </xdr:to>
    <xdr:pic>
      <xdr:nvPicPr>
        <xdr:cNvPr id="6427" name="Изображение 600" descr="resizeПП-00232350"/>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191500" y="79180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985</xdr:row>
      <xdr:rowOff>22860</xdr:rowOff>
    </xdr:from>
    <xdr:to>
      <xdr:col>11</xdr:col>
      <xdr:colOff>822960</xdr:colOff>
      <xdr:row>985</xdr:row>
      <xdr:rowOff>1203960</xdr:rowOff>
    </xdr:to>
    <xdr:pic>
      <xdr:nvPicPr>
        <xdr:cNvPr id="6428" name="Изображение 601" descr="resizeПП-00232354"/>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191500" y="793028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986</xdr:row>
      <xdr:rowOff>22860</xdr:rowOff>
    </xdr:from>
    <xdr:to>
      <xdr:col>11</xdr:col>
      <xdr:colOff>822960</xdr:colOff>
      <xdr:row>986</xdr:row>
      <xdr:rowOff>1203960</xdr:rowOff>
    </xdr:to>
    <xdr:pic>
      <xdr:nvPicPr>
        <xdr:cNvPr id="6429" name="Изображение 602" descr="resizeПП-00232343"/>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191500" y="79424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987</xdr:row>
      <xdr:rowOff>22860</xdr:rowOff>
    </xdr:from>
    <xdr:to>
      <xdr:col>11</xdr:col>
      <xdr:colOff>822960</xdr:colOff>
      <xdr:row>987</xdr:row>
      <xdr:rowOff>1203960</xdr:rowOff>
    </xdr:to>
    <xdr:pic>
      <xdr:nvPicPr>
        <xdr:cNvPr id="6430" name="Изображение 603" descr="resizeПП-00232342"/>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191500" y="795467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988</xdr:row>
      <xdr:rowOff>22860</xdr:rowOff>
    </xdr:from>
    <xdr:to>
      <xdr:col>11</xdr:col>
      <xdr:colOff>822960</xdr:colOff>
      <xdr:row>988</xdr:row>
      <xdr:rowOff>1203960</xdr:rowOff>
    </xdr:to>
    <xdr:pic>
      <xdr:nvPicPr>
        <xdr:cNvPr id="6431" name="Изображение 604" descr="resizeПП-00232345"/>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191500" y="79668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989</xdr:row>
      <xdr:rowOff>22860</xdr:rowOff>
    </xdr:from>
    <xdr:to>
      <xdr:col>11</xdr:col>
      <xdr:colOff>822960</xdr:colOff>
      <xdr:row>989</xdr:row>
      <xdr:rowOff>1203960</xdr:rowOff>
    </xdr:to>
    <xdr:pic>
      <xdr:nvPicPr>
        <xdr:cNvPr id="6432" name="Изображение 605" descr="resizeПП-00232341"/>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8191500" y="797905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990</xdr:row>
      <xdr:rowOff>22860</xdr:rowOff>
    </xdr:from>
    <xdr:to>
      <xdr:col>11</xdr:col>
      <xdr:colOff>822960</xdr:colOff>
      <xdr:row>990</xdr:row>
      <xdr:rowOff>1203960</xdr:rowOff>
    </xdr:to>
    <xdr:pic>
      <xdr:nvPicPr>
        <xdr:cNvPr id="6433" name="Изображение 606" descr="resizeПП-00232344"/>
        <xdr:cNvPicPr>
          <a:picLocks noChangeAspect="1" noChangeArrowheads="1"/>
        </xdr:cNvPicPr>
      </xdr:nvPicPr>
      <xdr:blipFill>
        <a:blip xmlns:r="http://schemas.openxmlformats.org/officeDocument/2006/relationships" r:embed="rId560">
          <a:extLst>
            <a:ext uri="{28A0092B-C50C-407E-A947-70E740481C1C}">
              <a14:useLocalDpi xmlns:a14="http://schemas.microsoft.com/office/drawing/2010/main" val="0"/>
            </a:ext>
          </a:extLst>
        </a:blip>
        <a:srcRect/>
        <a:stretch>
          <a:fillRect/>
        </a:stretch>
      </xdr:blipFill>
      <xdr:spPr bwMode="auto">
        <a:xfrm>
          <a:off x="8191500" y="79912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991</xdr:row>
      <xdr:rowOff>22860</xdr:rowOff>
    </xdr:from>
    <xdr:to>
      <xdr:col>11</xdr:col>
      <xdr:colOff>822960</xdr:colOff>
      <xdr:row>991</xdr:row>
      <xdr:rowOff>1203960</xdr:rowOff>
    </xdr:to>
    <xdr:pic>
      <xdr:nvPicPr>
        <xdr:cNvPr id="6434" name="Изображение 607" descr="resizeПП-00232356"/>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191500" y="80034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995</xdr:row>
      <xdr:rowOff>22860</xdr:rowOff>
    </xdr:from>
    <xdr:to>
      <xdr:col>11</xdr:col>
      <xdr:colOff>822960</xdr:colOff>
      <xdr:row>995</xdr:row>
      <xdr:rowOff>1203960</xdr:rowOff>
    </xdr:to>
    <xdr:pic>
      <xdr:nvPicPr>
        <xdr:cNvPr id="6435" name="Изображение 608" descr="resizeПП-00169030"/>
        <xdr:cNvPicPr>
          <a:picLocks noChangeAspect="1" noChangeArrowheads="1"/>
        </xdr:cNvPicPr>
      </xdr:nvPicPr>
      <xdr:blipFill>
        <a:blip xmlns:r="http://schemas.openxmlformats.org/officeDocument/2006/relationships" r:embed="rId562">
          <a:extLst>
            <a:ext uri="{28A0092B-C50C-407E-A947-70E740481C1C}">
              <a14:useLocalDpi xmlns:a14="http://schemas.microsoft.com/office/drawing/2010/main" val="0"/>
            </a:ext>
          </a:extLst>
        </a:blip>
        <a:srcRect/>
        <a:stretch>
          <a:fillRect/>
        </a:stretch>
      </xdr:blipFill>
      <xdr:spPr bwMode="auto">
        <a:xfrm>
          <a:off x="8191500" y="80206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996</xdr:row>
      <xdr:rowOff>22860</xdr:rowOff>
    </xdr:from>
    <xdr:to>
      <xdr:col>11</xdr:col>
      <xdr:colOff>822960</xdr:colOff>
      <xdr:row>996</xdr:row>
      <xdr:rowOff>1203960</xdr:rowOff>
    </xdr:to>
    <xdr:pic>
      <xdr:nvPicPr>
        <xdr:cNvPr id="6436" name="Изображение 609" descr="resizeПП-00216411"/>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8191500" y="80328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999</xdr:row>
      <xdr:rowOff>22860</xdr:rowOff>
    </xdr:from>
    <xdr:to>
      <xdr:col>11</xdr:col>
      <xdr:colOff>822960</xdr:colOff>
      <xdr:row>999</xdr:row>
      <xdr:rowOff>1203960</xdr:rowOff>
    </xdr:to>
    <xdr:pic>
      <xdr:nvPicPr>
        <xdr:cNvPr id="6437" name="Изображение 610" descr="resizeПП-00169712"/>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191500" y="80480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1000</xdr:row>
      <xdr:rowOff>22860</xdr:rowOff>
    </xdr:from>
    <xdr:to>
      <xdr:col>11</xdr:col>
      <xdr:colOff>822960</xdr:colOff>
      <xdr:row>1000</xdr:row>
      <xdr:rowOff>1203960</xdr:rowOff>
    </xdr:to>
    <xdr:pic>
      <xdr:nvPicPr>
        <xdr:cNvPr id="6438" name="Изображение 611" descr="resizeПП-00169711"/>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191500" y="80602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1001</xdr:row>
      <xdr:rowOff>22860</xdr:rowOff>
    </xdr:from>
    <xdr:to>
      <xdr:col>11</xdr:col>
      <xdr:colOff>822960</xdr:colOff>
      <xdr:row>1001</xdr:row>
      <xdr:rowOff>1203960</xdr:rowOff>
    </xdr:to>
    <xdr:pic>
      <xdr:nvPicPr>
        <xdr:cNvPr id="6439" name="Изображение 612" descr="resizeПП-00199961"/>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191500" y="80724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1003</xdr:row>
      <xdr:rowOff>22860</xdr:rowOff>
    </xdr:from>
    <xdr:to>
      <xdr:col>11</xdr:col>
      <xdr:colOff>822960</xdr:colOff>
      <xdr:row>1003</xdr:row>
      <xdr:rowOff>1203960</xdr:rowOff>
    </xdr:to>
    <xdr:pic>
      <xdr:nvPicPr>
        <xdr:cNvPr id="6440" name="Изображение 613" descr="resizeПП-00026622"/>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8191500" y="80861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1004</xdr:row>
      <xdr:rowOff>22860</xdr:rowOff>
    </xdr:from>
    <xdr:to>
      <xdr:col>11</xdr:col>
      <xdr:colOff>822960</xdr:colOff>
      <xdr:row>1004</xdr:row>
      <xdr:rowOff>1203960</xdr:rowOff>
    </xdr:to>
    <xdr:pic>
      <xdr:nvPicPr>
        <xdr:cNvPr id="6441" name="Изображение 614" descr="resizeПП-00222797"/>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191500" y="80983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1005</xdr:row>
      <xdr:rowOff>22860</xdr:rowOff>
    </xdr:from>
    <xdr:to>
      <xdr:col>11</xdr:col>
      <xdr:colOff>822960</xdr:colOff>
      <xdr:row>1005</xdr:row>
      <xdr:rowOff>1203960</xdr:rowOff>
    </xdr:to>
    <xdr:pic>
      <xdr:nvPicPr>
        <xdr:cNvPr id="6442" name="Изображение 615" descr="resizeПП-00222798"/>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191500" y="81105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1008</xdr:row>
      <xdr:rowOff>22860</xdr:rowOff>
    </xdr:from>
    <xdr:to>
      <xdr:col>11</xdr:col>
      <xdr:colOff>822960</xdr:colOff>
      <xdr:row>1008</xdr:row>
      <xdr:rowOff>1203960</xdr:rowOff>
    </xdr:to>
    <xdr:pic>
      <xdr:nvPicPr>
        <xdr:cNvPr id="6443" name="Изображение 616" descr="resizeПП-00125851"/>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191500" y="8125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1010</xdr:row>
      <xdr:rowOff>22860</xdr:rowOff>
    </xdr:from>
    <xdr:to>
      <xdr:col>11</xdr:col>
      <xdr:colOff>822960</xdr:colOff>
      <xdr:row>1010</xdr:row>
      <xdr:rowOff>1203960</xdr:rowOff>
    </xdr:to>
    <xdr:pic>
      <xdr:nvPicPr>
        <xdr:cNvPr id="6444" name="Изображение 617" descr="resizeПП-00197503"/>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8191500" y="81395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1012</xdr:row>
      <xdr:rowOff>22860</xdr:rowOff>
    </xdr:from>
    <xdr:to>
      <xdr:col>11</xdr:col>
      <xdr:colOff>822960</xdr:colOff>
      <xdr:row>1012</xdr:row>
      <xdr:rowOff>1203960</xdr:rowOff>
    </xdr:to>
    <xdr:pic>
      <xdr:nvPicPr>
        <xdr:cNvPr id="6445" name="Изображение 618" descr="resizeПП-00215089"/>
        <xdr:cNvPicPr>
          <a:picLocks noChangeAspect="1" noChangeArrowheads="1"/>
        </xdr:cNvPicPr>
      </xdr:nvPicPr>
      <xdr:blipFill>
        <a:blip xmlns:r="http://schemas.openxmlformats.org/officeDocument/2006/relationships" r:embed="rId572">
          <a:extLst>
            <a:ext uri="{28A0092B-C50C-407E-A947-70E740481C1C}">
              <a14:useLocalDpi xmlns:a14="http://schemas.microsoft.com/office/drawing/2010/main" val="0"/>
            </a:ext>
          </a:extLst>
        </a:blip>
        <a:srcRect/>
        <a:stretch>
          <a:fillRect/>
        </a:stretch>
      </xdr:blipFill>
      <xdr:spPr bwMode="auto">
        <a:xfrm>
          <a:off x="8191500" y="81532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1014</xdr:row>
      <xdr:rowOff>22860</xdr:rowOff>
    </xdr:from>
    <xdr:to>
      <xdr:col>11</xdr:col>
      <xdr:colOff>822960</xdr:colOff>
      <xdr:row>1014</xdr:row>
      <xdr:rowOff>1203960</xdr:rowOff>
    </xdr:to>
    <xdr:pic>
      <xdr:nvPicPr>
        <xdr:cNvPr id="6446" name="Изображение 619" descr="resizeПП-00151325"/>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8191500" y="81669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1015</xdr:row>
      <xdr:rowOff>22860</xdr:rowOff>
    </xdr:from>
    <xdr:to>
      <xdr:col>11</xdr:col>
      <xdr:colOff>822960</xdr:colOff>
      <xdr:row>1015</xdr:row>
      <xdr:rowOff>1203960</xdr:rowOff>
    </xdr:to>
    <xdr:pic>
      <xdr:nvPicPr>
        <xdr:cNvPr id="6447" name="Изображение 620" descr="resizeПП-00151330"/>
        <xdr:cNvPicPr>
          <a:picLocks noChangeAspect="1" noChangeArrowheads="1"/>
        </xdr:cNvPicPr>
      </xdr:nvPicPr>
      <xdr:blipFill>
        <a:blip xmlns:r="http://schemas.openxmlformats.org/officeDocument/2006/relationships" r:embed="rId574">
          <a:extLst>
            <a:ext uri="{28A0092B-C50C-407E-A947-70E740481C1C}">
              <a14:useLocalDpi xmlns:a14="http://schemas.microsoft.com/office/drawing/2010/main" val="0"/>
            </a:ext>
          </a:extLst>
        </a:blip>
        <a:srcRect/>
        <a:stretch>
          <a:fillRect/>
        </a:stretch>
      </xdr:blipFill>
      <xdr:spPr bwMode="auto">
        <a:xfrm>
          <a:off x="8191500" y="81791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1016</xdr:row>
      <xdr:rowOff>22860</xdr:rowOff>
    </xdr:from>
    <xdr:to>
      <xdr:col>11</xdr:col>
      <xdr:colOff>822960</xdr:colOff>
      <xdr:row>1016</xdr:row>
      <xdr:rowOff>1203960</xdr:rowOff>
    </xdr:to>
    <xdr:pic>
      <xdr:nvPicPr>
        <xdr:cNvPr id="6448" name="Изображение 621" descr="resizeПП-00125967"/>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8191500" y="81913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1018</xdr:row>
      <xdr:rowOff>22860</xdr:rowOff>
    </xdr:from>
    <xdr:to>
      <xdr:col>11</xdr:col>
      <xdr:colOff>822960</xdr:colOff>
      <xdr:row>1018</xdr:row>
      <xdr:rowOff>1203960</xdr:rowOff>
    </xdr:to>
    <xdr:pic>
      <xdr:nvPicPr>
        <xdr:cNvPr id="6449" name="Изображение 622" descr="resizeПП-00222805"/>
        <xdr:cNvPicPr>
          <a:picLocks noChangeAspect="1" noChangeArrowheads="1"/>
        </xdr:cNvPicPr>
      </xdr:nvPicPr>
      <xdr:blipFill>
        <a:blip xmlns:r="http://schemas.openxmlformats.org/officeDocument/2006/relationships" r:embed="rId576">
          <a:extLst>
            <a:ext uri="{28A0092B-C50C-407E-A947-70E740481C1C}">
              <a14:useLocalDpi xmlns:a14="http://schemas.microsoft.com/office/drawing/2010/main" val="0"/>
            </a:ext>
          </a:extLst>
        </a:blip>
        <a:srcRect/>
        <a:stretch>
          <a:fillRect/>
        </a:stretch>
      </xdr:blipFill>
      <xdr:spPr bwMode="auto">
        <a:xfrm>
          <a:off x="8191500" y="82050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1023</xdr:row>
      <xdr:rowOff>22860</xdr:rowOff>
    </xdr:from>
    <xdr:to>
      <xdr:col>11</xdr:col>
      <xdr:colOff>822960</xdr:colOff>
      <xdr:row>1023</xdr:row>
      <xdr:rowOff>1203960</xdr:rowOff>
    </xdr:to>
    <xdr:pic>
      <xdr:nvPicPr>
        <xdr:cNvPr id="6450" name="Изображение 623" descr="resizeПП-00165877"/>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8191500" y="82238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1026</xdr:row>
      <xdr:rowOff>22860</xdr:rowOff>
    </xdr:from>
    <xdr:to>
      <xdr:col>11</xdr:col>
      <xdr:colOff>822960</xdr:colOff>
      <xdr:row>1026</xdr:row>
      <xdr:rowOff>1203960</xdr:rowOff>
    </xdr:to>
    <xdr:pic>
      <xdr:nvPicPr>
        <xdr:cNvPr id="6451" name="Изображение 624" descr="resizeПП-00193666"/>
        <xdr:cNvPicPr>
          <a:picLocks noChangeAspect="1" noChangeArrowheads="1"/>
        </xdr:cNvPicPr>
      </xdr:nvPicPr>
      <xdr:blipFill>
        <a:blip xmlns:r="http://schemas.openxmlformats.org/officeDocument/2006/relationships" r:embed="rId578">
          <a:extLst>
            <a:ext uri="{28A0092B-C50C-407E-A947-70E740481C1C}">
              <a14:useLocalDpi xmlns:a14="http://schemas.microsoft.com/office/drawing/2010/main" val="0"/>
            </a:ext>
          </a:extLst>
        </a:blip>
        <a:srcRect/>
        <a:stretch>
          <a:fillRect/>
        </a:stretch>
      </xdr:blipFill>
      <xdr:spPr bwMode="auto">
        <a:xfrm>
          <a:off x="8191500" y="82390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1027</xdr:row>
      <xdr:rowOff>22860</xdr:rowOff>
    </xdr:from>
    <xdr:to>
      <xdr:col>11</xdr:col>
      <xdr:colOff>822960</xdr:colOff>
      <xdr:row>1027</xdr:row>
      <xdr:rowOff>1203960</xdr:rowOff>
    </xdr:to>
    <xdr:pic>
      <xdr:nvPicPr>
        <xdr:cNvPr id="6452" name="Изображение 625" descr="resizeПП-00193666"/>
        <xdr:cNvPicPr>
          <a:picLocks noChangeAspect="1" noChangeArrowheads="1"/>
        </xdr:cNvPicPr>
      </xdr:nvPicPr>
      <xdr:blipFill>
        <a:blip xmlns:r="http://schemas.openxmlformats.org/officeDocument/2006/relationships" r:embed="rId578">
          <a:extLst>
            <a:ext uri="{28A0092B-C50C-407E-A947-70E740481C1C}">
              <a14:useLocalDpi xmlns:a14="http://schemas.microsoft.com/office/drawing/2010/main" val="0"/>
            </a:ext>
          </a:extLst>
        </a:blip>
        <a:srcRect/>
        <a:stretch>
          <a:fillRect/>
        </a:stretch>
      </xdr:blipFill>
      <xdr:spPr bwMode="auto">
        <a:xfrm>
          <a:off x="8191500" y="82512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1030</xdr:row>
      <xdr:rowOff>22860</xdr:rowOff>
    </xdr:from>
    <xdr:to>
      <xdr:col>11</xdr:col>
      <xdr:colOff>822960</xdr:colOff>
      <xdr:row>1030</xdr:row>
      <xdr:rowOff>1203960</xdr:rowOff>
    </xdr:to>
    <xdr:pic>
      <xdr:nvPicPr>
        <xdr:cNvPr id="6453" name="Изображение 626" descr="resizeПП-00196729"/>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8191500" y="82664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1031</xdr:row>
      <xdr:rowOff>22860</xdr:rowOff>
    </xdr:from>
    <xdr:to>
      <xdr:col>11</xdr:col>
      <xdr:colOff>822960</xdr:colOff>
      <xdr:row>1031</xdr:row>
      <xdr:rowOff>1203960</xdr:rowOff>
    </xdr:to>
    <xdr:pic>
      <xdr:nvPicPr>
        <xdr:cNvPr id="6454" name="Изображение 627" descr="resizeПП-00196729"/>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8191500" y="82786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1032</xdr:row>
      <xdr:rowOff>22860</xdr:rowOff>
    </xdr:from>
    <xdr:to>
      <xdr:col>11</xdr:col>
      <xdr:colOff>822960</xdr:colOff>
      <xdr:row>1032</xdr:row>
      <xdr:rowOff>1203960</xdr:rowOff>
    </xdr:to>
    <xdr:pic>
      <xdr:nvPicPr>
        <xdr:cNvPr id="6455" name="Изображение 628" descr="resizeПП-00196731"/>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val="0"/>
            </a:ext>
          </a:extLst>
        </a:blip>
        <a:srcRect/>
        <a:stretch>
          <a:fillRect/>
        </a:stretch>
      </xdr:blipFill>
      <xdr:spPr bwMode="auto">
        <a:xfrm>
          <a:off x="8191500" y="82908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1033</xdr:row>
      <xdr:rowOff>22860</xdr:rowOff>
    </xdr:from>
    <xdr:to>
      <xdr:col>11</xdr:col>
      <xdr:colOff>822960</xdr:colOff>
      <xdr:row>1033</xdr:row>
      <xdr:rowOff>1203960</xdr:rowOff>
    </xdr:to>
    <xdr:pic>
      <xdr:nvPicPr>
        <xdr:cNvPr id="6456" name="Изображение 629" descr="resizeПП-00196731"/>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val="0"/>
            </a:ext>
          </a:extLst>
        </a:blip>
        <a:srcRect/>
        <a:stretch>
          <a:fillRect/>
        </a:stretch>
      </xdr:blipFill>
      <xdr:spPr bwMode="auto">
        <a:xfrm>
          <a:off x="8191500" y="83030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1036</xdr:row>
      <xdr:rowOff>22860</xdr:rowOff>
    </xdr:from>
    <xdr:to>
      <xdr:col>11</xdr:col>
      <xdr:colOff>822960</xdr:colOff>
      <xdr:row>1036</xdr:row>
      <xdr:rowOff>1203960</xdr:rowOff>
    </xdr:to>
    <xdr:pic>
      <xdr:nvPicPr>
        <xdr:cNvPr id="6457" name="Изображение 630" descr="resizeПП-00230340"/>
        <xdr:cNvPicPr>
          <a:picLocks noChangeAspect="1" noChangeArrowheads="1"/>
        </xdr:cNvPicPr>
      </xdr:nvPicPr>
      <xdr:blipFill>
        <a:blip xmlns:r="http://schemas.openxmlformats.org/officeDocument/2006/relationships" r:embed="rId581">
          <a:extLst>
            <a:ext uri="{28A0092B-C50C-407E-A947-70E740481C1C}">
              <a14:useLocalDpi xmlns:a14="http://schemas.microsoft.com/office/drawing/2010/main" val="0"/>
            </a:ext>
          </a:extLst>
        </a:blip>
        <a:srcRect/>
        <a:stretch>
          <a:fillRect/>
        </a:stretch>
      </xdr:blipFill>
      <xdr:spPr bwMode="auto">
        <a:xfrm>
          <a:off x="8191500" y="83182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1038</xdr:row>
      <xdr:rowOff>22860</xdr:rowOff>
    </xdr:from>
    <xdr:to>
      <xdr:col>11</xdr:col>
      <xdr:colOff>883920</xdr:colOff>
      <xdr:row>1038</xdr:row>
      <xdr:rowOff>1203960</xdr:rowOff>
    </xdr:to>
    <xdr:pic>
      <xdr:nvPicPr>
        <xdr:cNvPr id="6458" name="Изображение 631" descr="resizeПП-00172167"/>
        <xdr:cNvPicPr>
          <a:picLocks noChangeAspect="1" noChangeArrowheads="1"/>
        </xdr:cNvPicPr>
      </xdr:nvPicPr>
      <xdr:blipFill>
        <a:blip xmlns:r="http://schemas.openxmlformats.org/officeDocument/2006/relationships" r:embed="rId582">
          <a:extLst>
            <a:ext uri="{28A0092B-C50C-407E-A947-70E740481C1C}">
              <a14:useLocalDpi xmlns:a14="http://schemas.microsoft.com/office/drawing/2010/main" val="0"/>
            </a:ext>
          </a:extLst>
        </a:blip>
        <a:srcRect/>
        <a:stretch>
          <a:fillRect/>
        </a:stretch>
      </xdr:blipFill>
      <xdr:spPr bwMode="auto">
        <a:xfrm>
          <a:off x="8191500" y="83320128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1041</xdr:row>
      <xdr:rowOff>22860</xdr:rowOff>
    </xdr:from>
    <xdr:to>
      <xdr:col>11</xdr:col>
      <xdr:colOff>822960</xdr:colOff>
      <xdr:row>1041</xdr:row>
      <xdr:rowOff>1203960</xdr:rowOff>
    </xdr:to>
    <xdr:pic>
      <xdr:nvPicPr>
        <xdr:cNvPr id="6459" name="Изображение 632" descr="resizeПП-00213131"/>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191500" y="83472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1042</xdr:row>
      <xdr:rowOff>22860</xdr:rowOff>
    </xdr:from>
    <xdr:to>
      <xdr:col>11</xdr:col>
      <xdr:colOff>822960</xdr:colOff>
      <xdr:row>1042</xdr:row>
      <xdr:rowOff>1203960</xdr:rowOff>
    </xdr:to>
    <xdr:pic>
      <xdr:nvPicPr>
        <xdr:cNvPr id="6460" name="Изображение 633" descr="resizeПП-00213131"/>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191500" y="83594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1043</xdr:row>
      <xdr:rowOff>22860</xdr:rowOff>
    </xdr:from>
    <xdr:to>
      <xdr:col>11</xdr:col>
      <xdr:colOff>822960</xdr:colOff>
      <xdr:row>1043</xdr:row>
      <xdr:rowOff>1203960</xdr:rowOff>
    </xdr:to>
    <xdr:pic>
      <xdr:nvPicPr>
        <xdr:cNvPr id="6461" name="Изображение 634" descr="resizeПП-00231915"/>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191500" y="83716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1044</xdr:row>
      <xdr:rowOff>22860</xdr:rowOff>
    </xdr:from>
    <xdr:to>
      <xdr:col>11</xdr:col>
      <xdr:colOff>822960</xdr:colOff>
      <xdr:row>1044</xdr:row>
      <xdr:rowOff>1203960</xdr:rowOff>
    </xdr:to>
    <xdr:pic>
      <xdr:nvPicPr>
        <xdr:cNvPr id="6462" name="Изображение 635" descr="resizeПП-00231915"/>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191500" y="83838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1045</xdr:row>
      <xdr:rowOff>22860</xdr:rowOff>
    </xdr:from>
    <xdr:to>
      <xdr:col>11</xdr:col>
      <xdr:colOff>822960</xdr:colOff>
      <xdr:row>1045</xdr:row>
      <xdr:rowOff>1203960</xdr:rowOff>
    </xdr:to>
    <xdr:pic>
      <xdr:nvPicPr>
        <xdr:cNvPr id="6463" name="Изображение 636" descr="resizeПП-00231913"/>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191500" y="83960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1046</xdr:row>
      <xdr:rowOff>22860</xdr:rowOff>
    </xdr:from>
    <xdr:to>
      <xdr:col>11</xdr:col>
      <xdr:colOff>822960</xdr:colOff>
      <xdr:row>1046</xdr:row>
      <xdr:rowOff>1203960</xdr:rowOff>
    </xdr:to>
    <xdr:pic>
      <xdr:nvPicPr>
        <xdr:cNvPr id="6464" name="Изображение 637" descr="resizeПП-00231913"/>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191500" y="84082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1047</xdr:row>
      <xdr:rowOff>22860</xdr:rowOff>
    </xdr:from>
    <xdr:to>
      <xdr:col>11</xdr:col>
      <xdr:colOff>822960</xdr:colOff>
      <xdr:row>1047</xdr:row>
      <xdr:rowOff>1203960</xdr:rowOff>
    </xdr:to>
    <xdr:pic>
      <xdr:nvPicPr>
        <xdr:cNvPr id="6465" name="Изображение 638" descr="resizeПП-00231914"/>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val="0"/>
            </a:ext>
          </a:extLst>
        </a:blip>
        <a:srcRect/>
        <a:stretch>
          <a:fillRect/>
        </a:stretch>
      </xdr:blipFill>
      <xdr:spPr bwMode="auto">
        <a:xfrm>
          <a:off x="8191500" y="84204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1048</xdr:row>
      <xdr:rowOff>22860</xdr:rowOff>
    </xdr:from>
    <xdr:to>
      <xdr:col>11</xdr:col>
      <xdr:colOff>822960</xdr:colOff>
      <xdr:row>1048</xdr:row>
      <xdr:rowOff>1203960</xdr:rowOff>
    </xdr:to>
    <xdr:pic>
      <xdr:nvPicPr>
        <xdr:cNvPr id="6466" name="Изображение 639" descr="resizeПП-00231914"/>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val="0"/>
            </a:ext>
          </a:extLst>
        </a:blip>
        <a:srcRect/>
        <a:stretch>
          <a:fillRect/>
        </a:stretch>
      </xdr:blipFill>
      <xdr:spPr bwMode="auto">
        <a:xfrm>
          <a:off x="8191500" y="84325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1050</xdr:row>
      <xdr:rowOff>22860</xdr:rowOff>
    </xdr:from>
    <xdr:to>
      <xdr:col>11</xdr:col>
      <xdr:colOff>822960</xdr:colOff>
      <xdr:row>1050</xdr:row>
      <xdr:rowOff>1203960</xdr:rowOff>
    </xdr:to>
    <xdr:pic>
      <xdr:nvPicPr>
        <xdr:cNvPr id="6467" name="Изображение 640" descr="resizeПП-00195000"/>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8191500" y="84463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1051</xdr:row>
      <xdr:rowOff>22860</xdr:rowOff>
    </xdr:from>
    <xdr:to>
      <xdr:col>11</xdr:col>
      <xdr:colOff>822960</xdr:colOff>
      <xdr:row>1051</xdr:row>
      <xdr:rowOff>1203960</xdr:rowOff>
    </xdr:to>
    <xdr:pic>
      <xdr:nvPicPr>
        <xdr:cNvPr id="6468" name="Изображение 641" descr="resizeПП-00195000"/>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8191500" y="84585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1053</xdr:row>
      <xdr:rowOff>22860</xdr:rowOff>
    </xdr:from>
    <xdr:to>
      <xdr:col>11</xdr:col>
      <xdr:colOff>822960</xdr:colOff>
      <xdr:row>1053</xdr:row>
      <xdr:rowOff>1203960</xdr:rowOff>
    </xdr:to>
    <xdr:pic>
      <xdr:nvPicPr>
        <xdr:cNvPr id="6469" name="Изображение 642" descr="resizeПП-00229034"/>
        <xdr:cNvPicPr>
          <a:picLocks noChangeAspect="1" noChangeArrowheads="1"/>
        </xdr:cNvPicPr>
      </xdr:nvPicPr>
      <xdr:blipFill>
        <a:blip xmlns:r="http://schemas.openxmlformats.org/officeDocument/2006/relationships" r:embed="rId588">
          <a:extLst>
            <a:ext uri="{28A0092B-C50C-407E-A947-70E740481C1C}">
              <a14:useLocalDpi xmlns:a14="http://schemas.microsoft.com/office/drawing/2010/main" val="0"/>
            </a:ext>
          </a:extLst>
        </a:blip>
        <a:srcRect/>
        <a:stretch>
          <a:fillRect/>
        </a:stretch>
      </xdr:blipFill>
      <xdr:spPr bwMode="auto">
        <a:xfrm>
          <a:off x="8191500" y="84722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1054</xdr:row>
      <xdr:rowOff>22860</xdr:rowOff>
    </xdr:from>
    <xdr:to>
      <xdr:col>11</xdr:col>
      <xdr:colOff>822960</xdr:colOff>
      <xdr:row>1054</xdr:row>
      <xdr:rowOff>1203960</xdr:rowOff>
    </xdr:to>
    <xdr:pic>
      <xdr:nvPicPr>
        <xdr:cNvPr id="6470" name="Изображение 643" descr="resizeПП-00229037"/>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8191500" y="84844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1055</xdr:row>
      <xdr:rowOff>22860</xdr:rowOff>
    </xdr:from>
    <xdr:to>
      <xdr:col>11</xdr:col>
      <xdr:colOff>822960</xdr:colOff>
      <xdr:row>1055</xdr:row>
      <xdr:rowOff>1203960</xdr:rowOff>
    </xdr:to>
    <xdr:pic>
      <xdr:nvPicPr>
        <xdr:cNvPr id="6471" name="Изображение 644" descr="resizeПП-00229011"/>
        <xdr:cNvPicPr>
          <a:picLocks noChangeAspect="1" noChangeArrowheads="1"/>
        </xdr:cNvPicPr>
      </xdr:nvPicPr>
      <xdr:blipFill>
        <a:blip xmlns:r="http://schemas.openxmlformats.org/officeDocument/2006/relationships" r:embed="rId590">
          <a:extLst>
            <a:ext uri="{28A0092B-C50C-407E-A947-70E740481C1C}">
              <a14:useLocalDpi xmlns:a14="http://schemas.microsoft.com/office/drawing/2010/main" val="0"/>
            </a:ext>
          </a:extLst>
        </a:blip>
        <a:srcRect/>
        <a:stretch>
          <a:fillRect/>
        </a:stretch>
      </xdr:blipFill>
      <xdr:spPr bwMode="auto">
        <a:xfrm>
          <a:off x="8191500" y="84966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1057</xdr:row>
      <xdr:rowOff>22860</xdr:rowOff>
    </xdr:from>
    <xdr:to>
      <xdr:col>11</xdr:col>
      <xdr:colOff>822960</xdr:colOff>
      <xdr:row>1057</xdr:row>
      <xdr:rowOff>1203960</xdr:rowOff>
    </xdr:to>
    <xdr:pic>
      <xdr:nvPicPr>
        <xdr:cNvPr id="6472" name="Изображение 645" descr="resizeПП-00193382"/>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8191500" y="85103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1058</xdr:row>
      <xdr:rowOff>22860</xdr:rowOff>
    </xdr:from>
    <xdr:to>
      <xdr:col>11</xdr:col>
      <xdr:colOff>822960</xdr:colOff>
      <xdr:row>1058</xdr:row>
      <xdr:rowOff>1203960</xdr:rowOff>
    </xdr:to>
    <xdr:pic>
      <xdr:nvPicPr>
        <xdr:cNvPr id="6473" name="Изображение 646" descr="resizeПП-00229005"/>
        <xdr:cNvPicPr>
          <a:picLocks noChangeAspect="1" noChangeArrowheads="1"/>
        </xdr:cNvPicPr>
      </xdr:nvPicPr>
      <xdr:blipFill>
        <a:blip xmlns:r="http://schemas.openxmlformats.org/officeDocument/2006/relationships" r:embed="rId592">
          <a:extLst>
            <a:ext uri="{28A0092B-C50C-407E-A947-70E740481C1C}">
              <a14:useLocalDpi xmlns:a14="http://schemas.microsoft.com/office/drawing/2010/main" val="0"/>
            </a:ext>
          </a:extLst>
        </a:blip>
        <a:srcRect/>
        <a:stretch>
          <a:fillRect/>
        </a:stretch>
      </xdr:blipFill>
      <xdr:spPr bwMode="auto">
        <a:xfrm>
          <a:off x="8191500" y="85225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1060</xdr:row>
      <xdr:rowOff>22860</xdr:rowOff>
    </xdr:from>
    <xdr:to>
      <xdr:col>11</xdr:col>
      <xdr:colOff>822960</xdr:colOff>
      <xdr:row>1060</xdr:row>
      <xdr:rowOff>1203960</xdr:rowOff>
    </xdr:to>
    <xdr:pic>
      <xdr:nvPicPr>
        <xdr:cNvPr id="6474" name="Изображение 647" descr="resizeПП-00218986"/>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8191500" y="85362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1063</xdr:row>
      <xdr:rowOff>22860</xdr:rowOff>
    </xdr:from>
    <xdr:to>
      <xdr:col>11</xdr:col>
      <xdr:colOff>822960</xdr:colOff>
      <xdr:row>1063</xdr:row>
      <xdr:rowOff>1203960</xdr:rowOff>
    </xdr:to>
    <xdr:pic>
      <xdr:nvPicPr>
        <xdr:cNvPr id="6475" name="Изображение 648" descr="resizeПП-00236717"/>
        <xdr:cNvPicPr>
          <a:picLocks noChangeAspect="1" noChangeArrowheads="1"/>
        </xdr:cNvPicPr>
      </xdr:nvPicPr>
      <xdr:blipFill>
        <a:blip xmlns:r="http://schemas.openxmlformats.org/officeDocument/2006/relationships" r:embed="rId594">
          <a:extLst>
            <a:ext uri="{28A0092B-C50C-407E-A947-70E740481C1C}">
              <a14:useLocalDpi xmlns:a14="http://schemas.microsoft.com/office/drawing/2010/main" val="0"/>
            </a:ext>
          </a:extLst>
        </a:blip>
        <a:srcRect/>
        <a:stretch>
          <a:fillRect/>
        </a:stretch>
      </xdr:blipFill>
      <xdr:spPr bwMode="auto">
        <a:xfrm>
          <a:off x="8191500" y="85519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1064</xdr:row>
      <xdr:rowOff>22860</xdr:rowOff>
    </xdr:from>
    <xdr:to>
      <xdr:col>11</xdr:col>
      <xdr:colOff>822960</xdr:colOff>
      <xdr:row>1064</xdr:row>
      <xdr:rowOff>1203960</xdr:rowOff>
    </xdr:to>
    <xdr:pic>
      <xdr:nvPicPr>
        <xdr:cNvPr id="6476" name="Изображение 649" descr="resizeПП-00236718"/>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191500" y="85641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1065</xdr:row>
      <xdr:rowOff>22860</xdr:rowOff>
    </xdr:from>
    <xdr:to>
      <xdr:col>11</xdr:col>
      <xdr:colOff>822960</xdr:colOff>
      <xdr:row>1065</xdr:row>
      <xdr:rowOff>1203960</xdr:rowOff>
    </xdr:to>
    <xdr:pic>
      <xdr:nvPicPr>
        <xdr:cNvPr id="6477" name="Изображение 650" descr="resizeПП-00236724"/>
        <xdr:cNvPicPr>
          <a:picLocks noChangeAspect="1" noChangeArrowheads="1"/>
        </xdr:cNvPicPr>
      </xdr:nvPicPr>
      <xdr:blipFill>
        <a:blip xmlns:r="http://schemas.openxmlformats.org/officeDocument/2006/relationships" r:embed="rId596">
          <a:extLst>
            <a:ext uri="{28A0092B-C50C-407E-A947-70E740481C1C}">
              <a14:useLocalDpi xmlns:a14="http://schemas.microsoft.com/office/drawing/2010/main" val="0"/>
            </a:ext>
          </a:extLst>
        </a:blip>
        <a:srcRect/>
        <a:stretch>
          <a:fillRect/>
        </a:stretch>
      </xdr:blipFill>
      <xdr:spPr bwMode="auto">
        <a:xfrm>
          <a:off x="8191500" y="85763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1066</xdr:row>
      <xdr:rowOff>22860</xdr:rowOff>
    </xdr:from>
    <xdr:to>
      <xdr:col>11</xdr:col>
      <xdr:colOff>822960</xdr:colOff>
      <xdr:row>1066</xdr:row>
      <xdr:rowOff>1203960</xdr:rowOff>
    </xdr:to>
    <xdr:pic>
      <xdr:nvPicPr>
        <xdr:cNvPr id="6478" name="Изображение 651" descr="resizeПП-00236723"/>
        <xdr:cNvPicPr>
          <a:picLocks noChangeAspect="1" noChangeArrowheads="1"/>
        </xdr:cNvPicPr>
      </xdr:nvPicPr>
      <xdr:blipFill>
        <a:blip xmlns:r="http://schemas.openxmlformats.org/officeDocument/2006/relationships" r:embed="rId597">
          <a:extLst>
            <a:ext uri="{28A0092B-C50C-407E-A947-70E740481C1C}">
              <a14:useLocalDpi xmlns:a14="http://schemas.microsoft.com/office/drawing/2010/main" val="0"/>
            </a:ext>
          </a:extLst>
        </a:blip>
        <a:srcRect/>
        <a:stretch>
          <a:fillRect/>
        </a:stretch>
      </xdr:blipFill>
      <xdr:spPr bwMode="auto">
        <a:xfrm>
          <a:off x="8191500" y="85885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1067</xdr:row>
      <xdr:rowOff>22860</xdr:rowOff>
    </xdr:from>
    <xdr:to>
      <xdr:col>11</xdr:col>
      <xdr:colOff>822960</xdr:colOff>
      <xdr:row>1067</xdr:row>
      <xdr:rowOff>1203960</xdr:rowOff>
    </xdr:to>
    <xdr:pic>
      <xdr:nvPicPr>
        <xdr:cNvPr id="6479" name="Изображение 652" descr="resizeПП-00236722"/>
        <xdr:cNvPicPr>
          <a:picLocks noChangeAspect="1" noChangeArrowheads="1"/>
        </xdr:cNvPicPr>
      </xdr:nvPicPr>
      <xdr:blipFill>
        <a:blip xmlns:r="http://schemas.openxmlformats.org/officeDocument/2006/relationships" r:embed="rId598">
          <a:extLst>
            <a:ext uri="{28A0092B-C50C-407E-A947-70E740481C1C}">
              <a14:useLocalDpi xmlns:a14="http://schemas.microsoft.com/office/drawing/2010/main" val="0"/>
            </a:ext>
          </a:extLst>
        </a:blip>
        <a:srcRect/>
        <a:stretch>
          <a:fillRect/>
        </a:stretch>
      </xdr:blipFill>
      <xdr:spPr bwMode="auto">
        <a:xfrm>
          <a:off x="8191500" y="86006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1069</xdr:row>
      <xdr:rowOff>22860</xdr:rowOff>
    </xdr:from>
    <xdr:to>
      <xdr:col>11</xdr:col>
      <xdr:colOff>822960</xdr:colOff>
      <xdr:row>1069</xdr:row>
      <xdr:rowOff>1203960</xdr:rowOff>
    </xdr:to>
    <xdr:pic>
      <xdr:nvPicPr>
        <xdr:cNvPr id="6480" name="Изображение 653" descr="resizeПП-00237206"/>
        <xdr:cNvPicPr>
          <a:picLocks noChangeAspect="1" noChangeArrowheads="1"/>
        </xdr:cNvPicPr>
      </xdr:nvPicPr>
      <xdr:blipFill>
        <a:blip xmlns:r="http://schemas.openxmlformats.org/officeDocument/2006/relationships" r:embed="rId599">
          <a:extLst>
            <a:ext uri="{28A0092B-C50C-407E-A947-70E740481C1C}">
              <a14:useLocalDpi xmlns:a14="http://schemas.microsoft.com/office/drawing/2010/main" val="0"/>
            </a:ext>
          </a:extLst>
        </a:blip>
        <a:srcRect/>
        <a:stretch>
          <a:fillRect/>
        </a:stretch>
      </xdr:blipFill>
      <xdr:spPr bwMode="auto">
        <a:xfrm>
          <a:off x="8191500" y="86144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1070</xdr:row>
      <xdr:rowOff>22860</xdr:rowOff>
    </xdr:from>
    <xdr:to>
      <xdr:col>11</xdr:col>
      <xdr:colOff>822960</xdr:colOff>
      <xdr:row>1070</xdr:row>
      <xdr:rowOff>1203960</xdr:rowOff>
    </xdr:to>
    <xdr:pic>
      <xdr:nvPicPr>
        <xdr:cNvPr id="6481" name="Изображение 654" descr="resizeПП-00237207"/>
        <xdr:cNvPicPr>
          <a:picLocks noChangeAspect="1" noChangeArrowheads="1"/>
        </xdr:cNvPicPr>
      </xdr:nvPicPr>
      <xdr:blipFill>
        <a:blip xmlns:r="http://schemas.openxmlformats.org/officeDocument/2006/relationships" r:embed="rId600">
          <a:extLst>
            <a:ext uri="{28A0092B-C50C-407E-A947-70E740481C1C}">
              <a14:useLocalDpi xmlns:a14="http://schemas.microsoft.com/office/drawing/2010/main" val="0"/>
            </a:ext>
          </a:extLst>
        </a:blip>
        <a:srcRect/>
        <a:stretch>
          <a:fillRect/>
        </a:stretch>
      </xdr:blipFill>
      <xdr:spPr bwMode="auto">
        <a:xfrm>
          <a:off x="8191500" y="86266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1071</xdr:row>
      <xdr:rowOff>22860</xdr:rowOff>
    </xdr:from>
    <xdr:to>
      <xdr:col>11</xdr:col>
      <xdr:colOff>822960</xdr:colOff>
      <xdr:row>1071</xdr:row>
      <xdr:rowOff>1203960</xdr:rowOff>
    </xdr:to>
    <xdr:pic>
      <xdr:nvPicPr>
        <xdr:cNvPr id="6482" name="Изображение 655" descr="resizeПП-00237208"/>
        <xdr:cNvPicPr>
          <a:picLocks noChangeAspect="1" noChangeArrowheads="1"/>
        </xdr:cNvPicPr>
      </xdr:nvPicPr>
      <xdr:blipFill>
        <a:blip xmlns:r="http://schemas.openxmlformats.org/officeDocument/2006/relationships" r:embed="rId601">
          <a:extLst>
            <a:ext uri="{28A0092B-C50C-407E-A947-70E740481C1C}">
              <a14:useLocalDpi xmlns:a14="http://schemas.microsoft.com/office/drawing/2010/main" val="0"/>
            </a:ext>
          </a:extLst>
        </a:blip>
        <a:srcRect/>
        <a:stretch>
          <a:fillRect/>
        </a:stretch>
      </xdr:blipFill>
      <xdr:spPr bwMode="auto">
        <a:xfrm>
          <a:off x="8191500" y="86387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1073</xdr:row>
      <xdr:rowOff>22860</xdr:rowOff>
    </xdr:from>
    <xdr:to>
      <xdr:col>11</xdr:col>
      <xdr:colOff>822960</xdr:colOff>
      <xdr:row>1073</xdr:row>
      <xdr:rowOff>1203960</xdr:rowOff>
    </xdr:to>
    <xdr:pic>
      <xdr:nvPicPr>
        <xdr:cNvPr id="6483" name="Изображение 656" descr="resizeПП-00214315"/>
        <xdr:cNvPicPr>
          <a:picLocks noChangeAspect="1" noChangeArrowheads="1"/>
        </xdr:cNvPicPr>
      </xdr:nvPicPr>
      <xdr:blipFill>
        <a:blip xmlns:r="http://schemas.openxmlformats.org/officeDocument/2006/relationships" r:embed="rId602">
          <a:extLst>
            <a:ext uri="{28A0092B-C50C-407E-A947-70E740481C1C}">
              <a14:useLocalDpi xmlns:a14="http://schemas.microsoft.com/office/drawing/2010/main" val="0"/>
            </a:ext>
          </a:extLst>
        </a:blip>
        <a:srcRect/>
        <a:stretch>
          <a:fillRect/>
        </a:stretch>
      </xdr:blipFill>
      <xdr:spPr bwMode="auto">
        <a:xfrm>
          <a:off x="8191500" y="86525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1074</xdr:row>
      <xdr:rowOff>22860</xdr:rowOff>
    </xdr:from>
    <xdr:to>
      <xdr:col>11</xdr:col>
      <xdr:colOff>822960</xdr:colOff>
      <xdr:row>1074</xdr:row>
      <xdr:rowOff>1203960</xdr:rowOff>
    </xdr:to>
    <xdr:pic>
      <xdr:nvPicPr>
        <xdr:cNvPr id="6484" name="Изображение 657" descr="resizeПП-00237164"/>
        <xdr:cNvPicPr>
          <a:picLocks noChangeAspect="1" noChangeArrowheads="1"/>
        </xdr:cNvPicPr>
      </xdr:nvPicPr>
      <xdr:blipFill>
        <a:blip xmlns:r="http://schemas.openxmlformats.org/officeDocument/2006/relationships" r:embed="rId603">
          <a:extLst>
            <a:ext uri="{28A0092B-C50C-407E-A947-70E740481C1C}">
              <a14:useLocalDpi xmlns:a14="http://schemas.microsoft.com/office/drawing/2010/main" val="0"/>
            </a:ext>
          </a:extLst>
        </a:blip>
        <a:srcRect/>
        <a:stretch>
          <a:fillRect/>
        </a:stretch>
      </xdr:blipFill>
      <xdr:spPr bwMode="auto">
        <a:xfrm>
          <a:off x="8191500" y="86647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1075</xdr:row>
      <xdr:rowOff>22860</xdr:rowOff>
    </xdr:from>
    <xdr:to>
      <xdr:col>11</xdr:col>
      <xdr:colOff>822960</xdr:colOff>
      <xdr:row>1075</xdr:row>
      <xdr:rowOff>1203960</xdr:rowOff>
    </xdr:to>
    <xdr:pic>
      <xdr:nvPicPr>
        <xdr:cNvPr id="6485" name="Изображение 658" descr="resizeПП-00141135"/>
        <xdr:cNvPicPr>
          <a:picLocks noChangeAspect="1" noChangeArrowheads="1"/>
        </xdr:cNvPicPr>
      </xdr:nvPicPr>
      <xdr:blipFill>
        <a:blip xmlns:r="http://schemas.openxmlformats.org/officeDocument/2006/relationships" r:embed="rId604">
          <a:extLst>
            <a:ext uri="{28A0092B-C50C-407E-A947-70E740481C1C}">
              <a14:useLocalDpi xmlns:a14="http://schemas.microsoft.com/office/drawing/2010/main" val="0"/>
            </a:ext>
          </a:extLst>
        </a:blip>
        <a:srcRect/>
        <a:stretch>
          <a:fillRect/>
        </a:stretch>
      </xdr:blipFill>
      <xdr:spPr bwMode="auto">
        <a:xfrm>
          <a:off x="8191500" y="86768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1076</xdr:row>
      <xdr:rowOff>22860</xdr:rowOff>
    </xdr:from>
    <xdr:to>
      <xdr:col>11</xdr:col>
      <xdr:colOff>822960</xdr:colOff>
      <xdr:row>1076</xdr:row>
      <xdr:rowOff>1203960</xdr:rowOff>
    </xdr:to>
    <xdr:pic>
      <xdr:nvPicPr>
        <xdr:cNvPr id="6486" name="Изображение 659" descr="resizeПП-00154045"/>
        <xdr:cNvPicPr>
          <a:picLocks noChangeAspect="1" noChangeArrowheads="1"/>
        </xdr:cNvPicPr>
      </xdr:nvPicPr>
      <xdr:blipFill>
        <a:blip xmlns:r="http://schemas.openxmlformats.org/officeDocument/2006/relationships" r:embed="rId605">
          <a:extLst>
            <a:ext uri="{28A0092B-C50C-407E-A947-70E740481C1C}">
              <a14:useLocalDpi xmlns:a14="http://schemas.microsoft.com/office/drawing/2010/main" val="0"/>
            </a:ext>
          </a:extLst>
        </a:blip>
        <a:srcRect/>
        <a:stretch>
          <a:fillRect/>
        </a:stretch>
      </xdr:blipFill>
      <xdr:spPr bwMode="auto">
        <a:xfrm>
          <a:off x="8191500" y="86890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1077</xdr:row>
      <xdr:rowOff>22860</xdr:rowOff>
    </xdr:from>
    <xdr:to>
      <xdr:col>11</xdr:col>
      <xdr:colOff>822960</xdr:colOff>
      <xdr:row>1077</xdr:row>
      <xdr:rowOff>1203960</xdr:rowOff>
    </xdr:to>
    <xdr:pic>
      <xdr:nvPicPr>
        <xdr:cNvPr id="6487" name="Изображение 660" descr="resizeПП-00214235"/>
        <xdr:cNvPicPr>
          <a:picLocks noChangeAspect="1" noChangeArrowheads="1"/>
        </xdr:cNvPicPr>
      </xdr:nvPicPr>
      <xdr:blipFill>
        <a:blip xmlns:r="http://schemas.openxmlformats.org/officeDocument/2006/relationships" r:embed="rId606">
          <a:extLst>
            <a:ext uri="{28A0092B-C50C-407E-A947-70E740481C1C}">
              <a14:useLocalDpi xmlns:a14="http://schemas.microsoft.com/office/drawing/2010/main" val="0"/>
            </a:ext>
          </a:extLst>
        </a:blip>
        <a:srcRect/>
        <a:stretch>
          <a:fillRect/>
        </a:stretch>
      </xdr:blipFill>
      <xdr:spPr bwMode="auto">
        <a:xfrm>
          <a:off x="8191500" y="87012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1078</xdr:row>
      <xdr:rowOff>22860</xdr:rowOff>
    </xdr:from>
    <xdr:to>
      <xdr:col>11</xdr:col>
      <xdr:colOff>822960</xdr:colOff>
      <xdr:row>1078</xdr:row>
      <xdr:rowOff>1203960</xdr:rowOff>
    </xdr:to>
    <xdr:pic>
      <xdr:nvPicPr>
        <xdr:cNvPr id="6488" name="Изображение 661" descr="resizeПП-00214235"/>
        <xdr:cNvPicPr>
          <a:picLocks noChangeAspect="1" noChangeArrowheads="1"/>
        </xdr:cNvPicPr>
      </xdr:nvPicPr>
      <xdr:blipFill>
        <a:blip xmlns:r="http://schemas.openxmlformats.org/officeDocument/2006/relationships" r:embed="rId606">
          <a:extLst>
            <a:ext uri="{28A0092B-C50C-407E-A947-70E740481C1C}">
              <a14:useLocalDpi xmlns:a14="http://schemas.microsoft.com/office/drawing/2010/main" val="0"/>
            </a:ext>
          </a:extLst>
        </a:blip>
        <a:srcRect/>
        <a:stretch>
          <a:fillRect/>
        </a:stretch>
      </xdr:blipFill>
      <xdr:spPr bwMode="auto">
        <a:xfrm>
          <a:off x="8191500" y="87134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1082</xdr:row>
      <xdr:rowOff>22860</xdr:rowOff>
    </xdr:from>
    <xdr:to>
      <xdr:col>11</xdr:col>
      <xdr:colOff>822960</xdr:colOff>
      <xdr:row>1082</xdr:row>
      <xdr:rowOff>1203960</xdr:rowOff>
    </xdr:to>
    <xdr:pic>
      <xdr:nvPicPr>
        <xdr:cNvPr id="6489" name="Изображение 662" descr="resizeПП-00255498"/>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8191500" y="8730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1083</xdr:row>
      <xdr:rowOff>22860</xdr:rowOff>
    </xdr:from>
    <xdr:to>
      <xdr:col>11</xdr:col>
      <xdr:colOff>822960</xdr:colOff>
      <xdr:row>1083</xdr:row>
      <xdr:rowOff>1203960</xdr:rowOff>
    </xdr:to>
    <xdr:pic>
      <xdr:nvPicPr>
        <xdr:cNvPr id="6490" name="Изображение 663" descr="resizeПП-00255498"/>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8191500" y="87428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1084</xdr:row>
      <xdr:rowOff>22860</xdr:rowOff>
    </xdr:from>
    <xdr:to>
      <xdr:col>11</xdr:col>
      <xdr:colOff>822960</xdr:colOff>
      <xdr:row>1084</xdr:row>
      <xdr:rowOff>1203960</xdr:rowOff>
    </xdr:to>
    <xdr:pic>
      <xdr:nvPicPr>
        <xdr:cNvPr id="6491" name="Изображение 664" descr="resizeПП-00255501"/>
        <xdr:cNvPicPr>
          <a:picLocks noChangeAspect="1" noChangeArrowheads="1"/>
        </xdr:cNvPicPr>
      </xdr:nvPicPr>
      <xdr:blipFill>
        <a:blip xmlns:r="http://schemas.openxmlformats.org/officeDocument/2006/relationships" r:embed="rId608">
          <a:extLst>
            <a:ext uri="{28A0092B-C50C-407E-A947-70E740481C1C}">
              <a14:useLocalDpi xmlns:a14="http://schemas.microsoft.com/office/drawing/2010/main" val="0"/>
            </a:ext>
          </a:extLst>
        </a:blip>
        <a:srcRect/>
        <a:stretch>
          <a:fillRect/>
        </a:stretch>
      </xdr:blipFill>
      <xdr:spPr bwMode="auto">
        <a:xfrm>
          <a:off x="8191500" y="87550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1085</xdr:row>
      <xdr:rowOff>22860</xdr:rowOff>
    </xdr:from>
    <xdr:to>
      <xdr:col>11</xdr:col>
      <xdr:colOff>822960</xdr:colOff>
      <xdr:row>1085</xdr:row>
      <xdr:rowOff>1203960</xdr:rowOff>
    </xdr:to>
    <xdr:pic>
      <xdr:nvPicPr>
        <xdr:cNvPr id="6492" name="Изображение 665" descr="resizeПП-00255501"/>
        <xdr:cNvPicPr>
          <a:picLocks noChangeAspect="1" noChangeArrowheads="1"/>
        </xdr:cNvPicPr>
      </xdr:nvPicPr>
      <xdr:blipFill>
        <a:blip xmlns:r="http://schemas.openxmlformats.org/officeDocument/2006/relationships" r:embed="rId608">
          <a:extLst>
            <a:ext uri="{28A0092B-C50C-407E-A947-70E740481C1C}">
              <a14:useLocalDpi xmlns:a14="http://schemas.microsoft.com/office/drawing/2010/main" val="0"/>
            </a:ext>
          </a:extLst>
        </a:blip>
        <a:srcRect/>
        <a:stretch>
          <a:fillRect/>
        </a:stretch>
      </xdr:blipFill>
      <xdr:spPr bwMode="auto">
        <a:xfrm>
          <a:off x="8191500" y="87672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1086</xdr:row>
      <xdr:rowOff>22860</xdr:rowOff>
    </xdr:from>
    <xdr:to>
      <xdr:col>11</xdr:col>
      <xdr:colOff>822960</xdr:colOff>
      <xdr:row>1086</xdr:row>
      <xdr:rowOff>1203960</xdr:rowOff>
    </xdr:to>
    <xdr:pic>
      <xdr:nvPicPr>
        <xdr:cNvPr id="6493" name="Изображение 666" descr="resizeПП-00255500"/>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8191500" y="87794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1087</xdr:row>
      <xdr:rowOff>22860</xdr:rowOff>
    </xdr:from>
    <xdr:to>
      <xdr:col>11</xdr:col>
      <xdr:colOff>822960</xdr:colOff>
      <xdr:row>1087</xdr:row>
      <xdr:rowOff>1203960</xdr:rowOff>
    </xdr:to>
    <xdr:pic>
      <xdr:nvPicPr>
        <xdr:cNvPr id="6494" name="Изображение 667" descr="resizeПП-00255500"/>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8191500" y="87916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1089</xdr:row>
      <xdr:rowOff>22860</xdr:rowOff>
    </xdr:from>
    <xdr:to>
      <xdr:col>11</xdr:col>
      <xdr:colOff>822960</xdr:colOff>
      <xdr:row>1089</xdr:row>
      <xdr:rowOff>1203960</xdr:rowOff>
    </xdr:to>
    <xdr:pic>
      <xdr:nvPicPr>
        <xdr:cNvPr id="6495" name="Изображение 668" descr="resizeПП-00210172"/>
        <xdr:cNvPicPr>
          <a:picLocks noChangeAspect="1" noChangeArrowheads="1"/>
        </xdr:cNvPicPr>
      </xdr:nvPicPr>
      <xdr:blipFill>
        <a:blip xmlns:r="http://schemas.openxmlformats.org/officeDocument/2006/relationships" r:embed="rId610">
          <a:extLst>
            <a:ext uri="{28A0092B-C50C-407E-A947-70E740481C1C}">
              <a14:useLocalDpi xmlns:a14="http://schemas.microsoft.com/office/drawing/2010/main" val="0"/>
            </a:ext>
          </a:extLst>
        </a:blip>
        <a:srcRect/>
        <a:stretch>
          <a:fillRect/>
        </a:stretch>
      </xdr:blipFill>
      <xdr:spPr bwMode="auto">
        <a:xfrm>
          <a:off x="8191500" y="88053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1090</xdr:row>
      <xdr:rowOff>22860</xdr:rowOff>
    </xdr:from>
    <xdr:to>
      <xdr:col>11</xdr:col>
      <xdr:colOff>822960</xdr:colOff>
      <xdr:row>1090</xdr:row>
      <xdr:rowOff>1203960</xdr:rowOff>
    </xdr:to>
    <xdr:pic>
      <xdr:nvPicPr>
        <xdr:cNvPr id="6496" name="Изображение 669" descr="resizeПП-00210172"/>
        <xdr:cNvPicPr>
          <a:picLocks noChangeAspect="1" noChangeArrowheads="1"/>
        </xdr:cNvPicPr>
      </xdr:nvPicPr>
      <xdr:blipFill>
        <a:blip xmlns:r="http://schemas.openxmlformats.org/officeDocument/2006/relationships" r:embed="rId610">
          <a:extLst>
            <a:ext uri="{28A0092B-C50C-407E-A947-70E740481C1C}">
              <a14:useLocalDpi xmlns:a14="http://schemas.microsoft.com/office/drawing/2010/main" val="0"/>
            </a:ext>
          </a:extLst>
        </a:blip>
        <a:srcRect/>
        <a:stretch>
          <a:fillRect/>
        </a:stretch>
      </xdr:blipFill>
      <xdr:spPr bwMode="auto">
        <a:xfrm>
          <a:off x="8191500" y="88175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1092</xdr:row>
      <xdr:rowOff>22860</xdr:rowOff>
    </xdr:from>
    <xdr:to>
      <xdr:col>11</xdr:col>
      <xdr:colOff>822960</xdr:colOff>
      <xdr:row>1092</xdr:row>
      <xdr:rowOff>1203960</xdr:rowOff>
    </xdr:to>
    <xdr:pic>
      <xdr:nvPicPr>
        <xdr:cNvPr id="6497" name="Изображение 670" descr="resizeПП-00214354"/>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8191500" y="88312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1093</xdr:row>
      <xdr:rowOff>22860</xdr:rowOff>
    </xdr:from>
    <xdr:to>
      <xdr:col>11</xdr:col>
      <xdr:colOff>822960</xdr:colOff>
      <xdr:row>1093</xdr:row>
      <xdr:rowOff>1203960</xdr:rowOff>
    </xdr:to>
    <xdr:pic>
      <xdr:nvPicPr>
        <xdr:cNvPr id="6498" name="Изображение 671" descr="resizeПП-00214354"/>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8191500" y="88434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1094</xdr:row>
      <xdr:rowOff>22860</xdr:rowOff>
    </xdr:from>
    <xdr:to>
      <xdr:col>11</xdr:col>
      <xdr:colOff>822960</xdr:colOff>
      <xdr:row>1094</xdr:row>
      <xdr:rowOff>1203960</xdr:rowOff>
    </xdr:to>
    <xdr:pic>
      <xdr:nvPicPr>
        <xdr:cNvPr id="6499" name="Изображение 672" descr="resizeПП-00214372"/>
        <xdr:cNvPicPr>
          <a:picLocks noChangeAspect="1" noChangeArrowheads="1"/>
        </xdr:cNvPicPr>
      </xdr:nvPicPr>
      <xdr:blipFill>
        <a:blip xmlns:r="http://schemas.openxmlformats.org/officeDocument/2006/relationships" r:embed="rId612">
          <a:extLst>
            <a:ext uri="{28A0092B-C50C-407E-A947-70E740481C1C}">
              <a14:useLocalDpi xmlns:a14="http://schemas.microsoft.com/office/drawing/2010/main" val="0"/>
            </a:ext>
          </a:extLst>
        </a:blip>
        <a:srcRect/>
        <a:stretch>
          <a:fillRect/>
        </a:stretch>
      </xdr:blipFill>
      <xdr:spPr bwMode="auto">
        <a:xfrm>
          <a:off x="8191500" y="88556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1095</xdr:row>
      <xdr:rowOff>22860</xdr:rowOff>
    </xdr:from>
    <xdr:to>
      <xdr:col>11</xdr:col>
      <xdr:colOff>822960</xdr:colOff>
      <xdr:row>1095</xdr:row>
      <xdr:rowOff>1203960</xdr:rowOff>
    </xdr:to>
    <xdr:pic>
      <xdr:nvPicPr>
        <xdr:cNvPr id="6500" name="Изображение 673" descr="resizeПП-00214372"/>
        <xdr:cNvPicPr>
          <a:picLocks noChangeAspect="1" noChangeArrowheads="1"/>
        </xdr:cNvPicPr>
      </xdr:nvPicPr>
      <xdr:blipFill>
        <a:blip xmlns:r="http://schemas.openxmlformats.org/officeDocument/2006/relationships" r:embed="rId612">
          <a:extLst>
            <a:ext uri="{28A0092B-C50C-407E-A947-70E740481C1C}">
              <a14:useLocalDpi xmlns:a14="http://schemas.microsoft.com/office/drawing/2010/main" val="0"/>
            </a:ext>
          </a:extLst>
        </a:blip>
        <a:srcRect/>
        <a:stretch>
          <a:fillRect/>
        </a:stretch>
      </xdr:blipFill>
      <xdr:spPr bwMode="auto">
        <a:xfrm>
          <a:off x="8191500" y="88678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1096</xdr:row>
      <xdr:rowOff>22860</xdr:rowOff>
    </xdr:from>
    <xdr:to>
      <xdr:col>11</xdr:col>
      <xdr:colOff>822960</xdr:colOff>
      <xdr:row>1096</xdr:row>
      <xdr:rowOff>1203960</xdr:rowOff>
    </xdr:to>
    <xdr:pic>
      <xdr:nvPicPr>
        <xdr:cNvPr id="6501" name="Изображение 674" descr="resizeПП-00214383"/>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8191500" y="88800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1097</xdr:row>
      <xdr:rowOff>22860</xdr:rowOff>
    </xdr:from>
    <xdr:to>
      <xdr:col>11</xdr:col>
      <xdr:colOff>822960</xdr:colOff>
      <xdr:row>1097</xdr:row>
      <xdr:rowOff>1203960</xdr:rowOff>
    </xdr:to>
    <xdr:pic>
      <xdr:nvPicPr>
        <xdr:cNvPr id="6502" name="Изображение 675" descr="resizeПП-00214383"/>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8191500" y="88922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1098</xdr:row>
      <xdr:rowOff>22860</xdr:rowOff>
    </xdr:from>
    <xdr:to>
      <xdr:col>11</xdr:col>
      <xdr:colOff>822960</xdr:colOff>
      <xdr:row>1098</xdr:row>
      <xdr:rowOff>1203960</xdr:rowOff>
    </xdr:to>
    <xdr:pic>
      <xdr:nvPicPr>
        <xdr:cNvPr id="6503" name="Изображение 676" descr="resizeПП-00214337"/>
        <xdr:cNvPicPr>
          <a:picLocks noChangeAspect="1" noChangeArrowheads="1"/>
        </xdr:cNvPicPr>
      </xdr:nvPicPr>
      <xdr:blipFill>
        <a:blip xmlns:r="http://schemas.openxmlformats.org/officeDocument/2006/relationships" r:embed="rId614">
          <a:extLst>
            <a:ext uri="{28A0092B-C50C-407E-A947-70E740481C1C}">
              <a14:useLocalDpi xmlns:a14="http://schemas.microsoft.com/office/drawing/2010/main" val="0"/>
            </a:ext>
          </a:extLst>
        </a:blip>
        <a:srcRect/>
        <a:stretch>
          <a:fillRect/>
        </a:stretch>
      </xdr:blipFill>
      <xdr:spPr bwMode="auto">
        <a:xfrm>
          <a:off x="8191500" y="89044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1099</xdr:row>
      <xdr:rowOff>22860</xdr:rowOff>
    </xdr:from>
    <xdr:to>
      <xdr:col>11</xdr:col>
      <xdr:colOff>822960</xdr:colOff>
      <xdr:row>1099</xdr:row>
      <xdr:rowOff>1203960</xdr:rowOff>
    </xdr:to>
    <xdr:pic>
      <xdr:nvPicPr>
        <xdr:cNvPr id="6504" name="Изображение 677" descr="resizeПП-00214337"/>
        <xdr:cNvPicPr>
          <a:picLocks noChangeAspect="1" noChangeArrowheads="1"/>
        </xdr:cNvPicPr>
      </xdr:nvPicPr>
      <xdr:blipFill>
        <a:blip xmlns:r="http://schemas.openxmlformats.org/officeDocument/2006/relationships" r:embed="rId614">
          <a:extLst>
            <a:ext uri="{28A0092B-C50C-407E-A947-70E740481C1C}">
              <a14:useLocalDpi xmlns:a14="http://schemas.microsoft.com/office/drawing/2010/main" val="0"/>
            </a:ext>
          </a:extLst>
        </a:blip>
        <a:srcRect/>
        <a:stretch>
          <a:fillRect/>
        </a:stretch>
      </xdr:blipFill>
      <xdr:spPr bwMode="auto">
        <a:xfrm>
          <a:off x="8191500" y="89166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1103</xdr:row>
      <xdr:rowOff>22860</xdr:rowOff>
    </xdr:from>
    <xdr:to>
      <xdr:col>11</xdr:col>
      <xdr:colOff>1112520</xdr:colOff>
      <xdr:row>1103</xdr:row>
      <xdr:rowOff>899160</xdr:rowOff>
    </xdr:to>
    <xdr:pic>
      <xdr:nvPicPr>
        <xdr:cNvPr id="6505" name="Изображение 678" descr="resizeПП-00180468"/>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8191500" y="893338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1104</xdr:row>
      <xdr:rowOff>22860</xdr:rowOff>
    </xdr:from>
    <xdr:to>
      <xdr:col>11</xdr:col>
      <xdr:colOff>1112520</xdr:colOff>
      <xdr:row>1104</xdr:row>
      <xdr:rowOff>899160</xdr:rowOff>
    </xdr:to>
    <xdr:pic>
      <xdr:nvPicPr>
        <xdr:cNvPr id="6506" name="Изображение 679" descr="resizeПП-00180468"/>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8191500" y="8945575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1105</xdr:row>
      <xdr:rowOff>22860</xdr:rowOff>
    </xdr:from>
    <xdr:to>
      <xdr:col>11</xdr:col>
      <xdr:colOff>1112520</xdr:colOff>
      <xdr:row>1105</xdr:row>
      <xdr:rowOff>899160</xdr:rowOff>
    </xdr:to>
    <xdr:pic>
      <xdr:nvPicPr>
        <xdr:cNvPr id="6507" name="Изображение 680" descr="resizeПП-00180469"/>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191500" y="895776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1106</xdr:row>
      <xdr:rowOff>22860</xdr:rowOff>
    </xdr:from>
    <xdr:to>
      <xdr:col>11</xdr:col>
      <xdr:colOff>1112520</xdr:colOff>
      <xdr:row>1106</xdr:row>
      <xdr:rowOff>899160</xdr:rowOff>
    </xdr:to>
    <xdr:pic>
      <xdr:nvPicPr>
        <xdr:cNvPr id="6508" name="Изображение 681" descr="resizeПП-00180469"/>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191500" y="896995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1109</xdr:row>
      <xdr:rowOff>22860</xdr:rowOff>
    </xdr:from>
    <xdr:to>
      <xdr:col>11</xdr:col>
      <xdr:colOff>822960</xdr:colOff>
      <xdr:row>1109</xdr:row>
      <xdr:rowOff>1203960</xdr:rowOff>
    </xdr:to>
    <xdr:pic>
      <xdr:nvPicPr>
        <xdr:cNvPr id="6509" name="Изображение 682" descr="resizeПП-00214226"/>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191500" y="89851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1110</xdr:row>
      <xdr:rowOff>22860</xdr:rowOff>
    </xdr:from>
    <xdr:to>
      <xdr:col>11</xdr:col>
      <xdr:colOff>822960</xdr:colOff>
      <xdr:row>1110</xdr:row>
      <xdr:rowOff>1203960</xdr:rowOff>
    </xdr:to>
    <xdr:pic>
      <xdr:nvPicPr>
        <xdr:cNvPr id="6510" name="Изображение 683" descr="resizeПП-00214226"/>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191500" y="89973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1111</xdr:row>
      <xdr:rowOff>22860</xdr:rowOff>
    </xdr:from>
    <xdr:to>
      <xdr:col>11</xdr:col>
      <xdr:colOff>822960</xdr:colOff>
      <xdr:row>1111</xdr:row>
      <xdr:rowOff>1203960</xdr:rowOff>
    </xdr:to>
    <xdr:pic>
      <xdr:nvPicPr>
        <xdr:cNvPr id="6511" name="Изображение 684" descr="resizeПП-00165377"/>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191500" y="90095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1112</xdr:row>
      <xdr:rowOff>22860</xdr:rowOff>
    </xdr:from>
    <xdr:to>
      <xdr:col>11</xdr:col>
      <xdr:colOff>822960</xdr:colOff>
      <xdr:row>1112</xdr:row>
      <xdr:rowOff>1203960</xdr:rowOff>
    </xdr:to>
    <xdr:pic>
      <xdr:nvPicPr>
        <xdr:cNvPr id="6512" name="Изображение 685" descr="resizeПП-00165377"/>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191500" y="90217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1114</xdr:row>
      <xdr:rowOff>22860</xdr:rowOff>
    </xdr:from>
    <xdr:to>
      <xdr:col>11</xdr:col>
      <xdr:colOff>822960</xdr:colOff>
      <xdr:row>1114</xdr:row>
      <xdr:rowOff>1203960</xdr:rowOff>
    </xdr:to>
    <xdr:pic>
      <xdr:nvPicPr>
        <xdr:cNvPr id="6513" name="Изображение 686" descr="resizeПП-00212746"/>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191500" y="90354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1115</xdr:row>
      <xdr:rowOff>22860</xdr:rowOff>
    </xdr:from>
    <xdr:to>
      <xdr:col>11</xdr:col>
      <xdr:colOff>822960</xdr:colOff>
      <xdr:row>1115</xdr:row>
      <xdr:rowOff>1203960</xdr:rowOff>
    </xdr:to>
    <xdr:pic>
      <xdr:nvPicPr>
        <xdr:cNvPr id="6514" name="Изображение 687" descr="resizeПП-00212746"/>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191500" y="90476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1119</xdr:row>
      <xdr:rowOff>22860</xdr:rowOff>
    </xdr:from>
    <xdr:to>
      <xdr:col>11</xdr:col>
      <xdr:colOff>1112520</xdr:colOff>
      <xdr:row>1119</xdr:row>
      <xdr:rowOff>899160</xdr:rowOff>
    </xdr:to>
    <xdr:pic>
      <xdr:nvPicPr>
        <xdr:cNvPr id="6515" name="Изображение 688" descr="resizeПП-00239779"/>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191500" y="906444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1120</xdr:row>
      <xdr:rowOff>22860</xdr:rowOff>
    </xdr:from>
    <xdr:to>
      <xdr:col>11</xdr:col>
      <xdr:colOff>1112520</xdr:colOff>
      <xdr:row>1120</xdr:row>
      <xdr:rowOff>899160</xdr:rowOff>
    </xdr:to>
    <xdr:pic>
      <xdr:nvPicPr>
        <xdr:cNvPr id="6516" name="Изображение 689" descr="resizeПП-00239779"/>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191500" y="907663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1121</xdr:row>
      <xdr:rowOff>22860</xdr:rowOff>
    </xdr:from>
    <xdr:to>
      <xdr:col>11</xdr:col>
      <xdr:colOff>1112520</xdr:colOff>
      <xdr:row>1121</xdr:row>
      <xdr:rowOff>899160</xdr:rowOff>
    </xdr:to>
    <xdr:pic>
      <xdr:nvPicPr>
        <xdr:cNvPr id="6517" name="Изображение 690" descr="resizeПП-00239778"/>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191500" y="908883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1122</xdr:row>
      <xdr:rowOff>22860</xdr:rowOff>
    </xdr:from>
    <xdr:to>
      <xdr:col>11</xdr:col>
      <xdr:colOff>1112520</xdr:colOff>
      <xdr:row>1122</xdr:row>
      <xdr:rowOff>899160</xdr:rowOff>
    </xdr:to>
    <xdr:pic>
      <xdr:nvPicPr>
        <xdr:cNvPr id="6518" name="Изображение 691" descr="resizeПП-00239778"/>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191500" y="910102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1123</xdr:row>
      <xdr:rowOff>22860</xdr:rowOff>
    </xdr:from>
    <xdr:to>
      <xdr:col>11</xdr:col>
      <xdr:colOff>822960</xdr:colOff>
      <xdr:row>1123</xdr:row>
      <xdr:rowOff>1203960</xdr:rowOff>
    </xdr:to>
    <xdr:pic>
      <xdr:nvPicPr>
        <xdr:cNvPr id="6519" name="Изображение 692" descr="resizeПП-00261152"/>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191500" y="91132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1124</xdr:row>
      <xdr:rowOff>22860</xdr:rowOff>
    </xdr:from>
    <xdr:to>
      <xdr:col>11</xdr:col>
      <xdr:colOff>822960</xdr:colOff>
      <xdr:row>1124</xdr:row>
      <xdr:rowOff>1203960</xdr:rowOff>
    </xdr:to>
    <xdr:pic>
      <xdr:nvPicPr>
        <xdr:cNvPr id="6520" name="Изображение 693" descr="resizeПП-00261152"/>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191500" y="91254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1127</xdr:row>
      <xdr:rowOff>22860</xdr:rowOff>
    </xdr:from>
    <xdr:to>
      <xdr:col>11</xdr:col>
      <xdr:colOff>822960</xdr:colOff>
      <xdr:row>1127</xdr:row>
      <xdr:rowOff>1203960</xdr:rowOff>
    </xdr:to>
    <xdr:pic>
      <xdr:nvPicPr>
        <xdr:cNvPr id="6521" name="Изображение 694" descr="resizeПП-00239838"/>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191500" y="91406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1128</xdr:row>
      <xdr:rowOff>22860</xdr:rowOff>
    </xdr:from>
    <xdr:to>
      <xdr:col>11</xdr:col>
      <xdr:colOff>822960</xdr:colOff>
      <xdr:row>1128</xdr:row>
      <xdr:rowOff>1203960</xdr:rowOff>
    </xdr:to>
    <xdr:pic>
      <xdr:nvPicPr>
        <xdr:cNvPr id="6522" name="Изображение 695" descr="resizeПП-00239838"/>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191500" y="91528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1130</xdr:row>
      <xdr:rowOff>22860</xdr:rowOff>
    </xdr:from>
    <xdr:to>
      <xdr:col>11</xdr:col>
      <xdr:colOff>822960</xdr:colOff>
      <xdr:row>1130</xdr:row>
      <xdr:rowOff>1203960</xdr:rowOff>
    </xdr:to>
    <xdr:pic>
      <xdr:nvPicPr>
        <xdr:cNvPr id="6523" name="Изображение 696" descr="resizeПП-00164224"/>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191500" y="91665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1131</xdr:row>
      <xdr:rowOff>22860</xdr:rowOff>
    </xdr:from>
    <xdr:to>
      <xdr:col>11</xdr:col>
      <xdr:colOff>822960</xdr:colOff>
      <xdr:row>1131</xdr:row>
      <xdr:rowOff>1203960</xdr:rowOff>
    </xdr:to>
    <xdr:pic>
      <xdr:nvPicPr>
        <xdr:cNvPr id="6524" name="Изображение 697" descr="resizeПП-00164224"/>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191500" y="91787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1132</xdr:row>
      <xdr:rowOff>22860</xdr:rowOff>
    </xdr:from>
    <xdr:to>
      <xdr:col>11</xdr:col>
      <xdr:colOff>822960</xdr:colOff>
      <xdr:row>1132</xdr:row>
      <xdr:rowOff>1203960</xdr:rowOff>
    </xdr:to>
    <xdr:pic>
      <xdr:nvPicPr>
        <xdr:cNvPr id="6525" name="Изображение 698" descr="resizeПП-00164226"/>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8191500" y="91909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1136</xdr:row>
      <xdr:rowOff>22860</xdr:rowOff>
    </xdr:from>
    <xdr:to>
      <xdr:col>11</xdr:col>
      <xdr:colOff>822960</xdr:colOff>
      <xdr:row>1136</xdr:row>
      <xdr:rowOff>1203960</xdr:rowOff>
    </xdr:to>
    <xdr:pic>
      <xdr:nvPicPr>
        <xdr:cNvPr id="6526" name="Изображение 699" descr="resizeПП-00197300"/>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191500" y="92077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1137</xdr:row>
      <xdr:rowOff>22860</xdr:rowOff>
    </xdr:from>
    <xdr:to>
      <xdr:col>11</xdr:col>
      <xdr:colOff>822960</xdr:colOff>
      <xdr:row>1137</xdr:row>
      <xdr:rowOff>1203960</xdr:rowOff>
    </xdr:to>
    <xdr:pic>
      <xdr:nvPicPr>
        <xdr:cNvPr id="6527" name="Изображение 700" descr="resizeПП-00197300"/>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191500" y="9219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1138</xdr:row>
      <xdr:rowOff>22860</xdr:rowOff>
    </xdr:from>
    <xdr:to>
      <xdr:col>11</xdr:col>
      <xdr:colOff>822960</xdr:colOff>
      <xdr:row>1138</xdr:row>
      <xdr:rowOff>1203960</xdr:rowOff>
    </xdr:to>
    <xdr:pic>
      <xdr:nvPicPr>
        <xdr:cNvPr id="6528" name="Изображение 701" descr="resizeПП-00197290"/>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191500" y="9232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1139</xdr:row>
      <xdr:rowOff>22860</xdr:rowOff>
    </xdr:from>
    <xdr:to>
      <xdr:col>11</xdr:col>
      <xdr:colOff>822960</xdr:colOff>
      <xdr:row>1139</xdr:row>
      <xdr:rowOff>1203960</xdr:rowOff>
    </xdr:to>
    <xdr:pic>
      <xdr:nvPicPr>
        <xdr:cNvPr id="6529" name="Изображение 702" descr="resizeПП-00197290"/>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191500" y="9244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1141</xdr:row>
      <xdr:rowOff>22860</xdr:rowOff>
    </xdr:from>
    <xdr:to>
      <xdr:col>11</xdr:col>
      <xdr:colOff>822960</xdr:colOff>
      <xdr:row>1141</xdr:row>
      <xdr:rowOff>1203960</xdr:rowOff>
    </xdr:to>
    <xdr:pic>
      <xdr:nvPicPr>
        <xdr:cNvPr id="6530" name="Изображение 703" descr="resizeПП-00229565"/>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191500" y="92579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1142</xdr:row>
      <xdr:rowOff>22860</xdr:rowOff>
    </xdr:from>
    <xdr:to>
      <xdr:col>11</xdr:col>
      <xdr:colOff>822960</xdr:colOff>
      <xdr:row>1142</xdr:row>
      <xdr:rowOff>1203960</xdr:rowOff>
    </xdr:to>
    <xdr:pic>
      <xdr:nvPicPr>
        <xdr:cNvPr id="6531" name="Изображение 704" descr="resizeПП-00229565"/>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191500" y="92701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1144</xdr:row>
      <xdr:rowOff>22860</xdr:rowOff>
    </xdr:from>
    <xdr:to>
      <xdr:col>11</xdr:col>
      <xdr:colOff>822960</xdr:colOff>
      <xdr:row>1144</xdr:row>
      <xdr:rowOff>1203960</xdr:rowOff>
    </xdr:to>
    <xdr:pic>
      <xdr:nvPicPr>
        <xdr:cNvPr id="6532" name="Изображение 705" descr="resizeПП-00229047"/>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8191500" y="92839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1147</xdr:row>
      <xdr:rowOff>22860</xdr:rowOff>
    </xdr:from>
    <xdr:to>
      <xdr:col>11</xdr:col>
      <xdr:colOff>822960</xdr:colOff>
      <xdr:row>1147</xdr:row>
      <xdr:rowOff>1203960</xdr:rowOff>
    </xdr:to>
    <xdr:pic>
      <xdr:nvPicPr>
        <xdr:cNvPr id="6533" name="Изображение 706" descr="resizeПП-00198832"/>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8191500" y="92991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1149</xdr:row>
      <xdr:rowOff>22860</xdr:rowOff>
    </xdr:from>
    <xdr:to>
      <xdr:col>11</xdr:col>
      <xdr:colOff>822960</xdr:colOff>
      <xdr:row>1149</xdr:row>
      <xdr:rowOff>1203960</xdr:rowOff>
    </xdr:to>
    <xdr:pic>
      <xdr:nvPicPr>
        <xdr:cNvPr id="6534" name="Изображение 707" descr="resizeПП-00229570"/>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8191500" y="93128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1150</xdr:row>
      <xdr:rowOff>22860</xdr:rowOff>
    </xdr:from>
    <xdr:to>
      <xdr:col>11</xdr:col>
      <xdr:colOff>822960</xdr:colOff>
      <xdr:row>1150</xdr:row>
      <xdr:rowOff>1203960</xdr:rowOff>
    </xdr:to>
    <xdr:pic>
      <xdr:nvPicPr>
        <xdr:cNvPr id="6535" name="Изображение 708" descr="resizeПП-00222690"/>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191500" y="93250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1151</xdr:row>
      <xdr:rowOff>22860</xdr:rowOff>
    </xdr:from>
    <xdr:to>
      <xdr:col>11</xdr:col>
      <xdr:colOff>822960</xdr:colOff>
      <xdr:row>1151</xdr:row>
      <xdr:rowOff>1203960</xdr:rowOff>
    </xdr:to>
    <xdr:pic>
      <xdr:nvPicPr>
        <xdr:cNvPr id="6536" name="Изображение 709" descr="resizeПП-00223936"/>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191500" y="9337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1154</xdr:row>
      <xdr:rowOff>22860</xdr:rowOff>
    </xdr:from>
    <xdr:to>
      <xdr:col>11</xdr:col>
      <xdr:colOff>822960</xdr:colOff>
      <xdr:row>1154</xdr:row>
      <xdr:rowOff>1203960</xdr:rowOff>
    </xdr:to>
    <xdr:pic>
      <xdr:nvPicPr>
        <xdr:cNvPr id="6537" name="Изображение 710" descr="resizeПП-00224520"/>
        <xdr:cNvPicPr>
          <a:picLocks noChangeAspect="1" noChangeArrowheads="1"/>
        </xdr:cNvPicPr>
      </xdr:nvPicPr>
      <xdr:blipFill>
        <a:blip xmlns:r="http://schemas.openxmlformats.org/officeDocument/2006/relationships" r:embed="rId634">
          <a:extLst>
            <a:ext uri="{28A0092B-C50C-407E-A947-70E740481C1C}">
              <a14:useLocalDpi xmlns:a14="http://schemas.microsoft.com/office/drawing/2010/main" val="0"/>
            </a:ext>
          </a:extLst>
        </a:blip>
        <a:srcRect/>
        <a:stretch>
          <a:fillRect/>
        </a:stretch>
      </xdr:blipFill>
      <xdr:spPr bwMode="auto">
        <a:xfrm>
          <a:off x="8191500" y="93524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1155</xdr:row>
      <xdr:rowOff>22860</xdr:rowOff>
    </xdr:from>
    <xdr:to>
      <xdr:col>11</xdr:col>
      <xdr:colOff>822960</xdr:colOff>
      <xdr:row>1155</xdr:row>
      <xdr:rowOff>1203960</xdr:rowOff>
    </xdr:to>
    <xdr:pic>
      <xdr:nvPicPr>
        <xdr:cNvPr id="6538" name="Изображение 711" descr="resizeПП-00224519"/>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191500" y="93646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1156</xdr:row>
      <xdr:rowOff>22860</xdr:rowOff>
    </xdr:from>
    <xdr:to>
      <xdr:col>11</xdr:col>
      <xdr:colOff>822960</xdr:colOff>
      <xdr:row>1156</xdr:row>
      <xdr:rowOff>1203960</xdr:rowOff>
    </xdr:to>
    <xdr:pic>
      <xdr:nvPicPr>
        <xdr:cNvPr id="6539" name="Изображение 712" descr="resizeПП-00224518"/>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191500" y="93768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1158</xdr:row>
      <xdr:rowOff>22860</xdr:rowOff>
    </xdr:from>
    <xdr:to>
      <xdr:col>11</xdr:col>
      <xdr:colOff>822960</xdr:colOff>
      <xdr:row>1158</xdr:row>
      <xdr:rowOff>1203960</xdr:rowOff>
    </xdr:to>
    <xdr:pic>
      <xdr:nvPicPr>
        <xdr:cNvPr id="6540" name="Изображение 713" descr="resizeПП-00217026"/>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191500" y="93905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1162</xdr:row>
      <xdr:rowOff>22860</xdr:rowOff>
    </xdr:from>
    <xdr:to>
      <xdr:col>11</xdr:col>
      <xdr:colOff>822960</xdr:colOff>
      <xdr:row>1162</xdr:row>
      <xdr:rowOff>1203960</xdr:rowOff>
    </xdr:to>
    <xdr:pic>
      <xdr:nvPicPr>
        <xdr:cNvPr id="6541" name="Изображение 714" descr="resizeПП-00224859"/>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191500" y="94078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1166</xdr:row>
      <xdr:rowOff>22860</xdr:rowOff>
    </xdr:from>
    <xdr:to>
      <xdr:col>11</xdr:col>
      <xdr:colOff>822960</xdr:colOff>
      <xdr:row>1166</xdr:row>
      <xdr:rowOff>1203960</xdr:rowOff>
    </xdr:to>
    <xdr:pic>
      <xdr:nvPicPr>
        <xdr:cNvPr id="6542" name="Изображение 715" descr="resizeПП-00185505"/>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191500" y="94245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1167</xdr:row>
      <xdr:rowOff>22860</xdr:rowOff>
    </xdr:from>
    <xdr:to>
      <xdr:col>11</xdr:col>
      <xdr:colOff>822960</xdr:colOff>
      <xdr:row>1167</xdr:row>
      <xdr:rowOff>1203960</xdr:rowOff>
    </xdr:to>
    <xdr:pic>
      <xdr:nvPicPr>
        <xdr:cNvPr id="6543" name="Изображение 716" descr="resizeПП-00185505"/>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191500" y="94367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1171</xdr:row>
      <xdr:rowOff>22860</xdr:rowOff>
    </xdr:from>
    <xdr:to>
      <xdr:col>11</xdr:col>
      <xdr:colOff>822960</xdr:colOff>
      <xdr:row>1171</xdr:row>
      <xdr:rowOff>1203960</xdr:rowOff>
    </xdr:to>
    <xdr:pic>
      <xdr:nvPicPr>
        <xdr:cNvPr id="6544" name="Изображение 717" descr="resizeПП-00195545"/>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191500" y="94535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1172</xdr:row>
      <xdr:rowOff>22860</xdr:rowOff>
    </xdr:from>
    <xdr:to>
      <xdr:col>11</xdr:col>
      <xdr:colOff>822960</xdr:colOff>
      <xdr:row>1172</xdr:row>
      <xdr:rowOff>1203960</xdr:rowOff>
    </xdr:to>
    <xdr:pic>
      <xdr:nvPicPr>
        <xdr:cNvPr id="6545" name="Изображение 718" descr="resizeПП-00195545"/>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191500" y="94657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1173</xdr:row>
      <xdr:rowOff>22860</xdr:rowOff>
    </xdr:from>
    <xdr:to>
      <xdr:col>11</xdr:col>
      <xdr:colOff>822960</xdr:colOff>
      <xdr:row>1173</xdr:row>
      <xdr:rowOff>1203960</xdr:rowOff>
    </xdr:to>
    <xdr:pic>
      <xdr:nvPicPr>
        <xdr:cNvPr id="6546" name="Изображение 719" descr="resizeПП-00195536"/>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191500" y="94779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1174</xdr:row>
      <xdr:rowOff>22860</xdr:rowOff>
    </xdr:from>
    <xdr:to>
      <xdr:col>11</xdr:col>
      <xdr:colOff>822960</xdr:colOff>
      <xdr:row>1174</xdr:row>
      <xdr:rowOff>1203960</xdr:rowOff>
    </xdr:to>
    <xdr:pic>
      <xdr:nvPicPr>
        <xdr:cNvPr id="6547" name="Изображение 720" descr="resizeПП-00195536"/>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191500" y="9490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1176</xdr:row>
      <xdr:rowOff>22860</xdr:rowOff>
    </xdr:from>
    <xdr:to>
      <xdr:col>11</xdr:col>
      <xdr:colOff>822960</xdr:colOff>
      <xdr:row>1176</xdr:row>
      <xdr:rowOff>1203960</xdr:rowOff>
    </xdr:to>
    <xdr:pic>
      <xdr:nvPicPr>
        <xdr:cNvPr id="6548" name="Изображение 721" descr="resizeПП-00213558"/>
        <xdr:cNvPicPr>
          <a:picLocks noChangeAspect="1" noChangeArrowheads="1"/>
        </xdr:cNvPicPr>
      </xdr:nvPicPr>
      <xdr:blipFill>
        <a:blip xmlns:r="http://schemas.openxmlformats.org/officeDocument/2006/relationships" r:embed="rId642">
          <a:extLst>
            <a:ext uri="{28A0092B-C50C-407E-A947-70E740481C1C}">
              <a14:useLocalDpi xmlns:a14="http://schemas.microsoft.com/office/drawing/2010/main" val="0"/>
            </a:ext>
          </a:extLst>
        </a:blip>
        <a:srcRect/>
        <a:stretch>
          <a:fillRect/>
        </a:stretch>
      </xdr:blipFill>
      <xdr:spPr bwMode="auto">
        <a:xfrm>
          <a:off x="8191500" y="95038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1177</xdr:row>
      <xdr:rowOff>22860</xdr:rowOff>
    </xdr:from>
    <xdr:to>
      <xdr:col>11</xdr:col>
      <xdr:colOff>822960</xdr:colOff>
      <xdr:row>1177</xdr:row>
      <xdr:rowOff>1203960</xdr:rowOff>
    </xdr:to>
    <xdr:pic>
      <xdr:nvPicPr>
        <xdr:cNvPr id="6549" name="Изображение 722" descr="resizeПП-00213558"/>
        <xdr:cNvPicPr>
          <a:picLocks noChangeAspect="1" noChangeArrowheads="1"/>
        </xdr:cNvPicPr>
      </xdr:nvPicPr>
      <xdr:blipFill>
        <a:blip xmlns:r="http://schemas.openxmlformats.org/officeDocument/2006/relationships" r:embed="rId642">
          <a:extLst>
            <a:ext uri="{28A0092B-C50C-407E-A947-70E740481C1C}">
              <a14:useLocalDpi xmlns:a14="http://schemas.microsoft.com/office/drawing/2010/main" val="0"/>
            </a:ext>
          </a:extLst>
        </a:blip>
        <a:srcRect/>
        <a:stretch>
          <a:fillRect/>
        </a:stretch>
      </xdr:blipFill>
      <xdr:spPr bwMode="auto">
        <a:xfrm>
          <a:off x="8191500" y="95160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1178</xdr:row>
      <xdr:rowOff>22860</xdr:rowOff>
    </xdr:from>
    <xdr:to>
      <xdr:col>11</xdr:col>
      <xdr:colOff>822960</xdr:colOff>
      <xdr:row>1178</xdr:row>
      <xdr:rowOff>1203960</xdr:rowOff>
    </xdr:to>
    <xdr:pic>
      <xdr:nvPicPr>
        <xdr:cNvPr id="6550" name="Изображение 723" descr="resizeПП-0021354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191500" y="95282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1179</xdr:row>
      <xdr:rowOff>22860</xdr:rowOff>
    </xdr:from>
    <xdr:to>
      <xdr:col>11</xdr:col>
      <xdr:colOff>822960</xdr:colOff>
      <xdr:row>1179</xdr:row>
      <xdr:rowOff>1203960</xdr:rowOff>
    </xdr:to>
    <xdr:pic>
      <xdr:nvPicPr>
        <xdr:cNvPr id="6551" name="Изображение 724" descr="resizeПП-0021354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191500" y="95403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1183</xdr:row>
      <xdr:rowOff>22860</xdr:rowOff>
    </xdr:from>
    <xdr:to>
      <xdr:col>11</xdr:col>
      <xdr:colOff>822960</xdr:colOff>
      <xdr:row>1183</xdr:row>
      <xdr:rowOff>1203960</xdr:rowOff>
    </xdr:to>
    <xdr:pic>
      <xdr:nvPicPr>
        <xdr:cNvPr id="6552" name="Изображение 725" descr="resizeПП-00212448"/>
        <xdr:cNvPicPr>
          <a:picLocks noChangeAspect="1" noChangeArrowheads="1"/>
        </xdr:cNvPicPr>
      </xdr:nvPicPr>
      <xdr:blipFill>
        <a:blip xmlns:r="http://schemas.openxmlformats.org/officeDocument/2006/relationships" r:embed="rId644">
          <a:extLst>
            <a:ext uri="{28A0092B-C50C-407E-A947-70E740481C1C}">
              <a14:useLocalDpi xmlns:a14="http://schemas.microsoft.com/office/drawing/2010/main" val="0"/>
            </a:ext>
          </a:extLst>
        </a:blip>
        <a:srcRect/>
        <a:stretch>
          <a:fillRect/>
        </a:stretch>
      </xdr:blipFill>
      <xdr:spPr bwMode="auto">
        <a:xfrm>
          <a:off x="8191500" y="95571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1184</xdr:row>
      <xdr:rowOff>22860</xdr:rowOff>
    </xdr:from>
    <xdr:to>
      <xdr:col>11</xdr:col>
      <xdr:colOff>822960</xdr:colOff>
      <xdr:row>1184</xdr:row>
      <xdr:rowOff>1203960</xdr:rowOff>
    </xdr:to>
    <xdr:pic>
      <xdr:nvPicPr>
        <xdr:cNvPr id="6553" name="Изображение 726" descr="resizeПП-00212448"/>
        <xdr:cNvPicPr>
          <a:picLocks noChangeAspect="1" noChangeArrowheads="1"/>
        </xdr:cNvPicPr>
      </xdr:nvPicPr>
      <xdr:blipFill>
        <a:blip xmlns:r="http://schemas.openxmlformats.org/officeDocument/2006/relationships" r:embed="rId644">
          <a:extLst>
            <a:ext uri="{28A0092B-C50C-407E-A947-70E740481C1C}">
              <a14:useLocalDpi xmlns:a14="http://schemas.microsoft.com/office/drawing/2010/main" val="0"/>
            </a:ext>
          </a:extLst>
        </a:blip>
        <a:srcRect/>
        <a:stretch>
          <a:fillRect/>
        </a:stretch>
      </xdr:blipFill>
      <xdr:spPr bwMode="auto">
        <a:xfrm>
          <a:off x="8191500" y="95693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1185</xdr:row>
      <xdr:rowOff>22860</xdr:rowOff>
    </xdr:from>
    <xdr:to>
      <xdr:col>11</xdr:col>
      <xdr:colOff>822960</xdr:colOff>
      <xdr:row>1185</xdr:row>
      <xdr:rowOff>1203960</xdr:rowOff>
    </xdr:to>
    <xdr:pic>
      <xdr:nvPicPr>
        <xdr:cNvPr id="6554" name="Изображение 727" descr="resizeПП-00212452"/>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8191500" y="95815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1186</xdr:row>
      <xdr:rowOff>22860</xdr:rowOff>
    </xdr:from>
    <xdr:to>
      <xdr:col>11</xdr:col>
      <xdr:colOff>822960</xdr:colOff>
      <xdr:row>1186</xdr:row>
      <xdr:rowOff>1203960</xdr:rowOff>
    </xdr:to>
    <xdr:pic>
      <xdr:nvPicPr>
        <xdr:cNvPr id="6555" name="Изображение 728" descr="resizeПП-00212452"/>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8191500" y="95937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1189</xdr:row>
      <xdr:rowOff>22860</xdr:rowOff>
    </xdr:from>
    <xdr:to>
      <xdr:col>11</xdr:col>
      <xdr:colOff>822960</xdr:colOff>
      <xdr:row>1189</xdr:row>
      <xdr:rowOff>1203960</xdr:rowOff>
    </xdr:to>
    <xdr:pic>
      <xdr:nvPicPr>
        <xdr:cNvPr id="6556" name="Изображение 729" descr="resizeПП-00212445"/>
        <xdr:cNvPicPr>
          <a:picLocks noChangeAspect="1" noChangeArrowheads="1"/>
        </xdr:cNvPicPr>
      </xdr:nvPicPr>
      <xdr:blipFill>
        <a:blip xmlns:r="http://schemas.openxmlformats.org/officeDocument/2006/relationships" r:embed="rId646">
          <a:extLst>
            <a:ext uri="{28A0092B-C50C-407E-A947-70E740481C1C}">
              <a14:useLocalDpi xmlns:a14="http://schemas.microsoft.com/office/drawing/2010/main" val="0"/>
            </a:ext>
          </a:extLst>
        </a:blip>
        <a:srcRect/>
        <a:stretch>
          <a:fillRect/>
        </a:stretch>
      </xdr:blipFill>
      <xdr:spPr bwMode="auto">
        <a:xfrm>
          <a:off x="8191500" y="96089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1190</xdr:row>
      <xdr:rowOff>22860</xdr:rowOff>
    </xdr:from>
    <xdr:to>
      <xdr:col>11</xdr:col>
      <xdr:colOff>822960</xdr:colOff>
      <xdr:row>1190</xdr:row>
      <xdr:rowOff>1203960</xdr:rowOff>
    </xdr:to>
    <xdr:pic>
      <xdr:nvPicPr>
        <xdr:cNvPr id="6557" name="Изображение 730" descr="resizeПП-00212445"/>
        <xdr:cNvPicPr>
          <a:picLocks noChangeAspect="1" noChangeArrowheads="1"/>
        </xdr:cNvPicPr>
      </xdr:nvPicPr>
      <xdr:blipFill>
        <a:blip xmlns:r="http://schemas.openxmlformats.org/officeDocument/2006/relationships" r:embed="rId646">
          <a:extLst>
            <a:ext uri="{28A0092B-C50C-407E-A947-70E740481C1C}">
              <a14:useLocalDpi xmlns:a14="http://schemas.microsoft.com/office/drawing/2010/main" val="0"/>
            </a:ext>
          </a:extLst>
        </a:blip>
        <a:srcRect/>
        <a:stretch>
          <a:fillRect/>
        </a:stretch>
      </xdr:blipFill>
      <xdr:spPr bwMode="auto">
        <a:xfrm>
          <a:off x="8191500" y="96211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1191</xdr:row>
      <xdr:rowOff>22860</xdr:rowOff>
    </xdr:from>
    <xdr:to>
      <xdr:col>11</xdr:col>
      <xdr:colOff>822960</xdr:colOff>
      <xdr:row>1191</xdr:row>
      <xdr:rowOff>1203960</xdr:rowOff>
    </xdr:to>
    <xdr:pic>
      <xdr:nvPicPr>
        <xdr:cNvPr id="6558" name="Изображение 731" descr="resizeПП-00212453"/>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8191500" y="96333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1192</xdr:row>
      <xdr:rowOff>22860</xdr:rowOff>
    </xdr:from>
    <xdr:to>
      <xdr:col>11</xdr:col>
      <xdr:colOff>822960</xdr:colOff>
      <xdr:row>1192</xdr:row>
      <xdr:rowOff>1203960</xdr:rowOff>
    </xdr:to>
    <xdr:pic>
      <xdr:nvPicPr>
        <xdr:cNvPr id="6559" name="Изображение 732" descr="resizeПП-00212453"/>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8191500" y="96455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1194</xdr:row>
      <xdr:rowOff>22860</xdr:rowOff>
    </xdr:from>
    <xdr:to>
      <xdr:col>11</xdr:col>
      <xdr:colOff>822960</xdr:colOff>
      <xdr:row>1194</xdr:row>
      <xdr:rowOff>1203960</xdr:rowOff>
    </xdr:to>
    <xdr:pic>
      <xdr:nvPicPr>
        <xdr:cNvPr id="6560" name="Изображение 733" descr="resizeПП-00185080"/>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191500" y="96592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1195</xdr:row>
      <xdr:rowOff>22860</xdr:rowOff>
    </xdr:from>
    <xdr:to>
      <xdr:col>11</xdr:col>
      <xdr:colOff>822960</xdr:colOff>
      <xdr:row>1195</xdr:row>
      <xdr:rowOff>1203960</xdr:rowOff>
    </xdr:to>
    <xdr:pic>
      <xdr:nvPicPr>
        <xdr:cNvPr id="6561" name="Изображение 734" descr="resizeПП-00185080"/>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191500" y="96714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1196</xdr:row>
      <xdr:rowOff>22860</xdr:rowOff>
    </xdr:from>
    <xdr:to>
      <xdr:col>11</xdr:col>
      <xdr:colOff>822960</xdr:colOff>
      <xdr:row>1196</xdr:row>
      <xdr:rowOff>1203960</xdr:rowOff>
    </xdr:to>
    <xdr:pic>
      <xdr:nvPicPr>
        <xdr:cNvPr id="6562" name="Изображение 735" descr="resizeПП-00195550"/>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8191500" y="96836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1197</xdr:row>
      <xdr:rowOff>22860</xdr:rowOff>
    </xdr:from>
    <xdr:to>
      <xdr:col>11</xdr:col>
      <xdr:colOff>822960</xdr:colOff>
      <xdr:row>1197</xdr:row>
      <xdr:rowOff>1203960</xdr:rowOff>
    </xdr:to>
    <xdr:pic>
      <xdr:nvPicPr>
        <xdr:cNvPr id="6563" name="Изображение 736" descr="resizeПП-00195550"/>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8191500" y="96958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1198</xdr:row>
      <xdr:rowOff>22860</xdr:rowOff>
    </xdr:from>
    <xdr:to>
      <xdr:col>11</xdr:col>
      <xdr:colOff>822960</xdr:colOff>
      <xdr:row>1198</xdr:row>
      <xdr:rowOff>1203960</xdr:rowOff>
    </xdr:to>
    <xdr:pic>
      <xdr:nvPicPr>
        <xdr:cNvPr id="6564" name="Изображение 737" descr="resizeПП-00199153"/>
        <xdr:cNvPicPr>
          <a:picLocks noChangeAspect="1" noChangeArrowheads="1"/>
        </xdr:cNvPicPr>
      </xdr:nvPicPr>
      <xdr:blipFill>
        <a:blip xmlns:r="http://schemas.openxmlformats.org/officeDocument/2006/relationships" r:embed="rId650">
          <a:extLst>
            <a:ext uri="{28A0092B-C50C-407E-A947-70E740481C1C}">
              <a14:useLocalDpi xmlns:a14="http://schemas.microsoft.com/office/drawing/2010/main" val="0"/>
            </a:ext>
          </a:extLst>
        </a:blip>
        <a:srcRect/>
        <a:stretch>
          <a:fillRect/>
        </a:stretch>
      </xdr:blipFill>
      <xdr:spPr bwMode="auto">
        <a:xfrm>
          <a:off x="8191500" y="97080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1199</xdr:row>
      <xdr:rowOff>22860</xdr:rowOff>
    </xdr:from>
    <xdr:to>
      <xdr:col>11</xdr:col>
      <xdr:colOff>822960</xdr:colOff>
      <xdr:row>1199</xdr:row>
      <xdr:rowOff>1203960</xdr:rowOff>
    </xdr:to>
    <xdr:pic>
      <xdr:nvPicPr>
        <xdr:cNvPr id="6565" name="Изображение 738" descr="resizeПП-00199153"/>
        <xdr:cNvPicPr>
          <a:picLocks noChangeAspect="1" noChangeArrowheads="1"/>
        </xdr:cNvPicPr>
      </xdr:nvPicPr>
      <xdr:blipFill>
        <a:blip xmlns:r="http://schemas.openxmlformats.org/officeDocument/2006/relationships" r:embed="rId650">
          <a:extLst>
            <a:ext uri="{28A0092B-C50C-407E-A947-70E740481C1C}">
              <a14:useLocalDpi xmlns:a14="http://schemas.microsoft.com/office/drawing/2010/main" val="0"/>
            </a:ext>
          </a:extLst>
        </a:blip>
        <a:srcRect/>
        <a:stretch>
          <a:fillRect/>
        </a:stretch>
      </xdr:blipFill>
      <xdr:spPr bwMode="auto">
        <a:xfrm>
          <a:off x="8191500" y="97202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1201</xdr:row>
      <xdr:rowOff>22860</xdr:rowOff>
    </xdr:from>
    <xdr:to>
      <xdr:col>11</xdr:col>
      <xdr:colOff>822960</xdr:colOff>
      <xdr:row>1201</xdr:row>
      <xdr:rowOff>1203960</xdr:rowOff>
    </xdr:to>
    <xdr:pic>
      <xdr:nvPicPr>
        <xdr:cNvPr id="6566" name="Изображение 739" descr="resizeПП-00237097"/>
        <xdr:cNvPicPr>
          <a:picLocks noChangeAspect="1" noChangeArrowheads="1"/>
        </xdr:cNvPicPr>
      </xdr:nvPicPr>
      <xdr:blipFill>
        <a:blip xmlns:r="http://schemas.openxmlformats.org/officeDocument/2006/relationships" r:embed="rId651">
          <a:extLst>
            <a:ext uri="{28A0092B-C50C-407E-A947-70E740481C1C}">
              <a14:useLocalDpi xmlns:a14="http://schemas.microsoft.com/office/drawing/2010/main" val="0"/>
            </a:ext>
          </a:extLst>
        </a:blip>
        <a:srcRect/>
        <a:stretch>
          <a:fillRect/>
        </a:stretch>
      </xdr:blipFill>
      <xdr:spPr bwMode="auto">
        <a:xfrm>
          <a:off x="8191500" y="97339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1202</xdr:row>
      <xdr:rowOff>22860</xdr:rowOff>
    </xdr:from>
    <xdr:to>
      <xdr:col>11</xdr:col>
      <xdr:colOff>822960</xdr:colOff>
      <xdr:row>1202</xdr:row>
      <xdr:rowOff>1203960</xdr:rowOff>
    </xdr:to>
    <xdr:pic>
      <xdr:nvPicPr>
        <xdr:cNvPr id="6567" name="Изображение 740" descr="resizeПП-00237087"/>
        <xdr:cNvPicPr>
          <a:picLocks noChangeAspect="1" noChangeArrowheads="1"/>
        </xdr:cNvPicPr>
      </xdr:nvPicPr>
      <xdr:blipFill>
        <a:blip xmlns:r="http://schemas.openxmlformats.org/officeDocument/2006/relationships" r:embed="rId652">
          <a:extLst>
            <a:ext uri="{28A0092B-C50C-407E-A947-70E740481C1C}">
              <a14:useLocalDpi xmlns:a14="http://schemas.microsoft.com/office/drawing/2010/main" val="0"/>
            </a:ext>
          </a:extLst>
        </a:blip>
        <a:srcRect/>
        <a:stretch>
          <a:fillRect/>
        </a:stretch>
      </xdr:blipFill>
      <xdr:spPr bwMode="auto">
        <a:xfrm>
          <a:off x="8191500" y="97461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1204</xdr:row>
      <xdr:rowOff>22860</xdr:rowOff>
    </xdr:from>
    <xdr:to>
      <xdr:col>11</xdr:col>
      <xdr:colOff>822960</xdr:colOff>
      <xdr:row>1204</xdr:row>
      <xdr:rowOff>1203960</xdr:rowOff>
    </xdr:to>
    <xdr:pic>
      <xdr:nvPicPr>
        <xdr:cNvPr id="6568" name="Изображение 741" descr="resizeПП-00226227"/>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8191500" y="9759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1205</xdr:row>
      <xdr:rowOff>22860</xdr:rowOff>
    </xdr:from>
    <xdr:to>
      <xdr:col>11</xdr:col>
      <xdr:colOff>822960</xdr:colOff>
      <xdr:row>1205</xdr:row>
      <xdr:rowOff>1203960</xdr:rowOff>
    </xdr:to>
    <xdr:pic>
      <xdr:nvPicPr>
        <xdr:cNvPr id="6569" name="Изображение 742" descr="resizeПП-00206173"/>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191500" y="97720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1206</xdr:row>
      <xdr:rowOff>22860</xdr:rowOff>
    </xdr:from>
    <xdr:to>
      <xdr:col>11</xdr:col>
      <xdr:colOff>822960</xdr:colOff>
      <xdr:row>1206</xdr:row>
      <xdr:rowOff>1203960</xdr:rowOff>
    </xdr:to>
    <xdr:pic>
      <xdr:nvPicPr>
        <xdr:cNvPr id="6570" name="Изображение 743" descr="resizeПП-00206173"/>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191500" y="97842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1210</xdr:row>
      <xdr:rowOff>22860</xdr:rowOff>
    </xdr:from>
    <xdr:to>
      <xdr:col>11</xdr:col>
      <xdr:colOff>822960</xdr:colOff>
      <xdr:row>1210</xdr:row>
      <xdr:rowOff>1203960</xdr:rowOff>
    </xdr:to>
    <xdr:pic>
      <xdr:nvPicPr>
        <xdr:cNvPr id="6571" name="Изображение 744" descr="resizeПП-00185048"/>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191500" y="98009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1211</xdr:row>
      <xdr:rowOff>22860</xdr:rowOff>
    </xdr:from>
    <xdr:to>
      <xdr:col>11</xdr:col>
      <xdr:colOff>822960</xdr:colOff>
      <xdr:row>1211</xdr:row>
      <xdr:rowOff>1203960</xdr:rowOff>
    </xdr:to>
    <xdr:pic>
      <xdr:nvPicPr>
        <xdr:cNvPr id="6572" name="Изображение 745" descr="resizeПП-00185048"/>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191500" y="98131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1214</xdr:row>
      <xdr:rowOff>22860</xdr:rowOff>
    </xdr:from>
    <xdr:to>
      <xdr:col>11</xdr:col>
      <xdr:colOff>822960</xdr:colOff>
      <xdr:row>1214</xdr:row>
      <xdr:rowOff>1203960</xdr:rowOff>
    </xdr:to>
    <xdr:pic>
      <xdr:nvPicPr>
        <xdr:cNvPr id="6573" name="Изображение 746" descr="resizeПП-00262278"/>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191500" y="9828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1215</xdr:row>
      <xdr:rowOff>22860</xdr:rowOff>
    </xdr:from>
    <xdr:to>
      <xdr:col>11</xdr:col>
      <xdr:colOff>822960</xdr:colOff>
      <xdr:row>1215</xdr:row>
      <xdr:rowOff>1203960</xdr:rowOff>
    </xdr:to>
    <xdr:pic>
      <xdr:nvPicPr>
        <xdr:cNvPr id="6574" name="Изображение 747" descr="resizeПП-00262278"/>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191500" y="98406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1217</xdr:row>
      <xdr:rowOff>22860</xdr:rowOff>
    </xdr:from>
    <xdr:to>
      <xdr:col>11</xdr:col>
      <xdr:colOff>822960</xdr:colOff>
      <xdr:row>1217</xdr:row>
      <xdr:rowOff>1203960</xdr:rowOff>
    </xdr:to>
    <xdr:pic>
      <xdr:nvPicPr>
        <xdr:cNvPr id="6575" name="Изображение 748" descr="resizeПП-00256643"/>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191500" y="98543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1218</xdr:row>
      <xdr:rowOff>22860</xdr:rowOff>
    </xdr:from>
    <xdr:to>
      <xdr:col>11</xdr:col>
      <xdr:colOff>822960</xdr:colOff>
      <xdr:row>1218</xdr:row>
      <xdr:rowOff>1203960</xdr:rowOff>
    </xdr:to>
    <xdr:pic>
      <xdr:nvPicPr>
        <xdr:cNvPr id="6576" name="Изображение 749" descr="resizeПП-00256643"/>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191500" y="98665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1220</xdr:row>
      <xdr:rowOff>22860</xdr:rowOff>
    </xdr:from>
    <xdr:to>
      <xdr:col>11</xdr:col>
      <xdr:colOff>822960</xdr:colOff>
      <xdr:row>1220</xdr:row>
      <xdr:rowOff>1203960</xdr:rowOff>
    </xdr:to>
    <xdr:pic>
      <xdr:nvPicPr>
        <xdr:cNvPr id="6577" name="Изображение 750" descr="resizeПП-00263302"/>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191500" y="98802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1221</xdr:row>
      <xdr:rowOff>22860</xdr:rowOff>
    </xdr:from>
    <xdr:to>
      <xdr:col>11</xdr:col>
      <xdr:colOff>822960</xdr:colOff>
      <xdr:row>1221</xdr:row>
      <xdr:rowOff>1203960</xdr:rowOff>
    </xdr:to>
    <xdr:pic>
      <xdr:nvPicPr>
        <xdr:cNvPr id="6578" name="Изображение 751" descr="resizeПП-00263302"/>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191500" y="98924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1225</xdr:row>
      <xdr:rowOff>22860</xdr:rowOff>
    </xdr:from>
    <xdr:to>
      <xdr:col>11</xdr:col>
      <xdr:colOff>822960</xdr:colOff>
      <xdr:row>1225</xdr:row>
      <xdr:rowOff>1203960</xdr:rowOff>
    </xdr:to>
    <xdr:pic>
      <xdr:nvPicPr>
        <xdr:cNvPr id="6579" name="Изображение 752" descr="resizeПП-00235006"/>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8191500" y="99092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1227</xdr:row>
      <xdr:rowOff>22860</xdr:rowOff>
    </xdr:from>
    <xdr:to>
      <xdr:col>11</xdr:col>
      <xdr:colOff>822960</xdr:colOff>
      <xdr:row>1227</xdr:row>
      <xdr:rowOff>1203960</xdr:rowOff>
    </xdr:to>
    <xdr:pic>
      <xdr:nvPicPr>
        <xdr:cNvPr id="6580" name="Изображение 753" descr="resizeПП-00235018"/>
        <xdr:cNvPicPr>
          <a:picLocks noChangeAspect="1" noChangeArrowheads="1"/>
        </xdr:cNvPicPr>
      </xdr:nvPicPr>
      <xdr:blipFill>
        <a:blip xmlns:r="http://schemas.openxmlformats.org/officeDocument/2006/relationships" r:embed="rId660">
          <a:extLst>
            <a:ext uri="{28A0092B-C50C-407E-A947-70E740481C1C}">
              <a14:useLocalDpi xmlns:a14="http://schemas.microsoft.com/office/drawing/2010/main" val="0"/>
            </a:ext>
          </a:extLst>
        </a:blip>
        <a:srcRect/>
        <a:stretch>
          <a:fillRect/>
        </a:stretch>
      </xdr:blipFill>
      <xdr:spPr bwMode="auto">
        <a:xfrm>
          <a:off x="8191500" y="99229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1228</xdr:row>
      <xdr:rowOff>22860</xdr:rowOff>
    </xdr:from>
    <xdr:to>
      <xdr:col>11</xdr:col>
      <xdr:colOff>822960</xdr:colOff>
      <xdr:row>1228</xdr:row>
      <xdr:rowOff>1203960</xdr:rowOff>
    </xdr:to>
    <xdr:pic>
      <xdr:nvPicPr>
        <xdr:cNvPr id="6581" name="Изображение 754" descr="resizeПП-00235031"/>
        <xdr:cNvPicPr>
          <a:picLocks noChangeAspect="1" noChangeArrowheads="1"/>
        </xdr:cNvPicPr>
      </xdr:nvPicPr>
      <xdr:blipFill>
        <a:blip xmlns:r="http://schemas.openxmlformats.org/officeDocument/2006/relationships" r:embed="rId661">
          <a:extLst>
            <a:ext uri="{28A0092B-C50C-407E-A947-70E740481C1C}">
              <a14:useLocalDpi xmlns:a14="http://schemas.microsoft.com/office/drawing/2010/main" val="0"/>
            </a:ext>
          </a:extLst>
        </a:blip>
        <a:srcRect/>
        <a:stretch>
          <a:fillRect/>
        </a:stretch>
      </xdr:blipFill>
      <xdr:spPr bwMode="auto">
        <a:xfrm>
          <a:off x="8191500" y="99351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1229</xdr:row>
      <xdr:rowOff>22860</xdr:rowOff>
    </xdr:from>
    <xdr:to>
      <xdr:col>11</xdr:col>
      <xdr:colOff>822960</xdr:colOff>
      <xdr:row>1229</xdr:row>
      <xdr:rowOff>1203960</xdr:rowOff>
    </xdr:to>
    <xdr:pic>
      <xdr:nvPicPr>
        <xdr:cNvPr id="6582" name="Изображение 755" descr="resizeПП-00235026"/>
        <xdr:cNvPicPr>
          <a:picLocks noChangeAspect="1" noChangeArrowheads="1"/>
        </xdr:cNvPicPr>
      </xdr:nvPicPr>
      <xdr:blipFill>
        <a:blip xmlns:r="http://schemas.openxmlformats.org/officeDocument/2006/relationships" r:embed="rId662">
          <a:extLst>
            <a:ext uri="{28A0092B-C50C-407E-A947-70E740481C1C}">
              <a14:useLocalDpi xmlns:a14="http://schemas.microsoft.com/office/drawing/2010/main" val="0"/>
            </a:ext>
          </a:extLst>
        </a:blip>
        <a:srcRect/>
        <a:stretch>
          <a:fillRect/>
        </a:stretch>
      </xdr:blipFill>
      <xdr:spPr bwMode="auto">
        <a:xfrm>
          <a:off x="8191500" y="99473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1230</xdr:row>
      <xdr:rowOff>22860</xdr:rowOff>
    </xdr:from>
    <xdr:to>
      <xdr:col>11</xdr:col>
      <xdr:colOff>822960</xdr:colOff>
      <xdr:row>1230</xdr:row>
      <xdr:rowOff>1203960</xdr:rowOff>
    </xdr:to>
    <xdr:pic>
      <xdr:nvPicPr>
        <xdr:cNvPr id="6583" name="Изображение 756" descr="resizeПП-00235032"/>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191500" y="99594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1232</xdr:row>
      <xdr:rowOff>22860</xdr:rowOff>
    </xdr:from>
    <xdr:to>
      <xdr:col>11</xdr:col>
      <xdr:colOff>822960</xdr:colOff>
      <xdr:row>1232</xdr:row>
      <xdr:rowOff>1203960</xdr:rowOff>
    </xdr:to>
    <xdr:pic>
      <xdr:nvPicPr>
        <xdr:cNvPr id="6584" name="Изображение 757" descr="resizeПП-00212668"/>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191500" y="99732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1233</xdr:row>
      <xdr:rowOff>22860</xdr:rowOff>
    </xdr:from>
    <xdr:to>
      <xdr:col>11</xdr:col>
      <xdr:colOff>822960</xdr:colOff>
      <xdr:row>1233</xdr:row>
      <xdr:rowOff>1203960</xdr:rowOff>
    </xdr:to>
    <xdr:pic>
      <xdr:nvPicPr>
        <xdr:cNvPr id="6585" name="Изображение 758" descr="resizeПП-00212668"/>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191500" y="99854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1235</xdr:row>
      <xdr:rowOff>22860</xdr:rowOff>
    </xdr:from>
    <xdr:to>
      <xdr:col>11</xdr:col>
      <xdr:colOff>822960</xdr:colOff>
      <xdr:row>1235</xdr:row>
      <xdr:rowOff>1203960</xdr:rowOff>
    </xdr:to>
    <xdr:pic>
      <xdr:nvPicPr>
        <xdr:cNvPr id="6586" name="Изображение 759" descr="resizeПП-00185295"/>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191500" y="99991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1236</xdr:row>
      <xdr:rowOff>22860</xdr:rowOff>
    </xdr:from>
    <xdr:to>
      <xdr:col>11</xdr:col>
      <xdr:colOff>822960</xdr:colOff>
      <xdr:row>1236</xdr:row>
      <xdr:rowOff>1203960</xdr:rowOff>
    </xdr:to>
    <xdr:pic>
      <xdr:nvPicPr>
        <xdr:cNvPr id="6587" name="Изображение 760" descr="resizeПП-00185295"/>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191500" y="100113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1242</xdr:row>
      <xdr:rowOff>22860</xdr:rowOff>
    </xdr:from>
    <xdr:to>
      <xdr:col>11</xdr:col>
      <xdr:colOff>822960</xdr:colOff>
      <xdr:row>1242</xdr:row>
      <xdr:rowOff>1203960</xdr:rowOff>
    </xdr:to>
    <xdr:pic>
      <xdr:nvPicPr>
        <xdr:cNvPr id="6588" name="Изображение 761" descr="resizeПП-00241627"/>
        <xdr:cNvPicPr>
          <a:picLocks noChangeAspect="1" noChangeArrowheads="1"/>
        </xdr:cNvPicPr>
      </xdr:nvPicPr>
      <xdr:blipFill>
        <a:blip xmlns:r="http://schemas.openxmlformats.org/officeDocument/2006/relationships" r:embed="rId666">
          <a:extLst>
            <a:ext uri="{28A0092B-C50C-407E-A947-70E740481C1C}">
              <a14:useLocalDpi xmlns:a14="http://schemas.microsoft.com/office/drawing/2010/main" val="0"/>
            </a:ext>
          </a:extLst>
        </a:blip>
        <a:srcRect/>
        <a:stretch>
          <a:fillRect/>
        </a:stretch>
      </xdr:blipFill>
      <xdr:spPr bwMode="auto">
        <a:xfrm>
          <a:off x="8191500" y="100315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1243</xdr:row>
      <xdr:rowOff>22860</xdr:rowOff>
    </xdr:from>
    <xdr:to>
      <xdr:col>11</xdr:col>
      <xdr:colOff>822960</xdr:colOff>
      <xdr:row>1243</xdr:row>
      <xdr:rowOff>1203960</xdr:rowOff>
    </xdr:to>
    <xdr:pic>
      <xdr:nvPicPr>
        <xdr:cNvPr id="6589" name="Изображение 762" descr="resizeПП-00241628"/>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191500" y="100437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1244</xdr:row>
      <xdr:rowOff>22860</xdr:rowOff>
    </xdr:from>
    <xdr:to>
      <xdr:col>11</xdr:col>
      <xdr:colOff>822960</xdr:colOff>
      <xdr:row>1244</xdr:row>
      <xdr:rowOff>1203960</xdr:rowOff>
    </xdr:to>
    <xdr:pic>
      <xdr:nvPicPr>
        <xdr:cNvPr id="6590" name="Изображение 763" descr="resizeПП-00241629"/>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191500" y="100559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1245</xdr:row>
      <xdr:rowOff>22860</xdr:rowOff>
    </xdr:from>
    <xdr:to>
      <xdr:col>11</xdr:col>
      <xdr:colOff>822960</xdr:colOff>
      <xdr:row>1245</xdr:row>
      <xdr:rowOff>1203960</xdr:rowOff>
    </xdr:to>
    <xdr:pic>
      <xdr:nvPicPr>
        <xdr:cNvPr id="6591" name="Изображение 764" descr="resizeПП-00241631"/>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191500" y="100681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1246</xdr:row>
      <xdr:rowOff>22860</xdr:rowOff>
    </xdr:from>
    <xdr:to>
      <xdr:col>11</xdr:col>
      <xdr:colOff>822960</xdr:colOff>
      <xdr:row>1246</xdr:row>
      <xdr:rowOff>1203960</xdr:rowOff>
    </xdr:to>
    <xdr:pic>
      <xdr:nvPicPr>
        <xdr:cNvPr id="6592" name="Изображение 765" descr="resizeПП-00241624"/>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191500" y="100803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1247</xdr:row>
      <xdr:rowOff>22860</xdr:rowOff>
    </xdr:from>
    <xdr:to>
      <xdr:col>11</xdr:col>
      <xdr:colOff>822960</xdr:colOff>
      <xdr:row>1247</xdr:row>
      <xdr:rowOff>1203960</xdr:rowOff>
    </xdr:to>
    <xdr:pic>
      <xdr:nvPicPr>
        <xdr:cNvPr id="6593" name="Изображение 766" descr="resizeПП-00241625"/>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191500" y="100925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1252</xdr:row>
      <xdr:rowOff>22860</xdr:rowOff>
    </xdr:from>
    <xdr:to>
      <xdr:col>11</xdr:col>
      <xdr:colOff>822960</xdr:colOff>
      <xdr:row>1252</xdr:row>
      <xdr:rowOff>1203960</xdr:rowOff>
    </xdr:to>
    <xdr:pic>
      <xdr:nvPicPr>
        <xdr:cNvPr id="6594" name="Изображение 767" descr="resizeПП-00236030"/>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191500" y="101108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1254</xdr:row>
      <xdr:rowOff>22860</xdr:rowOff>
    </xdr:from>
    <xdr:to>
      <xdr:col>11</xdr:col>
      <xdr:colOff>777240</xdr:colOff>
      <xdr:row>1254</xdr:row>
      <xdr:rowOff>1203960</xdr:rowOff>
    </xdr:to>
    <xdr:pic>
      <xdr:nvPicPr>
        <xdr:cNvPr id="6595" name="Изображение 768" descr="resizeПП-00235606"/>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191500" y="1012454160"/>
          <a:ext cx="76962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1255</xdr:row>
      <xdr:rowOff>22860</xdr:rowOff>
    </xdr:from>
    <xdr:to>
      <xdr:col>11</xdr:col>
      <xdr:colOff>777240</xdr:colOff>
      <xdr:row>1255</xdr:row>
      <xdr:rowOff>1203960</xdr:rowOff>
    </xdr:to>
    <xdr:pic>
      <xdr:nvPicPr>
        <xdr:cNvPr id="6596" name="Изображение 769" descr="resizeПП-00235603"/>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191500" y="1013673360"/>
          <a:ext cx="76962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1256</xdr:row>
      <xdr:rowOff>22860</xdr:rowOff>
    </xdr:from>
    <xdr:to>
      <xdr:col>11</xdr:col>
      <xdr:colOff>822960</xdr:colOff>
      <xdr:row>1256</xdr:row>
      <xdr:rowOff>1203960</xdr:rowOff>
    </xdr:to>
    <xdr:pic>
      <xdr:nvPicPr>
        <xdr:cNvPr id="6597" name="Изображение 770" descr="resizeПП-00235605"/>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191500" y="101489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1257</xdr:row>
      <xdr:rowOff>22860</xdr:rowOff>
    </xdr:from>
    <xdr:to>
      <xdr:col>11</xdr:col>
      <xdr:colOff>822960</xdr:colOff>
      <xdr:row>1257</xdr:row>
      <xdr:rowOff>1203960</xdr:rowOff>
    </xdr:to>
    <xdr:pic>
      <xdr:nvPicPr>
        <xdr:cNvPr id="6598" name="Изображение 771" descr="resizeПП-00235604"/>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191500" y="101611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1261</xdr:row>
      <xdr:rowOff>22860</xdr:rowOff>
    </xdr:from>
    <xdr:to>
      <xdr:col>11</xdr:col>
      <xdr:colOff>822960</xdr:colOff>
      <xdr:row>1261</xdr:row>
      <xdr:rowOff>1203960</xdr:rowOff>
    </xdr:to>
    <xdr:pic>
      <xdr:nvPicPr>
        <xdr:cNvPr id="6599" name="Изображение 772" descr="resizeПП-00230260"/>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191500" y="101778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1262</xdr:row>
      <xdr:rowOff>22860</xdr:rowOff>
    </xdr:from>
    <xdr:to>
      <xdr:col>11</xdr:col>
      <xdr:colOff>822960</xdr:colOff>
      <xdr:row>1262</xdr:row>
      <xdr:rowOff>1203960</xdr:rowOff>
    </xdr:to>
    <xdr:pic>
      <xdr:nvPicPr>
        <xdr:cNvPr id="6600" name="Изображение 773" descr="resizeПП-00230260"/>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191500" y="101900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1265</xdr:row>
      <xdr:rowOff>22860</xdr:rowOff>
    </xdr:from>
    <xdr:to>
      <xdr:col>11</xdr:col>
      <xdr:colOff>822960</xdr:colOff>
      <xdr:row>1265</xdr:row>
      <xdr:rowOff>1203960</xdr:rowOff>
    </xdr:to>
    <xdr:pic>
      <xdr:nvPicPr>
        <xdr:cNvPr id="6601" name="Изображение 774" descr="resizeПП-00261252"/>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191500" y="102053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1266</xdr:row>
      <xdr:rowOff>22860</xdr:rowOff>
    </xdr:from>
    <xdr:to>
      <xdr:col>11</xdr:col>
      <xdr:colOff>822960</xdr:colOff>
      <xdr:row>1266</xdr:row>
      <xdr:rowOff>1203960</xdr:rowOff>
    </xdr:to>
    <xdr:pic>
      <xdr:nvPicPr>
        <xdr:cNvPr id="6602" name="Изображение 775" descr="resizeПП-00261252"/>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191500" y="102175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1270</xdr:row>
      <xdr:rowOff>22860</xdr:rowOff>
    </xdr:from>
    <xdr:to>
      <xdr:col>11</xdr:col>
      <xdr:colOff>822960</xdr:colOff>
      <xdr:row>1270</xdr:row>
      <xdr:rowOff>1203960</xdr:rowOff>
    </xdr:to>
    <xdr:pic>
      <xdr:nvPicPr>
        <xdr:cNvPr id="6603" name="Изображение 776" descr="resizeПП-00238228"/>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191500" y="102342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1271</xdr:row>
      <xdr:rowOff>22860</xdr:rowOff>
    </xdr:from>
    <xdr:to>
      <xdr:col>11</xdr:col>
      <xdr:colOff>822960</xdr:colOff>
      <xdr:row>1271</xdr:row>
      <xdr:rowOff>1203960</xdr:rowOff>
    </xdr:to>
    <xdr:pic>
      <xdr:nvPicPr>
        <xdr:cNvPr id="6604" name="Изображение 777" descr="resizeПП-00238228"/>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191500" y="102464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1273</xdr:row>
      <xdr:rowOff>22860</xdr:rowOff>
    </xdr:from>
    <xdr:to>
      <xdr:col>11</xdr:col>
      <xdr:colOff>822960</xdr:colOff>
      <xdr:row>1273</xdr:row>
      <xdr:rowOff>1203960</xdr:rowOff>
    </xdr:to>
    <xdr:pic>
      <xdr:nvPicPr>
        <xdr:cNvPr id="6605" name="Изображение 778" descr="resizeПП-00238237"/>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191500" y="102601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1274</xdr:row>
      <xdr:rowOff>22860</xdr:rowOff>
    </xdr:from>
    <xdr:to>
      <xdr:col>11</xdr:col>
      <xdr:colOff>822960</xdr:colOff>
      <xdr:row>1274</xdr:row>
      <xdr:rowOff>1203960</xdr:rowOff>
    </xdr:to>
    <xdr:pic>
      <xdr:nvPicPr>
        <xdr:cNvPr id="6606" name="Изображение 779" descr="resizeПП-00238237"/>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191500" y="102723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1276</xdr:row>
      <xdr:rowOff>22860</xdr:rowOff>
    </xdr:from>
    <xdr:to>
      <xdr:col>11</xdr:col>
      <xdr:colOff>822960</xdr:colOff>
      <xdr:row>1276</xdr:row>
      <xdr:rowOff>1203960</xdr:rowOff>
    </xdr:to>
    <xdr:pic>
      <xdr:nvPicPr>
        <xdr:cNvPr id="6607" name="Изображение 780" descr="resizeПП-00238594"/>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8191500" y="102860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1280</xdr:row>
      <xdr:rowOff>22860</xdr:rowOff>
    </xdr:from>
    <xdr:to>
      <xdr:col>11</xdr:col>
      <xdr:colOff>822960</xdr:colOff>
      <xdr:row>1280</xdr:row>
      <xdr:rowOff>1203960</xdr:rowOff>
    </xdr:to>
    <xdr:pic>
      <xdr:nvPicPr>
        <xdr:cNvPr id="6608" name="Изображение 781" descr="resizeПП-00216048"/>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191500" y="103028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1282</xdr:row>
      <xdr:rowOff>22860</xdr:rowOff>
    </xdr:from>
    <xdr:to>
      <xdr:col>11</xdr:col>
      <xdr:colOff>822960</xdr:colOff>
      <xdr:row>1282</xdr:row>
      <xdr:rowOff>1203960</xdr:rowOff>
    </xdr:to>
    <xdr:pic>
      <xdr:nvPicPr>
        <xdr:cNvPr id="6609" name="Изображение 782" descr="resizeПП-00216059"/>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191500" y="103165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1285</xdr:row>
      <xdr:rowOff>22860</xdr:rowOff>
    </xdr:from>
    <xdr:to>
      <xdr:col>11</xdr:col>
      <xdr:colOff>822960</xdr:colOff>
      <xdr:row>1285</xdr:row>
      <xdr:rowOff>1203960</xdr:rowOff>
    </xdr:to>
    <xdr:pic>
      <xdr:nvPicPr>
        <xdr:cNvPr id="6610" name="Изображение 783" descr="resizeПП-00147057"/>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191500" y="103318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1286</xdr:row>
      <xdr:rowOff>22860</xdr:rowOff>
    </xdr:from>
    <xdr:to>
      <xdr:col>11</xdr:col>
      <xdr:colOff>822960</xdr:colOff>
      <xdr:row>1286</xdr:row>
      <xdr:rowOff>1203960</xdr:rowOff>
    </xdr:to>
    <xdr:pic>
      <xdr:nvPicPr>
        <xdr:cNvPr id="6611" name="Изображение 784" descr="resizeПП-00147057"/>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191500" y="103439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1287</xdr:row>
      <xdr:rowOff>22860</xdr:rowOff>
    </xdr:from>
    <xdr:to>
      <xdr:col>11</xdr:col>
      <xdr:colOff>822960</xdr:colOff>
      <xdr:row>1287</xdr:row>
      <xdr:rowOff>1203960</xdr:rowOff>
    </xdr:to>
    <xdr:pic>
      <xdr:nvPicPr>
        <xdr:cNvPr id="6612" name="Изображение 785" descr="resizeПП-00147058"/>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191500" y="103561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1288</xdr:row>
      <xdr:rowOff>22860</xdr:rowOff>
    </xdr:from>
    <xdr:to>
      <xdr:col>11</xdr:col>
      <xdr:colOff>822960</xdr:colOff>
      <xdr:row>1288</xdr:row>
      <xdr:rowOff>1203960</xdr:rowOff>
    </xdr:to>
    <xdr:pic>
      <xdr:nvPicPr>
        <xdr:cNvPr id="6613" name="Изображение 786" descr="resizeПП-00147058"/>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191500" y="103683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1290</xdr:row>
      <xdr:rowOff>22860</xdr:rowOff>
    </xdr:from>
    <xdr:to>
      <xdr:col>11</xdr:col>
      <xdr:colOff>822960</xdr:colOff>
      <xdr:row>1290</xdr:row>
      <xdr:rowOff>1203960</xdr:rowOff>
    </xdr:to>
    <xdr:pic>
      <xdr:nvPicPr>
        <xdr:cNvPr id="6614" name="Изображение 787" descr="resizeПП-00191492"/>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191500" y="103820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1291</xdr:row>
      <xdr:rowOff>22860</xdr:rowOff>
    </xdr:from>
    <xdr:to>
      <xdr:col>11</xdr:col>
      <xdr:colOff>822960</xdr:colOff>
      <xdr:row>1291</xdr:row>
      <xdr:rowOff>1203960</xdr:rowOff>
    </xdr:to>
    <xdr:pic>
      <xdr:nvPicPr>
        <xdr:cNvPr id="6615" name="Изображение 788" descr="resizeПП-00249104"/>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191500" y="103942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1293</xdr:row>
      <xdr:rowOff>22860</xdr:rowOff>
    </xdr:from>
    <xdr:to>
      <xdr:col>11</xdr:col>
      <xdr:colOff>822960</xdr:colOff>
      <xdr:row>1293</xdr:row>
      <xdr:rowOff>1203960</xdr:rowOff>
    </xdr:to>
    <xdr:pic>
      <xdr:nvPicPr>
        <xdr:cNvPr id="6616" name="Изображение 789" descr="resizeПП-00166518"/>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191500" y="104080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1294</xdr:row>
      <xdr:rowOff>22860</xdr:rowOff>
    </xdr:from>
    <xdr:to>
      <xdr:col>11</xdr:col>
      <xdr:colOff>822960</xdr:colOff>
      <xdr:row>1294</xdr:row>
      <xdr:rowOff>1203960</xdr:rowOff>
    </xdr:to>
    <xdr:pic>
      <xdr:nvPicPr>
        <xdr:cNvPr id="6617" name="Изображение 790" descr="resizeПП-00213716"/>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191500" y="104201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1297</xdr:row>
      <xdr:rowOff>22860</xdr:rowOff>
    </xdr:from>
    <xdr:to>
      <xdr:col>11</xdr:col>
      <xdr:colOff>822960</xdr:colOff>
      <xdr:row>1297</xdr:row>
      <xdr:rowOff>1203960</xdr:rowOff>
    </xdr:to>
    <xdr:pic>
      <xdr:nvPicPr>
        <xdr:cNvPr id="6618" name="Изображение 791" descr="resizeПП-00171429"/>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191500" y="104354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1301</xdr:row>
      <xdr:rowOff>22860</xdr:rowOff>
    </xdr:from>
    <xdr:to>
      <xdr:col>11</xdr:col>
      <xdr:colOff>822960</xdr:colOff>
      <xdr:row>1301</xdr:row>
      <xdr:rowOff>1203960</xdr:rowOff>
    </xdr:to>
    <xdr:pic>
      <xdr:nvPicPr>
        <xdr:cNvPr id="6619" name="Изображение 792" descr="resizeПП-00193863"/>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191500" y="104522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1302</xdr:row>
      <xdr:rowOff>22860</xdr:rowOff>
    </xdr:from>
    <xdr:to>
      <xdr:col>11</xdr:col>
      <xdr:colOff>822960</xdr:colOff>
      <xdr:row>1302</xdr:row>
      <xdr:rowOff>1203960</xdr:rowOff>
    </xdr:to>
    <xdr:pic>
      <xdr:nvPicPr>
        <xdr:cNvPr id="6620" name="Изображение 793" descr="resizeПП-00193852"/>
        <xdr:cNvPicPr>
          <a:picLocks noChangeAspect="1" noChangeArrowheads="1"/>
        </xdr:cNvPicPr>
      </xdr:nvPicPr>
      <xdr:blipFill>
        <a:blip xmlns:r="http://schemas.openxmlformats.org/officeDocument/2006/relationships" r:embed="rId692">
          <a:extLst>
            <a:ext uri="{28A0092B-C50C-407E-A947-70E740481C1C}">
              <a14:useLocalDpi xmlns:a14="http://schemas.microsoft.com/office/drawing/2010/main" val="0"/>
            </a:ext>
          </a:extLst>
        </a:blip>
        <a:srcRect/>
        <a:stretch>
          <a:fillRect/>
        </a:stretch>
      </xdr:blipFill>
      <xdr:spPr bwMode="auto">
        <a:xfrm>
          <a:off x="8191500" y="104643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1304</xdr:row>
      <xdr:rowOff>22860</xdr:rowOff>
    </xdr:from>
    <xdr:to>
      <xdr:col>11</xdr:col>
      <xdr:colOff>1112520</xdr:colOff>
      <xdr:row>1304</xdr:row>
      <xdr:rowOff>990600</xdr:rowOff>
    </xdr:to>
    <xdr:pic>
      <xdr:nvPicPr>
        <xdr:cNvPr id="6621" name="Изображение 794" descr="resizeПП-00193907"/>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191500" y="1047810960"/>
          <a:ext cx="1104900" cy="967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1305</xdr:row>
      <xdr:rowOff>22860</xdr:rowOff>
    </xdr:from>
    <xdr:to>
      <xdr:col>11</xdr:col>
      <xdr:colOff>1112520</xdr:colOff>
      <xdr:row>1305</xdr:row>
      <xdr:rowOff>990600</xdr:rowOff>
    </xdr:to>
    <xdr:pic>
      <xdr:nvPicPr>
        <xdr:cNvPr id="6622" name="Изображение 795" descr="resizeПП-00193907"/>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191500" y="1049030160"/>
          <a:ext cx="1104900" cy="967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1306</xdr:row>
      <xdr:rowOff>22860</xdr:rowOff>
    </xdr:from>
    <xdr:to>
      <xdr:col>11</xdr:col>
      <xdr:colOff>822960</xdr:colOff>
      <xdr:row>1306</xdr:row>
      <xdr:rowOff>1203960</xdr:rowOff>
    </xdr:to>
    <xdr:pic>
      <xdr:nvPicPr>
        <xdr:cNvPr id="6623" name="Изображение 796" descr="resizeПП-00193903"/>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191500" y="105024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1307</xdr:row>
      <xdr:rowOff>22860</xdr:rowOff>
    </xdr:from>
    <xdr:to>
      <xdr:col>11</xdr:col>
      <xdr:colOff>822960</xdr:colOff>
      <xdr:row>1307</xdr:row>
      <xdr:rowOff>1203960</xdr:rowOff>
    </xdr:to>
    <xdr:pic>
      <xdr:nvPicPr>
        <xdr:cNvPr id="6624" name="Изображение 797" descr="resizeПП-00193903"/>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191500" y="105146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1308</xdr:row>
      <xdr:rowOff>22860</xdr:rowOff>
    </xdr:from>
    <xdr:to>
      <xdr:col>11</xdr:col>
      <xdr:colOff>822960</xdr:colOff>
      <xdr:row>1308</xdr:row>
      <xdr:rowOff>1203960</xdr:rowOff>
    </xdr:to>
    <xdr:pic>
      <xdr:nvPicPr>
        <xdr:cNvPr id="6625" name="Изображение 798" descr="resizeПП-00232790"/>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191500" y="105268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1311</xdr:row>
      <xdr:rowOff>22860</xdr:rowOff>
    </xdr:from>
    <xdr:to>
      <xdr:col>11</xdr:col>
      <xdr:colOff>822960</xdr:colOff>
      <xdr:row>1311</xdr:row>
      <xdr:rowOff>1203960</xdr:rowOff>
    </xdr:to>
    <xdr:pic>
      <xdr:nvPicPr>
        <xdr:cNvPr id="6626" name="Изображение 799" descr="resizeПП-00215230"/>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191500" y="105421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1312</xdr:row>
      <xdr:rowOff>22860</xdr:rowOff>
    </xdr:from>
    <xdr:to>
      <xdr:col>11</xdr:col>
      <xdr:colOff>822960</xdr:colOff>
      <xdr:row>1312</xdr:row>
      <xdr:rowOff>1203960</xdr:rowOff>
    </xdr:to>
    <xdr:pic>
      <xdr:nvPicPr>
        <xdr:cNvPr id="6627" name="Изображение 800" descr="resizeПП-00215230"/>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191500" y="105543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1316</xdr:row>
      <xdr:rowOff>22860</xdr:rowOff>
    </xdr:from>
    <xdr:to>
      <xdr:col>11</xdr:col>
      <xdr:colOff>822960</xdr:colOff>
      <xdr:row>1316</xdr:row>
      <xdr:rowOff>1203960</xdr:rowOff>
    </xdr:to>
    <xdr:pic>
      <xdr:nvPicPr>
        <xdr:cNvPr id="6628" name="Изображение 801" descr="resizeПП-00232766"/>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191500" y="105710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1319</xdr:row>
      <xdr:rowOff>22860</xdr:rowOff>
    </xdr:from>
    <xdr:to>
      <xdr:col>11</xdr:col>
      <xdr:colOff>822960</xdr:colOff>
      <xdr:row>1319</xdr:row>
      <xdr:rowOff>1203960</xdr:rowOff>
    </xdr:to>
    <xdr:pic>
      <xdr:nvPicPr>
        <xdr:cNvPr id="6629" name="Изображение 802" descr="resizeПП-00238774"/>
        <xdr:cNvPicPr>
          <a:picLocks noChangeAspect="1" noChangeArrowheads="1"/>
        </xdr:cNvPicPr>
      </xdr:nvPicPr>
      <xdr:blipFill>
        <a:blip xmlns:r="http://schemas.openxmlformats.org/officeDocument/2006/relationships" r:embed="rId698">
          <a:extLst>
            <a:ext uri="{28A0092B-C50C-407E-A947-70E740481C1C}">
              <a14:useLocalDpi xmlns:a14="http://schemas.microsoft.com/office/drawing/2010/main" val="0"/>
            </a:ext>
          </a:extLst>
        </a:blip>
        <a:srcRect/>
        <a:stretch>
          <a:fillRect/>
        </a:stretch>
      </xdr:blipFill>
      <xdr:spPr bwMode="auto">
        <a:xfrm>
          <a:off x="8191500" y="105863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1320</xdr:row>
      <xdr:rowOff>22860</xdr:rowOff>
    </xdr:from>
    <xdr:to>
      <xdr:col>11</xdr:col>
      <xdr:colOff>822960</xdr:colOff>
      <xdr:row>1320</xdr:row>
      <xdr:rowOff>1203960</xdr:rowOff>
    </xdr:to>
    <xdr:pic>
      <xdr:nvPicPr>
        <xdr:cNvPr id="6630" name="Изображение 803" descr="resizeПП-00238775"/>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8191500" y="105985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1321</xdr:row>
      <xdr:rowOff>22860</xdr:rowOff>
    </xdr:from>
    <xdr:to>
      <xdr:col>11</xdr:col>
      <xdr:colOff>822960</xdr:colOff>
      <xdr:row>1321</xdr:row>
      <xdr:rowOff>1203960</xdr:rowOff>
    </xdr:to>
    <xdr:pic>
      <xdr:nvPicPr>
        <xdr:cNvPr id="6631" name="Изображение 804" descr="resizeПП-00238773"/>
        <xdr:cNvPicPr>
          <a:picLocks noChangeAspect="1" noChangeArrowheads="1"/>
        </xdr:cNvPicPr>
      </xdr:nvPicPr>
      <xdr:blipFill>
        <a:blip xmlns:r="http://schemas.openxmlformats.org/officeDocument/2006/relationships" r:embed="rId700">
          <a:extLst>
            <a:ext uri="{28A0092B-C50C-407E-A947-70E740481C1C}">
              <a14:useLocalDpi xmlns:a14="http://schemas.microsoft.com/office/drawing/2010/main" val="0"/>
            </a:ext>
          </a:extLst>
        </a:blip>
        <a:srcRect/>
        <a:stretch>
          <a:fillRect/>
        </a:stretch>
      </xdr:blipFill>
      <xdr:spPr bwMode="auto">
        <a:xfrm>
          <a:off x="8191500" y="106106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1323</xdr:row>
      <xdr:rowOff>22860</xdr:rowOff>
    </xdr:from>
    <xdr:to>
      <xdr:col>11</xdr:col>
      <xdr:colOff>822960</xdr:colOff>
      <xdr:row>1323</xdr:row>
      <xdr:rowOff>1203960</xdr:rowOff>
    </xdr:to>
    <xdr:pic>
      <xdr:nvPicPr>
        <xdr:cNvPr id="6632" name="Изображение 805" descr="resizeПП-00238779"/>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8191500" y="106244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1324</xdr:row>
      <xdr:rowOff>22860</xdr:rowOff>
    </xdr:from>
    <xdr:to>
      <xdr:col>11</xdr:col>
      <xdr:colOff>822960</xdr:colOff>
      <xdr:row>1324</xdr:row>
      <xdr:rowOff>1203960</xdr:rowOff>
    </xdr:to>
    <xdr:pic>
      <xdr:nvPicPr>
        <xdr:cNvPr id="6633" name="Изображение 806" descr="resizeПП-00198820"/>
        <xdr:cNvPicPr>
          <a:picLocks noChangeAspect="1" noChangeArrowheads="1"/>
        </xdr:cNvPicPr>
      </xdr:nvPicPr>
      <xdr:blipFill>
        <a:blip xmlns:r="http://schemas.openxmlformats.org/officeDocument/2006/relationships" r:embed="rId702">
          <a:extLst>
            <a:ext uri="{28A0092B-C50C-407E-A947-70E740481C1C}">
              <a14:useLocalDpi xmlns:a14="http://schemas.microsoft.com/office/drawing/2010/main" val="0"/>
            </a:ext>
          </a:extLst>
        </a:blip>
        <a:srcRect/>
        <a:stretch>
          <a:fillRect/>
        </a:stretch>
      </xdr:blipFill>
      <xdr:spPr bwMode="auto">
        <a:xfrm>
          <a:off x="8191500" y="106366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1325</xdr:row>
      <xdr:rowOff>22860</xdr:rowOff>
    </xdr:from>
    <xdr:to>
      <xdr:col>11</xdr:col>
      <xdr:colOff>822960</xdr:colOff>
      <xdr:row>1325</xdr:row>
      <xdr:rowOff>1203960</xdr:rowOff>
    </xdr:to>
    <xdr:pic>
      <xdr:nvPicPr>
        <xdr:cNvPr id="6634" name="Изображение 807" descr="resizeПП-00198683"/>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191500" y="106487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1326</xdr:row>
      <xdr:rowOff>22860</xdr:rowOff>
    </xdr:from>
    <xdr:to>
      <xdr:col>11</xdr:col>
      <xdr:colOff>822960</xdr:colOff>
      <xdr:row>1326</xdr:row>
      <xdr:rowOff>1203960</xdr:rowOff>
    </xdr:to>
    <xdr:pic>
      <xdr:nvPicPr>
        <xdr:cNvPr id="6635" name="Изображение 808" descr="resizeПП-00198683"/>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191500" y="106609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1329</xdr:row>
      <xdr:rowOff>22860</xdr:rowOff>
    </xdr:from>
    <xdr:to>
      <xdr:col>11</xdr:col>
      <xdr:colOff>822960</xdr:colOff>
      <xdr:row>1329</xdr:row>
      <xdr:rowOff>1203960</xdr:rowOff>
    </xdr:to>
    <xdr:pic>
      <xdr:nvPicPr>
        <xdr:cNvPr id="6636" name="Изображение 809" descr="resizeПП-00220432"/>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191500" y="106762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1330</xdr:row>
      <xdr:rowOff>22860</xdr:rowOff>
    </xdr:from>
    <xdr:to>
      <xdr:col>11</xdr:col>
      <xdr:colOff>822960</xdr:colOff>
      <xdr:row>1330</xdr:row>
      <xdr:rowOff>1203960</xdr:rowOff>
    </xdr:to>
    <xdr:pic>
      <xdr:nvPicPr>
        <xdr:cNvPr id="6637" name="Изображение 810" descr="resizeПП-00220432"/>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191500" y="106884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1332</xdr:row>
      <xdr:rowOff>22860</xdr:rowOff>
    </xdr:from>
    <xdr:to>
      <xdr:col>11</xdr:col>
      <xdr:colOff>822960</xdr:colOff>
      <xdr:row>1332</xdr:row>
      <xdr:rowOff>1203960</xdr:rowOff>
    </xdr:to>
    <xdr:pic>
      <xdr:nvPicPr>
        <xdr:cNvPr id="6638" name="Изображение 811" descr="resizeПП-00234799"/>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191500" y="107021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1333</xdr:row>
      <xdr:rowOff>22860</xdr:rowOff>
    </xdr:from>
    <xdr:to>
      <xdr:col>11</xdr:col>
      <xdr:colOff>822960</xdr:colOff>
      <xdr:row>1333</xdr:row>
      <xdr:rowOff>1203960</xdr:rowOff>
    </xdr:to>
    <xdr:pic>
      <xdr:nvPicPr>
        <xdr:cNvPr id="6639" name="Изображение 812" descr="resizeПП-00234797"/>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191500" y="107143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1334</xdr:row>
      <xdr:rowOff>22860</xdr:rowOff>
    </xdr:from>
    <xdr:to>
      <xdr:col>11</xdr:col>
      <xdr:colOff>822960</xdr:colOff>
      <xdr:row>1334</xdr:row>
      <xdr:rowOff>1203960</xdr:rowOff>
    </xdr:to>
    <xdr:pic>
      <xdr:nvPicPr>
        <xdr:cNvPr id="6640" name="Изображение 813" descr="resizeПП-00241745"/>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8191500" y="107265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1335</xdr:row>
      <xdr:rowOff>22860</xdr:rowOff>
    </xdr:from>
    <xdr:to>
      <xdr:col>11</xdr:col>
      <xdr:colOff>822960</xdr:colOff>
      <xdr:row>1335</xdr:row>
      <xdr:rowOff>1203960</xdr:rowOff>
    </xdr:to>
    <xdr:pic>
      <xdr:nvPicPr>
        <xdr:cNvPr id="6641" name="Изображение 814" descr="resizeПП-00241739"/>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191500" y="107387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1336</xdr:row>
      <xdr:rowOff>22860</xdr:rowOff>
    </xdr:from>
    <xdr:to>
      <xdr:col>11</xdr:col>
      <xdr:colOff>822960</xdr:colOff>
      <xdr:row>1336</xdr:row>
      <xdr:rowOff>1203960</xdr:rowOff>
    </xdr:to>
    <xdr:pic>
      <xdr:nvPicPr>
        <xdr:cNvPr id="6642" name="Изображение 815" descr="resizeПП-00241736"/>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191500" y="107509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1337</xdr:row>
      <xdr:rowOff>22860</xdr:rowOff>
    </xdr:from>
    <xdr:to>
      <xdr:col>11</xdr:col>
      <xdr:colOff>822960</xdr:colOff>
      <xdr:row>1337</xdr:row>
      <xdr:rowOff>1203960</xdr:rowOff>
    </xdr:to>
    <xdr:pic>
      <xdr:nvPicPr>
        <xdr:cNvPr id="6643" name="Изображение 816" descr="resizeПП-00241738"/>
        <xdr:cNvPicPr>
          <a:picLocks noChangeAspect="1" noChangeArrowheads="1"/>
        </xdr:cNvPicPr>
      </xdr:nvPicPr>
      <xdr:blipFill>
        <a:blip xmlns:r="http://schemas.openxmlformats.org/officeDocument/2006/relationships" r:embed="rId710">
          <a:extLst>
            <a:ext uri="{28A0092B-C50C-407E-A947-70E740481C1C}">
              <a14:useLocalDpi xmlns:a14="http://schemas.microsoft.com/office/drawing/2010/main" val="0"/>
            </a:ext>
          </a:extLst>
        </a:blip>
        <a:srcRect/>
        <a:stretch>
          <a:fillRect/>
        </a:stretch>
      </xdr:blipFill>
      <xdr:spPr bwMode="auto">
        <a:xfrm>
          <a:off x="8191500" y="107630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1341</xdr:row>
      <xdr:rowOff>22860</xdr:rowOff>
    </xdr:from>
    <xdr:to>
      <xdr:col>11</xdr:col>
      <xdr:colOff>1112520</xdr:colOff>
      <xdr:row>1341</xdr:row>
      <xdr:rowOff>1203960</xdr:rowOff>
    </xdr:to>
    <xdr:pic>
      <xdr:nvPicPr>
        <xdr:cNvPr id="6644" name="Изображение 817" descr="resizeПП-00200820"/>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8191500" y="107803188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1342</xdr:row>
      <xdr:rowOff>22860</xdr:rowOff>
    </xdr:from>
    <xdr:to>
      <xdr:col>11</xdr:col>
      <xdr:colOff>1112520</xdr:colOff>
      <xdr:row>1342</xdr:row>
      <xdr:rowOff>1203960</xdr:rowOff>
    </xdr:to>
    <xdr:pic>
      <xdr:nvPicPr>
        <xdr:cNvPr id="6645" name="Изображение 818" descr="resizeПП-00200820"/>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8191500" y="107925108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1344</xdr:row>
      <xdr:rowOff>22860</xdr:rowOff>
    </xdr:from>
    <xdr:to>
      <xdr:col>11</xdr:col>
      <xdr:colOff>822960</xdr:colOff>
      <xdr:row>1344</xdr:row>
      <xdr:rowOff>1203960</xdr:rowOff>
    </xdr:to>
    <xdr:pic>
      <xdr:nvPicPr>
        <xdr:cNvPr id="6646" name="Изображение 819" descr="resizeПП-00169674"/>
        <xdr:cNvPicPr>
          <a:picLocks noChangeAspect="1" noChangeArrowheads="1"/>
        </xdr:cNvPicPr>
      </xdr:nvPicPr>
      <xdr:blipFill>
        <a:blip xmlns:r="http://schemas.openxmlformats.org/officeDocument/2006/relationships" r:embed="rId712">
          <a:extLst>
            <a:ext uri="{28A0092B-C50C-407E-A947-70E740481C1C}">
              <a14:useLocalDpi xmlns:a14="http://schemas.microsoft.com/office/drawing/2010/main" val="0"/>
            </a:ext>
          </a:extLst>
        </a:blip>
        <a:srcRect/>
        <a:stretch>
          <a:fillRect/>
        </a:stretch>
      </xdr:blipFill>
      <xdr:spPr bwMode="auto">
        <a:xfrm>
          <a:off x="8191500" y="108062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1346</xdr:row>
      <xdr:rowOff>22860</xdr:rowOff>
    </xdr:from>
    <xdr:to>
      <xdr:col>11</xdr:col>
      <xdr:colOff>1112520</xdr:colOff>
      <xdr:row>1346</xdr:row>
      <xdr:rowOff>899160</xdr:rowOff>
    </xdr:to>
    <xdr:pic>
      <xdr:nvPicPr>
        <xdr:cNvPr id="6647" name="Изображение 820" descr="resizeПП-00203104"/>
        <xdr:cNvPicPr>
          <a:picLocks noChangeAspect="1" noChangeArrowheads="1"/>
        </xdr:cNvPicPr>
      </xdr:nvPicPr>
      <xdr:blipFill>
        <a:blip xmlns:r="http://schemas.openxmlformats.org/officeDocument/2006/relationships" r:embed="rId713">
          <a:extLst>
            <a:ext uri="{28A0092B-C50C-407E-A947-70E740481C1C}">
              <a14:useLocalDpi xmlns:a14="http://schemas.microsoft.com/office/drawing/2010/main" val="0"/>
            </a:ext>
          </a:extLst>
        </a:blip>
        <a:srcRect/>
        <a:stretch>
          <a:fillRect/>
        </a:stretch>
      </xdr:blipFill>
      <xdr:spPr bwMode="auto">
        <a:xfrm>
          <a:off x="8191500" y="1081994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1347</xdr:row>
      <xdr:rowOff>22860</xdr:rowOff>
    </xdr:from>
    <xdr:to>
      <xdr:col>11</xdr:col>
      <xdr:colOff>822960</xdr:colOff>
      <xdr:row>1347</xdr:row>
      <xdr:rowOff>1203960</xdr:rowOff>
    </xdr:to>
    <xdr:pic>
      <xdr:nvPicPr>
        <xdr:cNvPr id="6648" name="Изображение 821" descr="resizeПП-00169676"/>
        <xdr:cNvPicPr>
          <a:picLocks noChangeAspect="1" noChangeArrowheads="1"/>
        </xdr:cNvPicPr>
      </xdr:nvPicPr>
      <xdr:blipFill>
        <a:blip xmlns:r="http://schemas.openxmlformats.org/officeDocument/2006/relationships" r:embed="rId714">
          <a:extLst>
            <a:ext uri="{28A0092B-C50C-407E-A947-70E740481C1C}">
              <a14:useLocalDpi xmlns:a14="http://schemas.microsoft.com/office/drawing/2010/main" val="0"/>
            </a:ext>
          </a:extLst>
        </a:blip>
        <a:srcRect/>
        <a:stretch>
          <a:fillRect/>
        </a:stretch>
      </xdr:blipFill>
      <xdr:spPr bwMode="auto">
        <a:xfrm>
          <a:off x="8191500" y="108321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1348</xdr:row>
      <xdr:rowOff>22860</xdr:rowOff>
    </xdr:from>
    <xdr:to>
      <xdr:col>11</xdr:col>
      <xdr:colOff>1112520</xdr:colOff>
      <xdr:row>1348</xdr:row>
      <xdr:rowOff>899160</xdr:rowOff>
    </xdr:to>
    <xdr:pic>
      <xdr:nvPicPr>
        <xdr:cNvPr id="6649" name="Изображение 822" descr="resizeПП-00203105"/>
        <xdr:cNvPicPr>
          <a:picLocks noChangeAspect="1" noChangeArrowheads="1"/>
        </xdr:cNvPicPr>
      </xdr:nvPicPr>
      <xdr:blipFill>
        <a:blip xmlns:r="http://schemas.openxmlformats.org/officeDocument/2006/relationships" r:embed="rId715">
          <a:extLst>
            <a:ext uri="{28A0092B-C50C-407E-A947-70E740481C1C}">
              <a14:useLocalDpi xmlns:a14="http://schemas.microsoft.com/office/drawing/2010/main" val="0"/>
            </a:ext>
          </a:extLst>
        </a:blip>
        <a:srcRect/>
        <a:stretch>
          <a:fillRect/>
        </a:stretch>
      </xdr:blipFill>
      <xdr:spPr bwMode="auto">
        <a:xfrm>
          <a:off x="8191500" y="108443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1349</xdr:row>
      <xdr:rowOff>22860</xdr:rowOff>
    </xdr:from>
    <xdr:to>
      <xdr:col>11</xdr:col>
      <xdr:colOff>1112520</xdr:colOff>
      <xdr:row>1349</xdr:row>
      <xdr:rowOff>899160</xdr:rowOff>
    </xdr:to>
    <xdr:pic>
      <xdr:nvPicPr>
        <xdr:cNvPr id="6650" name="Изображение 823" descr="resizeПП-00203106"/>
        <xdr:cNvPicPr>
          <a:picLocks noChangeAspect="1" noChangeArrowheads="1"/>
        </xdr:cNvPicPr>
      </xdr:nvPicPr>
      <xdr:blipFill>
        <a:blip xmlns:r="http://schemas.openxmlformats.org/officeDocument/2006/relationships" r:embed="rId716">
          <a:extLst>
            <a:ext uri="{28A0092B-C50C-407E-A947-70E740481C1C}">
              <a14:useLocalDpi xmlns:a14="http://schemas.microsoft.com/office/drawing/2010/main" val="0"/>
            </a:ext>
          </a:extLst>
        </a:blip>
        <a:srcRect/>
        <a:stretch>
          <a:fillRect/>
        </a:stretch>
      </xdr:blipFill>
      <xdr:spPr bwMode="auto">
        <a:xfrm>
          <a:off x="8191500" y="108565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1350</xdr:row>
      <xdr:rowOff>22860</xdr:rowOff>
    </xdr:from>
    <xdr:to>
      <xdr:col>11</xdr:col>
      <xdr:colOff>1112520</xdr:colOff>
      <xdr:row>1350</xdr:row>
      <xdr:rowOff>899160</xdr:rowOff>
    </xdr:to>
    <xdr:pic>
      <xdr:nvPicPr>
        <xdr:cNvPr id="6651" name="Изображение 824" descr="resizeПП-00203101"/>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8191500" y="108687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1351</xdr:row>
      <xdr:rowOff>22860</xdr:rowOff>
    </xdr:from>
    <xdr:to>
      <xdr:col>11</xdr:col>
      <xdr:colOff>1112520</xdr:colOff>
      <xdr:row>1351</xdr:row>
      <xdr:rowOff>899160</xdr:rowOff>
    </xdr:to>
    <xdr:pic>
      <xdr:nvPicPr>
        <xdr:cNvPr id="6652" name="Изображение 825" descr="resizeПП-00203103"/>
        <xdr:cNvPicPr>
          <a:picLocks noChangeAspect="1" noChangeArrowheads="1"/>
        </xdr:cNvPicPr>
      </xdr:nvPicPr>
      <xdr:blipFill>
        <a:blip xmlns:r="http://schemas.openxmlformats.org/officeDocument/2006/relationships" r:embed="rId718">
          <a:extLst>
            <a:ext uri="{28A0092B-C50C-407E-A947-70E740481C1C}">
              <a14:useLocalDpi xmlns:a14="http://schemas.microsoft.com/office/drawing/2010/main" val="0"/>
            </a:ext>
          </a:extLst>
        </a:blip>
        <a:srcRect/>
        <a:stretch>
          <a:fillRect/>
        </a:stretch>
      </xdr:blipFill>
      <xdr:spPr bwMode="auto">
        <a:xfrm>
          <a:off x="8191500" y="108809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1353</xdr:row>
      <xdr:rowOff>22860</xdr:rowOff>
    </xdr:from>
    <xdr:to>
      <xdr:col>11</xdr:col>
      <xdr:colOff>822960</xdr:colOff>
      <xdr:row>1353</xdr:row>
      <xdr:rowOff>1203960</xdr:rowOff>
    </xdr:to>
    <xdr:pic>
      <xdr:nvPicPr>
        <xdr:cNvPr id="6653" name="Изображение 826" descr="resizeПП-00213918"/>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8191500" y="108946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1354</xdr:row>
      <xdr:rowOff>22860</xdr:rowOff>
    </xdr:from>
    <xdr:to>
      <xdr:col>11</xdr:col>
      <xdr:colOff>822960</xdr:colOff>
      <xdr:row>1354</xdr:row>
      <xdr:rowOff>1203960</xdr:rowOff>
    </xdr:to>
    <xdr:pic>
      <xdr:nvPicPr>
        <xdr:cNvPr id="6654" name="Изображение 827" descr="resizeПП-00232844"/>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191500" y="109068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1355</xdr:row>
      <xdr:rowOff>22860</xdr:rowOff>
    </xdr:from>
    <xdr:to>
      <xdr:col>11</xdr:col>
      <xdr:colOff>822960</xdr:colOff>
      <xdr:row>1355</xdr:row>
      <xdr:rowOff>1203960</xdr:rowOff>
    </xdr:to>
    <xdr:pic>
      <xdr:nvPicPr>
        <xdr:cNvPr id="6655" name="Изображение 828" descr="resizeПП-00232843"/>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8191500" y="109190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1356</xdr:row>
      <xdr:rowOff>22860</xdr:rowOff>
    </xdr:from>
    <xdr:to>
      <xdr:col>11</xdr:col>
      <xdr:colOff>822960</xdr:colOff>
      <xdr:row>1356</xdr:row>
      <xdr:rowOff>1203960</xdr:rowOff>
    </xdr:to>
    <xdr:pic>
      <xdr:nvPicPr>
        <xdr:cNvPr id="6656" name="Изображение 829" descr="resizeПП-00232854"/>
        <xdr:cNvPicPr>
          <a:picLocks noChangeAspect="1" noChangeArrowheads="1"/>
        </xdr:cNvPicPr>
      </xdr:nvPicPr>
      <xdr:blipFill>
        <a:blip xmlns:r="http://schemas.openxmlformats.org/officeDocument/2006/relationships" r:embed="rId722">
          <a:extLst>
            <a:ext uri="{28A0092B-C50C-407E-A947-70E740481C1C}">
              <a14:useLocalDpi xmlns:a14="http://schemas.microsoft.com/office/drawing/2010/main" val="0"/>
            </a:ext>
          </a:extLst>
        </a:blip>
        <a:srcRect/>
        <a:stretch>
          <a:fillRect/>
        </a:stretch>
      </xdr:blipFill>
      <xdr:spPr bwMode="auto">
        <a:xfrm>
          <a:off x="8191500" y="109311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1357</xdr:row>
      <xdr:rowOff>22860</xdr:rowOff>
    </xdr:from>
    <xdr:to>
      <xdr:col>11</xdr:col>
      <xdr:colOff>822960</xdr:colOff>
      <xdr:row>1357</xdr:row>
      <xdr:rowOff>1203960</xdr:rowOff>
    </xdr:to>
    <xdr:pic>
      <xdr:nvPicPr>
        <xdr:cNvPr id="6657" name="Изображение 830" descr="resizeПП-00232853"/>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191500" y="109433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1358</xdr:row>
      <xdr:rowOff>22860</xdr:rowOff>
    </xdr:from>
    <xdr:to>
      <xdr:col>11</xdr:col>
      <xdr:colOff>822960</xdr:colOff>
      <xdr:row>1358</xdr:row>
      <xdr:rowOff>1203960</xdr:rowOff>
    </xdr:to>
    <xdr:pic>
      <xdr:nvPicPr>
        <xdr:cNvPr id="6658" name="Изображение 831" descr="resizeПП-00213915"/>
        <xdr:cNvPicPr>
          <a:picLocks noChangeAspect="1" noChangeArrowheads="1"/>
        </xdr:cNvPicPr>
      </xdr:nvPicPr>
      <xdr:blipFill>
        <a:blip xmlns:r="http://schemas.openxmlformats.org/officeDocument/2006/relationships" r:embed="rId724">
          <a:extLst>
            <a:ext uri="{28A0092B-C50C-407E-A947-70E740481C1C}">
              <a14:useLocalDpi xmlns:a14="http://schemas.microsoft.com/office/drawing/2010/main" val="0"/>
            </a:ext>
          </a:extLst>
        </a:blip>
        <a:srcRect/>
        <a:stretch>
          <a:fillRect/>
        </a:stretch>
      </xdr:blipFill>
      <xdr:spPr bwMode="auto">
        <a:xfrm>
          <a:off x="8191500" y="109555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1359</xdr:row>
      <xdr:rowOff>22860</xdr:rowOff>
    </xdr:from>
    <xdr:to>
      <xdr:col>11</xdr:col>
      <xdr:colOff>1112520</xdr:colOff>
      <xdr:row>1359</xdr:row>
      <xdr:rowOff>899160</xdr:rowOff>
    </xdr:to>
    <xdr:pic>
      <xdr:nvPicPr>
        <xdr:cNvPr id="6659" name="Изображение 832" descr="resizeПП-00213919"/>
        <xdr:cNvPicPr>
          <a:picLocks noChangeAspect="1" noChangeArrowheads="1"/>
        </xdr:cNvPicPr>
      </xdr:nvPicPr>
      <xdr:blipFill>
        <a:blip xmlns:r="http://schemas.openxmlformats.org/officeDocument/2006/relationships" r:embed="rId725">
          <a:extLst>
            <a:ext uri="{28A0092B-C50C-407E-A947-70E740481C1C}">
              <a14:useLocalDpi xmlns:a14="http://schemas.microsoft.com/office/drawing/2010/main" val="0"/>
            </a:ext>
          </a:extLst>
        </a:blip>
        <a:srcRect/>
        <a:stretch>
          <a:fillRect/>
        </a:stretch>
      </xdr:blipFill>
      <xdr:spPr bwMode="auto">
        <a:xfrm>
          <a:off x="8191500" y="1096777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1360</xdr:row>
      <xdr:rowOff>22860</xdr:rowOff>
    </xdr:from>
    <xdr:to>
      <xdr:col>11</xdr:col>
      <xdr:colOff>1112520</xdr:colOff>
      <xdr:row>1360</xdr:row>
      <xdr:rowOff>899160</xdr:rowOff>
    </xdr:to>
    <xdr:pic>
      <xdr:nvPicPr>
        <xdr:cNvPr id="6660" name="Изображение 833" descr="resizeПП-00213921"/>
        <xdr:cNvPicPr>
          <a:picLocks noChangeAspect="1" noChangeArrowheads="1"/>
        </xdr:cNvPicPr>
      </xdr:nvPicPr>
      <xdr:blipFill>
        <a:blip xmlns:r="http://schemas.openxmlformats.org/officeDocument/2006/relationships" r:embed="rId726">
          <a:extLst>
            <a:ext uri="{28A0092B-C50C-407E-A947-70E740481C1C}">
              <a14:useLocalDpi xmlns:a14="http://schemas.microsoft.com/office/drawing/2010/main" val="0"/>
            </a:ext>
          </a:extLst>
        </a:blip>
        <a:srcRect/>
        <a:stretch>
          <a:fillRect/>
        </a:stretch>
      </xdr:blipFill>
      <xdr:spPr bwMode="auto">
        <a:xfrm>
          <a:off x="8191500" y="1097996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1361</xdr:row>
      <xdr:rowOff>22860</xdr:rowOff>
    </xdr:from>
    <xdr:to>
      <xdr:col>11</xdr:col>
      <xdr:colOff>822960</xdr:colOff>
      <xdr:row>1361</xdr:row>
      <xdr:rowOff>1203960</xdr:rowOff>
    </xdr:to>
    <xdr:pic>
      <xdr:nvPicPr>
        <xdr:cNvPr id="6661" name="Изображение 834" descr="resizeПП-00232825"/>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8191500" y="109921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1362</xdr:row>
      <xdr:rowOff>22860</xdr:rowOff>
    </xdr:from>
    <xdr:to>
      <xdr:col>11</xdr:col>
      <xdr:colOff>822960</xdr:colOff>
      <xdr:row>1362</xdr:row>
      <xdr:rowOff>1203960</xdr:rowOff>
    </xdr:to>
    <xdr:pic>
      <xdr:nvPicPr>
        <xdr:cNvPr id="6662" name="Изображение 835" descr="resizeПП-00203085"/>
        <xdr:cNvPicPr>
          <a:picLocks noChangeAspect="1" noChangeArrowheads="1"/>
        </xdr:cNvPicPr>
      </xdr:nvPicPr>
      <xdr:blipFill>
        <a:blip xmlns:r="http://schemas.openxmlformats.org/officeDocument/2006/relationships" r:embed="rId728">
          <a:extLst>
            <a:ext uri="{28A0092B-C50C-407E-A947-70E740481C1C}">
              <a14:useLocalDpi xmlns:a14="http://schemas.microsoft.com/office/drawing/2010/main" val="0"/>
            </a:ext>
          </a:extLst>
        </a:blip>
        <a:srcRect/>
        <a:stretch>
          <a:fillRect/>
        </a:stretch>
      </xdr:blipFill>
      <xdr:spPr bwMode="auto">
        <a:xfrm>
          <a:off x="8191500" y="110043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1364</xdr:row>
      <xdr:rowOff>22860</xdr:rowOff>
    </xdr:from>
    <xdr:to>
      <xdr:col>11</xdr:col>
      <xdr:colOff>822960</xdr:colOff>
      <xdr:row>1364</xdr:row>
      <xdr:rowOff>1203960</xdr:rowOff>
    </xdr:to>
    <xdr:pic>
      <xdr:nvPicPr>
        <xdr:cNvPr id="6663" name="Изображение 836" descr="resizeПП-00140602"/>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8191500" y="110180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1365</xdr:row>
      <xdr:rowOff>22860</xdr:rowOff>
    </xdr:from>
    <xdr:to>
      <xdr:col>11</xdr:col>
      <xdr:colOff>822960</xdr:colOff>
      <xdr:row>1365</xdr:row>
      <xdr:rowOff>1203960</xdr:rowOff>
    </xdr:to>
    <xdr:pic>
      <xdr:nvPicPr>
        <xdr:cNvPr id="6664" name="Изображение 837" descr="resizeПП-00133587"/>
        <xdr:cNvPicPr>
          <a:picLocks noChangeAspect="1" noChangeArrowheads="1"/>
        </xdr:cNvPicPr>
      </xdr:nvPicPr>
      <xdr:blipFill>
        <a:blip xmlns:r="http://schemas.openxmlformats.org/officeDocument/2006/relationships" r:embed="rId730">
          <a:extLst>
            <a:ext uri="{28A0092B-C50C-407E-A947-70E740481C1C}">
              <a14:useLocalDpi xmlns:a14="http://schemas.microsoft.com/office/drawing/2010/main" val="0"/>
            </a:ext>
          </a:extLst>
        </a:blip>
        <a:srcRect/>
        <a:stretch>
          <a:fillRect/>
        </a:stretch>
      </xdr:blipFill>
      <xdr:spPr bwMode="auto">
        <a:xfrm>
          <a:off x="8191500" y="110302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1366</xdr:row>
      <xdr:rowOff>22860</xdr:rowOff>
    </xdr:from>
    <xdr:to>
      <xdr:col>11</xdr:col>
      <xdr:colOff>822960</xdr:colOff>
      <xdr:row>1366</xdr:row>
      <xdr:rowOff>1203960</xdr:rowOff>
    </xdr:to>
    <xdr:pic>
      <xdr:nvPicPr>
        <xdr:cNvPr id="6665" name="Изображение 838" descr="resizeПП-00169662"/>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8191500" y="110424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1367</xdr:row>
      <xdr:rowOff>22860</xdr:rowOff>
    </xdr:from>
    <xdr:to>
      <xdr:col>11</xdr:col>
      <xdr:colOff>822960</xdr:colOff>
      <xdr:row>1367</xdr:row>
      <xdr:rowOff>1203960</xdr:rowOff>
    </xdr:to>
    <xdr:pic>
      <xdr:nvPicPr>
        <xdr:cNvPr id="6666" name="Изображение 839" descr="resizeПП-00203093"/>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191500" y="110546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1368</xdr:row>
      <xdr:rowOff>22860</xdr:rowOff>
    </xdr:from>
    <xdr:to>
      <xdr:col>11</xdr:col>
      <xdr:colOff>822960</xdr:colOff>
      <xdr:row>1368</xdr:row>
      <xdr:rowOff>1203960</xdr:rowOff>
    </xdr:to>
    <xdr:pic>
      <xdr:nvPicPr>
        <xdr:cNvPr id="6667" name="Изображение 840" descr="resizeПП-00203092"/>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191500" y="110668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1369</xdr:row>
      <xdr:rowOff>22860</xdr:rowOff>
    </xdr:from>
    <xdr:to>
      <xdr:col>11</xdr:col>
      <xdr:colOff>822960</xdr:colOff>
      <xdr:row>1369</xdr:row>
      <xdr:rowOff>1203960</xdr:rowOff>
    </xdr:to>
    <xdr:pic>
      <xdr:nvPicPr>
        <xdr:cNvPr id="6668" name="Изображение 841" descr="resizeПП-00149276"/>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191500" y="110790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1370</xdr:row>
      <xdr:rowOff>22860</xdr:rowOff>
    </xdr:from>
    <xdr:to>
      <xdr:col>11</xdr:col>
      <xdr:colOff>822960</xdr:colOff>
      <xdr:row>1370</xdr:row>
      <xdr:rowOff>1203960</xdr:rowOff>
    </xdr:to>
    <xdr:pic>
      <xdr:nvPicPr>
        <xdr:cNvPr id="6669" name="Изображение 842" descr="resizeПП-00196192"/>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191500" y="110912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1371</xdr:row>
      <xdr:rowOff>22860</xdr:rowOff>
    </xdr:from>
    <xdr:to>
      <xdr:col>11</xdr:col>
      <xdr:colOff>822960</xdr:colOff>
      <xdr:row>1371</xdr:row>
      <xdr:rowOff>1203960</xdr:rowOff>
    </xdr:to>
    <xdr:pic>
      <xdr:nvPicPr>
        <xdr:cNvPr id="6670" name="Изображение 843" descr="resizeПП-00102161"/>
        <xdr:cNvPicPr>
          <a:picLocks noChangeAspect="1" noChangeArrowheads="1"/>
        </xdr:cNvPicPr>
      </xdr:nvPicPr>
      <xdr:blipFill>
        <a:blip xmlns:r="http://schemas.openxmlformats.org/officeDocument/2006/relationships" r:embed="rId736">
          <a:extLst>
            <a:ext uri="{28A0092B-C50C-407E-A947-70E740481C1C}">
              <a14:useLocalDpi xmlns:a14="http://schemas.microsoft.com/office/drawing/2010/main" val="0"/>
            </a:ext>
          </a:extLst>
        </a:blip>
        <a:srcRect/>
        <a:stretch>
          <a:fillRect/>
        </a:stretch>
      </xdr:blipFill>
      <xdr:spPr bwMode="auto">
        <a:xfrm>
          <a:off x="8191500" y="111034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1373</xdr:row>
      <xdr:rowOff>22860</xdr:rowOff>
    </xdr:from>
    <xdr:to>
      <xdr:col>11</xdr:col>
      <xdr:colOff>822960</xdr:colOff>
      <xdr:row>1373</xdr:row>
      <xdr:rowOff>1203960</xdr:rowOff>
    </xdr:to>
    <xdr:pic>
      <xdr:nvPicPr>
        <xdr:cNvPr id="6671" name="Изображение 844" descr="resizeПП-00102176"/>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8191500" y="111171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1374</xdr:row>
      <xdr:rowOff>22860</xdr:rowOff>
    </xdr:from>
    <xdr:to>
      <xdr:col>11</xdr:col>
      <xdr:colOff>822960</xdr:colOff>
      <xdr:row>1374</xdr:row>
      <xdr:rowOff>1203960</xdr:rowOff>
    </xdr:to>
    <xdr:pic>
      <xdr:nvPicPr>
        <xdr:cNvPr id="6672" name="Изображение 845" descr="resizeПП-00133443"/>
        <xdr:cNvPicPr>
          <a:picLocks noChangeAspect="1" noChangeArrowheads="1"/>
        </xdr:cNvPicPr>
      </xdr:nvPicPr>
      <xdr:blipFill>
        <a:blip xmlns:r="http://schemas.openxmlformats.org/officeDocument/2006/relationships" r:embed="rId738">
          <a:extLst>
            <a:ext uri="{28A0092B-C50C-407E-A947-70E740481C1C}">
              <a14:useLocalDpi xmlns:a14="http://schemas.microsoft.com/office/drawing/2010/main" val="0"/>
            </a:ext>
          </a:extLst>
        </a:blip>
        <a:srcRect/>
        <a:stretch>
          <a:fillRect/>
        </a:stretch>
      </xdr:blipFill>
      <xdr:spPr bwMode="auto">
        <a:xfrm>
          <a:off x="8191500" y="111293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1375</xdr:row>
      <xdr:rowOff>22860</xdr:rowOff>
    </xdr:from>
    <xdr:to>
      <xdr:col>11</xdr:col>
      <xdr:colOff>822960</xdr:colOff>
      <xdr:row>1375</xdr:row>
      <xdr:rowOff>1203960</xdr:rowOff>
    </xdr:to>
    <xdr:pic>
      <xdr:nvPicPr>
        <xdr:cNvPr id="6673" name="Изображение 846" descr="resizeПП-00232835"/>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8191500" y="111415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1376</xdr:row>
      <xdr:rowOff>22860</xdr:rowOff>
    </xdr:from>
    <xdr:to>
      <xdr:col>11</xdr:col>
      <xdr:colOff>822960</xdr:colOff>
      <xdr:row>1376</xdr:row>
      <xdr:rowOff>1203960</xdr:rowOff>
    </xdr:to>
    <xdr:pic>
      <xdr:nvPicPr>
        <xdr:cNvPr id="6674" name="Изображение 847" descr="resizeПП-00232874"/>
        <xdr:cNvPicPr>
          <a:picLocks noChangeAspect="1" noChangeArrowheads="1"/>
        </xdr:cNvPicPr>
      </xdr:nvPicPr>
      <xdr:blipFill>
        <a:blip xmlns:r="http://schemas.openxmlformats.org/officeDocument/2006/relationships" r:embed="rId740">
          <a:extLst>
            <a:ext uri="{28A0092B-C50C-407E-A947-70E740481C1C}">
              <a14:useLocalDpi xmlns:a14="http://schemas.microsoft.com/office/drawing/2010/main" val="0"/>
            </a:ext>
          </a:extLst>
        </a:blip>
        <a:srcRect/>
        <a:stretch>
          <a:fillRect/>
        </a:stretch>
      </xdr:blipFill>
      <xdr:spPr bwMode="auto">
        <a:xfrm>
          <a:off x="8191500" y="111536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1377</xdr:row>
      <xdr:rowOff>22860</xdr:rowOff>
    </xdr:from>
    <xdr:to>
      <xdr:col>11</xdr:col>
      <xdr:colOff>1112520</xdr:colOff>
      <xdr:row>1377</xdr:row>
      <xdr:rowOff>899160</xdr:rowOff>
    </xdr:to>
    <xdr:pic>
      <xdr:nvPicPr>
        <xdr:cNvPr id="6675" name="Изображение 848" descr="resizeПП-00169634"/>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8191500" y="1116589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1378</xdr:row>
      <xdr:rowOff>22860</xdr:rowOff>
    </xdr:from>
    <xdr:to>
      <xdr:col>11</xdr:col>
      <xdr:colOff>822960</xdr:colOff>
      <xdr:row>1378</xdr:row>
      <xdr:rowOff>1203960</xdr:rowOff>
    </xdr:to>
    <xdr:pic>
      <xdr:nvPicPr>
        <xdr:cNvPr id="6676" name="Изображение 849" descr="resizeПП-00149357"/>
        <xdr:cNvPicPr>
          <a:picLocks noChangeAspect="1" noChangeArrowheads="1"/>
        </xdr:cNvPicPr>
      </xdr:nvPicPr>
      <xdr:blipFill>
        <a:blip xmlns:r="http://schemas.openxmlformats.org/officeDocument/2006/relationships" r:embed="rId742">
          <a:extLst>
            <a:ext uri="{28A0092B-C50C-407E-A947-70E740481C1C}">
              <a14:useLocalDpi xmlns:a14="http://schemas.microsoft.com/office/drawing/2010/main" val="0"/>
            </a:ext>
          </a:extLst>
        </a:blip>
        <a:srcRect/>
        <a:stretch>
          <a:fillRect/>
        </a:stretch>
      </xdr:blipFill>
      <xdr:spPr bwMode="auto">
        <a:xfrm>
          <a:off x="8191500" y="111780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1379</xdr:row>
      <xdr:rowOff>22860</xdr:rowOff>
    </xdr:from>
    <xdr:to>
      <xdr:col>11</xdr:col>
      <xdr:colOff>822960</xdr:colOff>
      <xdr:row>1379</xdr:row>
      <xdr:rowOff>1203960</xdr:rowOff>
    </xdr:to>
    <xdr:pic>
      <xdr:nvPicPr>
        <xdr:cNvPr id="6677" name="Изображение 850" descr="resizeПП-00203100"/>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8191500" y="111902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1380</xdr:row>
      <xdr:rowOff>22860</xdr:rowOff>
    </xdr:from>
    <xdr:to>
      <xdr:col>11</xdr:col>
      <xdr:colOff>822960</xdr:colOff>
      <xdr:row>1380</xdr:row>
      <xdr:rowOff>1203960</xdr:rowOff>
    </xdr:to>
    <xdr:pic>
      <xdr:nvPicPr>
        <xdr:cNvPr id="6678" name="Изображение 851" descr="resizeПП-00203099"/>
        <xdr:cNvPicPr>
          <a:picLocks noChangeAspect="1" noChangeArrowheads="1"/>
        </xdr:cNvPicPr>
      </xdr:nvPicPr>
      <xdr:blipFill>
        <a:blip xmlns:r="http://schemas.openxmlformats.org/officeDocument/2006/relationships" r:embed="rId744">
          <a:extLst>
            <a:ext uri="{28A0092B-C50C-407E-A947-70E740481C1C}">
              <a14:useLocalDpi xmlns:a14="http://schemas.microsoft.com/office/drawing/2010/main" val="0"/>
            </a:ext>
          </a:extLst>
        </a:blip>
        <a:srcRect/>
        <a:stretch>
          <a:fillRect/>
        </a:stretch>
      </xdr:blipFill>
      <xdr:spPr bwMode="auto">
        <a:xfrm>
          <a:off x="8191500" y="112024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1382</xdr:row>
      <xdr:rowOff>22860</xdr:rowOff>
    </xdr:from>
    <xdr:to>
      <xdr:col>11</xdr:col>
      <xdr:colOff>822960</xdr:colOff>
      <xdr:row>1382</xdr:row>
      <xdr:rowOff>1203960</xdr:rowOff>
    </xdr:to>
    <xdr:pic>
      <xdr:nvPicPr>
        <xdr:cNvPr id="6679" name="Изображение 852" descr="resizeПП-00213901"/>
        <xdr:cNvPicPr>
          <a:picLocks noChangeAspect="1" noChangeArrowheads="1"/>
        </xdr:cNvPicPr>
      </xdr:nvPicPr>
      <xdr:blipFill>
        <a:blip xmlns:r="http://schemas.openxmlformats.org/officeDocument/2006/relationships" r:embed="rId745">
          <a:extLst>
            <a:ext uri="{28A0092B-C50C-407E-A947-70E740481C1C}">
              <a14:useLocalDpi xmlns:a14="http://schemas.microsoft.com/office/drawing/2010/main" val="0"/>
            </a:ext>
          </a:extLst>
        </a:blip>
        <a:srcRect/>
        <a:stretch>
          <a:fillRect/>
        </a:stretch>
      </xdr:blipFill>
      <xdr:spPr bwMode="auto">
        <a:xfrm>
          <a:off x="8191500" y="112161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1384</xdr:row>
      <xdr:rowOff>22860</xdr:rowOff>
    </xdr:from>
    <xdr:to>
      <xdr:col>11</xdr:col>
      <xdr:colOff>822960</xdr:colOff>
      <xdr:row>1384</xdr:row>
      <xdr:rowOff>1203960</xdr:rowOff>
    </xdr:to>
    <xdr:pic>
      <xdr:nvPicPr>
        <xdr:cNvPr id="6680" name="Изображение 853" descr="resizeПП-00203114"/>
        <xdr:cNvPicPr>
          <a:picLocks noChangeAspect="1" noChangeArrowheads="1"/>
        </xdr:cNvPicPr>
      </xdr:nvPicPr>
      <xdr:blipFill>
        <a:blip xmlns:r="http://schemas.openxmlformats.org/officeDocument/2006/relationships" r:embed="rId746">
          <a:extLst>
            <a:ext uri="{28A0092B-C50C-407E-A947-70E740481C1C}">
              <a14:useLocalDpi xmlns:a14="http://schemas.microsoft.com/office/drawing/2010/main" val="0"/>
            </a:ext>
          </a:extLst>
        </a:blip>
        <a:srcRect/>
        <a:stretch>
          <a:fillRect/>
        </a:stretch>
      </xdr:blipFill>
      <xdr:spPr bwMode="auto">
        <a:xfrm>
          <a:off x="8191500" y="112298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1385</xdr:row>
      <xdr:rowOff>22860</xdr:rowOff>
    </xdr:from>
    <xdr:to>
      <xdr:col>11</xdr:col>
      <xdr:colOff>822960</xdr:colOff>
      <xdr:row>1385</xdr:row>
      <xdr:rowOff>1203960</xdr:rowOff>
    </xdr:to>
    <xdr:pic>
      <xdr:nvPicPr>
        <xdr:cNvPr id="6681" name="Изображение 854" descr="resizeПП-00203112"/>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191500" y="112420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1386</xdr:row>
      <xdr:rowOff>22860</xdr:rowOff>
    </xdr:from>
    <xdr:to>
      <xdr:col>11</xdr:col>
      <xdr:colOff>822960</xdr:colOff>
      <xdr:row>1386</xdr:row>
      <xdr:rowOff>1203960</xdr:rowOff>
    </xdr:to>
    <xdr:pic>
      <xdr:nvPicPr>
        <xdr:cNvPr id="6682" name="Изображение 855" descr="resizeПП-00140590"/>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191500" y="112542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1387</xdr:row>
      <xdr:rowOff>22860</xdr:rowOff>
    </xdr:from>
    <xdr:to>
      <xdr:col>11</xdr:col>
      <xdr:colOff>822960</xdr:colOff>
      <xdr:row>1387</xdr:row>
      <xdr:rowOff>1203960</xdr:rowOff>
    </xdr:to>
    <xdr:pic>
      <xdr:nvPicPr>
        <xdr:cNvPr id="6683" name="Изображение 856" descr="resizeПП-00102084"/>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191500" y="112664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1388</xdr:row>
      <xdr:rowOff>22860</xdr:rowOff>
    </xdr:from>
    <xdr:to>
      <xdr:col>11</xdr:col>
      <xdr:colOff>822960</xdr:colOff>
      <xdr:row>1388</xdr:row>
      <xdr:rowOff>1203960</xdr:rowOff>
    </xdr:to>
    <xdr:pic>
      <xdr:nvPicPr>
        <xdr:cNvPr id="6684" name="Изображение 857" descr="resizeПП-00102085"/>
        <xdr:cNvPicPr>
          <a:picLocks noChangeAspect="1" noChangeArrowheads="1"/>
        </xdr:cNvPicPr>
      </xdr:nvPicPr>
      <xdr:blipFill>
        <a:blip xmlns:r="http://schemas.openxmlformats.org/officeDocument/2006/relationships" r:embed="rId750">
          <a:extLst>
            <a:ext uri="{28A0092B-C50C-407E-A947-70E740481C1C}">
              <a14:useLocalDpi xmlns:a14="http://schemas.microsoft.com/office/drawing/2010/main" val="0"/>
            </a:ext>
          </a:extLst>
        </a:blip>
        <a:srcRect/>
        <a:stretch>
          <a:fillRect/>
        </a:stretch>
      </xdr:blipFill>
      <xdr:spPr bwMode="auto">
        <a:xfrm>
          <a:off x="8191500" y="112786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1389</xdr:row>
      <xdr:rowOff>22860</xdr:rowOff>
    </xdr:from>
    <xdr:to>
      <xdr:col>11</xdr:col>
      <xdr:colOff>822960</xdr:colOff>
      <xdr:row>1389</xdr:row>
      <xdr:rowOff>1203960</xdr:rowOff>
    </xdr:to>
    <xdr:pic>
      <xdr:nvPicPr>
        <xdr:cNvPr id="6685" name="Изображение 858" descr="resizeПП-00133601"/>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8191500" y="112908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1390</xdr:row>
      <xdr:rowOff>22860</xdr:rowOff>
    </xdr:from>
    <xdr:to>
      <xdr:col>11</xdr:col>
      <xdr:colOff>822960</xdr:colOff>
      <xdr:row>1390</xdr:row>
      <xdr:rowOff>1203960</xdr:rowOff>
    </xdr:to>
    <xdr:pic>
      <xdr:nvPicPr>
        <xdr:cNvPr id="6686" name="Изображение 859" descr="resizeПП-00232850"/>
        <xdr:cNvPicPr>
          <a:picLocks noChangeAspect="1" noChangeArrowheads="1"/>
        </xdr:cNvPicPr>
      </xdr:nvPicPr>
      <xdr:blipFill>
        <a:blip xmlns:r="http://schemas.openxmlformats.org/officeDocument/2006/relationships" r:embed="rId752">
          <a:extLst>
            <a:ext uri="{28A0092B-C50C-407E-A947-70E740481C1C}">
              <a14:useLocalDpi xmlns:a14="http://schemas.microsoft.com/office/drawing/2010/main" val="0"/>
            </a:ext>
          </a:extLst>
        </a:blip>
        <a:srcRect/>
        <a:stretch>
          <a:fillRect/>
        </a:stretch>
      </xdr:blipFill>
      <xdr:spPr bwMode="auto">
        <a:xfrm>
          <a:off x="8191500" y="113030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1391</xdr:row>
      <xdr:rowOff>22860</xdr:rowOff>
    </xdr:from>
    <xdr:to>
      <xdr:col>11</xdr:col>
      <xdr:colOff>822960</xdr:colOff>
      <xdr:row>1391</xdr:row>
      <xdr:rowOff>1203960</xdr:rowOff>
    </xdr:to>
    <xdr:pic>
      <xdr:nvPicPr>
        <xdr:cNvPr id="6687" name="Изображение 860" descr="resizeПП-00169671"/>
        <xdr:cNvPicPr>
          <a:picLocks noChangeAspect="1" noChangeArrowheads="1"/>
        </xdr:cNvPicPr>
      </xdr:nvPicPr>
      <xdr:blipFill>
        <a:blip xmlns:r="http://schemas.openxmlformats.org/officeDocument/2006/relationships" r:embed="rId753">
          <a:extLst>
            <a:ext uri="{28A0092B-C50C-407E-A947-70E740481C1C}">
              <a14:useLocalDpi xmlns:a14="http://schemas.microsoft.com/office/drawing/2010/main" val="0"/>
            </a:ext>
          </a:extLst>
        </a:blip>
        <a:srcRect/>
        <a:stretch>
          <a:fillRect/>
        </a:stretch>
      </xdr:blipFill>
      <xdr:spPr bwMode="auto">
        <a:xfrm>
          <a:off x="8191500" y="113152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1392</xdr:row>
      <xdr:rowOff>22860</xdr:rowOff>
    </xdr:from>
    <xdr:to>
      <xdr:col>11</xdr:col>
      <xdr:colOff>822960</xdr:colOff>
      <xdr:row>1392</xdr:row>
      <xdr:rowOff>1203960</xdr:rowOff>
    </xdr:to>
    <xdr:pic>
      <xdr:nvPicPr>
        <xdr:cNvPr id="6688" name="Изображение 861" descr="resizeПП-00149330"/>
        <xdr:cNvPicPr>
          <a:picLocks noChangeAspect="1" noChangeArrowheads="1"/>
        </xdr:cNvPicPr>
      </xdr:nvPicPr>
      <xdr:blipFill>
        <a:blip xmlns:r="http://schemas.openxmlformats.org/officeDocument/2006/relationships" r:embed="rId754">
          <a:extLst>
            <a:ext uri="{28A0092B-C50C-407E-A947-70E740481C1C}">
              <a14:useLocalDpi xmlns:a14="http://schemas.microsoft.com/office/drawing/2010/main" val="0"/>
            </a:ext>
          </a:extLst>
        </a:blip>
        <a:srcRect/>
        <a:stretch>
          <a:fillRect/>
        </a:stretch>
      </xdr:blipFill>
      <xdr:spPr bwMode="auto">
        <a:xfrm>
          <a:off x="8191500" y="113274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1393</xdr:row>
      <xdr:rowOff>22860</xdr:rowOff>
    </xdr:from>
    <xdr:to>
      <xdr:col>11</xdr:col>
      <xdr:colOff>822960</xdr:colOff>
      <xdr:row>1393</xdr:row>
      <xdr:rowOff>1203960</xdr:rowOff>
    </xdr:to>
    <xdr:pic>
      <xdr:nvPicPr>
        <xdr:cNvPr id="6689" name="Изображение 862" descr="resizeПП-00149312"/>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8191500" y="113396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1394</xdr:row>
      <xdr:rowOff>22860</xdr:rowOff>
    </xdr:from>
    <xdr:to>
      <xdr:col>11</xdr:col>
      <xdr:colOff>822960</xdr:colOff>
      <xdr:row>1394</xdr:row>
      <xdr:rowOff>1203960</xdr:rowOff>
    </xdr:to>
    <xdr:pic>
      <xdr:nvPicPr>
        <xdr:cNvPr id="6690" name="Изображение 863" descr="resizeПП-00102167"/>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191500" y="113518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1395</xdr:row>
      <xdr:rowOff>22860</xdr:rowOff>
    </xdr:from>
    <xdr:to>
      <xdr:col>11</xdr:col>
      <xdr:colOff>822960</xdr:colOff>
      <xdr:row>1395</xdr:row>
      <xdr:rowOff>1203960</xdr:rowOff>
    </xdr:to>
    <xdr:pic>
      <xdr:nvPicPr>
        <xdr:cNvPr id="6691" name="Изображение 864" descr="resizeПП-00102282"/>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8191500" y="113640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1396</xdr:row>
      <xdr:rowOff>22860</xdr:rowOff>
    </xdr:from>
    <xdr:to>
      <xdr:col>11</xdr:col>
      <xdr:colOff>822960</xdr:colOff>
      <xdr:row>1396</xdr:row>
      <xdr:rowOff>1203960</xdr:rowOff>
    </xdr:to>
    <xdr:pic>
      <xdr:nvPicPr>
        <xdr:cNvPr id="6692" name="Изображение 865" descr="resizeПП-00116229"/>
        <xdr:cNvPicPr>
          <a:picLocks noChangeAspect="1" noChangeArrowheads="1"/>
        </xdr:cNvPicPr>
      </xdr:nvPicPr>
      <xdr:blipFill>
        <a:blip xmlns:r="http://schemas.openxmlformats.org/officeDocument/2006/relationships" r:embed="rId758">
          <a:extLst>
            <a:ext uri="{28A0092B-C50C-407E-A947-70E740481C1C}">
              <a14:useLocalDpi xmlns:a14="http://schemas.microsoft.com/office/drawing/2010/main" val="0"/>
            </a:ext>
          </a:extLst>
        </a:blip>
        <a:srcRect/>
        <a:stretch>
          <a:fillRect/>
        </a:stretch>
      </xdr:blipFill>
      <xdr:spPr bwMode="auto">
        <a:xfrm>
          <a:off x="8191500" y="113762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1397</xdr:row>
      <xdr:rowOff>22860</xdr:rowOff>
    </xdr:from>
    <xdr:to>
      <xdr:col>11</xdr:col>
      <xdr:colOff>822960</xdr:colOff>
      <xdr:row>1397</xdr:row>
      <xdr:rowOff>1203960</xdr:rowOff>
    </xdr:to>
    <xdr:pic>
      <xdr:nvPicPr>
        <xdr:cNvPr id="6693" name="Изображение 866" descr="resizeПП-00196224"/>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8191500" y="113883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1398</xdr:row>
      <xdr:rowOff>22860</xdr:rowOff>
    </xdr:from>
    <xdr:to>
      <xdr:col>11</xdr:col>
      <xdr:colOff>822960</xdr:colOff>
      <xdr:row>1398</xdr:row>
      <xdr:rowOff>1203960</xdr:rowOff>
    </xdr:to>
    <xdr:pic>
      <xdr:nvPicPr>
        <xdr:cNvPr id="6694" name="Изображение 867" descr="resizeПП-00196190"/>
        <xdr:cNvPicPr>
          <a:picLocks noChangeAspect="1" noChangeArrowheads="1"/>
        </xdr:cNvPicPr>
      </xdr:nvPicPr>
      <xdr:blipFill>
        <a:blip xmlns:r="http://schemas.openxmlformats.org/officeDocument/2006/relationships" r:embed="rId760">
          <a:extLst>
            <a:ext uri="{28A0092B-C50C-407E-A947-70E740481C1C}">
              <a14:useLocalDpi xmlns:a14="http://schemas.microsoft.com/office/drawing/2010/main" val="0"/>
            </a:ext>
          </a:extLst>
        </a:blip>
        <a:srcRect/>
        <a:stretch>
          <a:fillRect/>
        </a:stretch>
      </xdr:blipFill>
      <xdr:spPr bwMode="auto">
        <a:xfrm>
          <a:off x="8191500" y="114005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1401</xdr:row>
      <xdr:rowOff>22860</xdr:rowOff>
    </xdr:from>
    <xdr:to>
      <xdr:col>11</xdr:col>
      <xdr:colOff>822960</xdr:colOff>
      <xdr:row>1401</xdr:row>
      <xdr:rowOff>1203960</xdr:rowOff>
    </xdr:to>
    <xdr:pic>
      <xdr:nvPicPr>
        <xdr:cNvPr id="6695" name="Изображение 868" descr="resizeПП-00195624"/>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8191500" y="114158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1402</xdr:row>
      <xdr:rowOff>22860</xdr:rowOff>
    </xdr:from>
    <xdr:to>
      <xdr:col>11</xdr:col>
      <xdr:colOff>1112520</xdr:colOff>
      <xdr:row>1402</xdr:row>
      <xdr:rowOff>899160</xdr:rowOff>
    </xdr:to>
    <xdr:pic>
      <xdr:nvPicPr>
        <xdr:cNvPr id="6696" name="Изображение 869" descr="resizeПП-00209896"/>
        <xdr:cNvPicPr>
          <a:picLocks noChangeAspect="1" noChangeArrowheads="1"/>
        </xdr:cNvPicPr>
      </xdr:nvPicPr>
      <xdr:blipFill>
        <a:blip xmlns:r="http://schemas.openxmlformats.org/officeDocument/2006/relationships" r:embed="rId762">
          <a:extLst>
            <a:ext uri="{28A0092B-C50C-407E-A947-70E740481C1C}">
              <a14:useLocalDpi xmlns:a14="http://schemas.microsoft.com/office/drawing/2010/main" val="0"/>
            </a:ext>
          </a:extLst>
        </a:blip>
        <a:srcRect/>
        <a:stretch>
          <a:fillRect/>
        </a:stretch>
      </xdr:blipFill>
      <xdr:spPr bwMode="auto">
        <a:xfrm>
          <a:off x="8191500" y="114280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1403</xdr:row>
      <xdr:rowOff>22860</xdr:rowOff>
    </xdr:from>
    <xdr:to>
      <xdr:col>11</xdr:col>
      <xdr:colOff>822960</xdr:colOff>
      <xdr:row>1403</xdr:row>
      <xdr:rowOff>1203960</xdr:rowOff>
    </xdr:to>
    <xdr:pic>
      <xdr:nvPicPr>
        <xdr:cNvPr id="6697" name="Изображение 870" descr="resizeПП-00192228"/>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8191500" y="114402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1404</xdr:row>
      <xdr:rowOff>22860</xdr:rowOff>
    </xdr:from>
    <xdr:to>
      <xdr:col>11</xdr:col>
      <xdr:colOff>1112520</xdr:colOff>
      <xdr:row>1404</xdr:row>
      <xdr:rowOff>899160</xdr:rowOff>
    </xdr:to>
    <xdr:pic>
      <xdr:nvPicPr>
        <xdr:cNvPr id="6698" name="Изображение 871" descr="resizeПП-00210064"/>
        <xdr:cNvPicPr>
          <a:picLocks noChangeAspect="1" noChangeArrowheads="1"/>
        </xdr:cNvPicPr>
      </xdr:nvPicPr>
      <xdr:blipFill>
        <a:blip xmlns:r="http://schemas.openxmlformats.org/officeDocument/2006/relationships" r:embed="rId764">
          <a:extLst>
            <a:ext uri="{28A0092B-C50C-407E-A947-70E740481C1C}">
              <a14:useLocalDpi xmlns:a14="http://schemas.microsoft.com/office/drawing/2010/main" val="0"/>
            </a:ext>
          </a:extLst>
        </a:blip>
        <a:srcRect/>
        <a:stretch>
          <a:fillRect/>
        </a:stretch>
      </xdr:blipFill>
      <xdr:spPr bwMode="auto">
        <a:xfrm>
          <a:off x="8191500" y="114524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1405</xdr:row>
      <xdr:rowOff>22860</xdr:rowOff>
    </xdr:from>
    <xdr:to>
      <xdr:col>11</xdr:col>
      <xdr:colOff>822960</xdr:colOff>
      <xdr:row>1405</xdr:row>
      <xdr:rowOff>1203960</xdr:rowOff>
    </xdr:to>
    <xdr:pic>
      <xdr:nvPicPr>
        <xdr:cNvPr id="6699" name="Изображение 872" descr="resizeПП-00195623"/>
        <xdr:cNvPicPr>
          <a:picLocks noChangeAspect="1" noChangeArrowheads="1"/>
        </xdr:cNvPicPr>
      </xdr:nvPicPr>
      <xdr:blipFill>
        <a:blip xmlns:r="http://schemas.openxmlformats.org/officeDocument/2006/relationships" r:embed="rId765">
          <a:extLst>
            <a:ext uri="{28A0092B-C50C-407E-A947-70E740481C1C}">
              <a14:useLocalDpi xmlns:a14="http://schemas.microsoft.com/office/drawing/2010/main" val="0"/>
            </a:ext>
          </a:extLst>
        </a:blip>
        <a:srcRect/>
        <a:stretch>
          <a:fillRect/>
        </a:stretch>
      </xdr:blipFill>
      <xdr:spPr bwMode="auto">
        <a:xfrm>
          <a:off x="8191500" y="114645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1407</xdr:row>
      <xdr:rowOff>22860</xdr:rowOff>
    </xdr:from>
    <xdr:to>
      <xdr:col>11</xdr:col>
      <xdr:colOff>822960</xdr:colOff>
      <xdr:row>1407</xdr:row>
      <xdr:rowOff>1203960</xdr:rowOff>
    </xdr:to>
    <xdr:pic>
      <xdr:nvPicPr>
        <xdr:cNvPr id="6700" name="Изображение 873" descr="resizeПП-00192230"/>
        <xdr:cNvPicPr>
          <a:picLocks noChangeAspect="1" noChangeArrowheads="1"/>
        </xdr:cNvPicPr>
      </xdr:nvPicPr>
      <xdr:blipFill>
        <a:blip xmlns:r="http://schemas.openxmlformats.org/officeDocument/2006/relationships" r:embed="rId766">
          <a:extLst>
            <a:ext uri="{28A0092B-C50C-407E-A947-70E740481C1C}">
              <a14:useLocalDpi xmlns:a14="http://schemas.microsoft.com/office/drawing/2010/main" val="0"/>
            </a:ext>
          </a:extLst>
        </a:blip>
        <a:srcRect/>
        <a:stretch>
          <a:fillRect/>
        </a:stretch>
      </xdr:blipFill>
      <xdr:spPr bwMode="auto">
        <a:xfrm>
          <a:off x="8191500" y="114783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1409</xdr:row>
      <xdr:rowOff>22860</xdr:rowOff>
    </xdr:from>
    <xdr:to>
      <xdr:col>11</xdr:col>
      <xdr:colOff>822960</xdr:colOff>
      <xdr:row>1409</xdr:row>
      <xdr:rowOff>1203960</xdr:rowOff>
    </xdr:to>
    <xdr:pic>
      <xdr:nvPicPr>
        <xdr:cNvPr id="6701" name="Изображение 874" descr="resizeПП-00223159"/>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8191500" y="114920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1411</xdr:row>
      <xdr:rowOff>22860</xdr:rowOff>
    </xdr:from>
    <xdr:to>
      <xdr:col>11</xdr:col>
      <xdr:colOff>1112520</xdr:colOff>
      <xdr:row>1411</xdr:row>
      <xdr:rowOff>1203960</xdr:rowOff>
    </xdr:to>
    <xdr:pic>
      <xdr:nvPicPr>
        <xdr:cNvPr id="6702" name="Изображение 875" descr="resizeПП-00192209"/>
        <xdr:cNvPicPr>
          <a:picLocks noChangeAspect="1" noChangeArrowheads="1"/>
        </xdr:cNvPicPr>
      </xdr:nvPicPr>
      <xdr:blipFill>
        <a:blip xmlns:r="http://schemas.openxmlformats.org/officeDocument/2006/relationships" r:embed="rId768">
          <a:extLst>
            <a:ext uri="{28A0092B-C50C-407E-A947-70E740481C1C}">
              <a14:useLocalDpi xmlns:a14="http://schemas.microsoft.com/office/drawing/2010/main" val="0"/>
            </a:ext>
          </a:extLst>
        </a:blip>
        <a:srcRect/>
        <a:stretch>
          <a:fillRect/>
        </a:stretch>
      </xdr:blipFill>
      <xdr:spPr bwMode="auto">
        <a:xfrm>
          <a:off x="8191500" y="115057428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1412</xdr:row>
      <xdr:rowOff>22860</xdr:rowOff>
    </xdr:from>
    <xdr:to>
      <xdr:col>11</xdr:col>
      <xdr:colOff>1112520</xdr:colOff>
      <xdr:row>1412</xdr:row>
      <xdr:rowOff>1203960</xdr:rowOff>
    </xdr:to>
    <xdr:pic>
      <xdr:nvPicPr>
        <xdr:cNvPr id="6703" name="Изображение 876" descr="resizeПП-00192210"/>
        <xdr:cNvPicPr>
          <a:picLocks noChangeAspect="1" noChangeArrowheads="1"/>
        </xdr:cNvPicPr>
      </xdr:nvPicPr>
      <xdr:blipFill>
        <a:blip xmlns:r="http://schemas.openxmlformats.org/officeDocument/2006/relationships" r:embed="rId769">
          <a:extLst>
            <a:ext uri="{28A0092B-C50C-407E-A947-70E740481C1C}">
              <a14:useLocalDpi xmlns:a14="http://schemas.microsoft.com/office/drawing/2010/main" val="0"/>
            </a:ext>
          </a:extLst>
        </a:blip>
        <a:srcRect/>
        <a:stretch>
          <a:fillRect/>
        </a:stretch>
      </xdr:blipFill>
      <xdr:spPr bwMode="auto">
        <a:xfrm>
          <a:off x="8191500" y="115179348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1413</xdr:row>
      <xdr:rowOff>22860</xdr:rowOff>
    </xdr:from>
    <xdr:to>
      <xdr:col>11</xdr:col>
      <xdr:colOff>822960</xdr:colOff>
      <xdr:row>1413</xdr:row>
      <xdr:rowOff>1203960</xdr:rowOff>
    </xdr:to>
    <xdr:pic>
      <xdr:nvPicPr>
        <xdr:cNvPr id="6704" name="Изображение 877" descr="resizeПП-00210061"/>
        <xdr:cNvPicPr>
          <a:picLocks noChangeAspect="1" noChangeArrowheads="1"/>
        </xdr:cNvPicPr>
      </xdr:nvPicPr>
      <xdr:blipFill>
        <a:blip xmlns:r="http://schemas.openxmlformats.org/officeDocument/2006/relationships" r:embed="rId770">
          <a:extLst>
            <a:ext uri="{28A0092B-C50C-407E-A947-70E740481C1C}">
              <a14:useLocalDpi xmlns:a14="http://schemas.microsoft.com/office/drawing/2010/main" val="0"/>
            </a:ext>
          </a:extLst>
        </a:blip>
        <a:srcRect/>
        <a:stretch>
          <a:fillRect/>
        </a:stretch>
      </xdr:blipFill>
      <xdr:spPr bwMode="auto">
        <a:xfrm>
          <a:off x="8191500" y="115301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1414</xdr:row>
      <xdr:rowOff>22860</xdr:rowOff>
    </xdr:from>
    <xdr:to>
      <xdr:col>11</xdr:col>
      <xdr:colOff>822960</xdr:colOff>
      <xdr:row>1414</xdr:row>
      <xdr:rowOff>1203960</xdr:rowOff>
    </xdr:to>
    <xdr:pic>
      <xdr:nvPicPr>
        <xdr:cNvPr id="6705" name="Изображение 878" descr="resizeПП-00210054"/>
        <xdr:cNvPicPr>
          <a:picLocks noChangeAspect="1" noChangeArrowheads="1"/>
        </xdr:cNvPicPr>
      </xdr:nvPicPr>
      <xdr:blipFill>
        <a:blip xmlns:r="http://schemas.openxmlformats.org/officeDocument/2006/relationships" r:embed="rId771">
          <a:extLst>
            <a:ext uri="{28A0092B-C50C-407E-A947-70E740481C1C}">
              <a14:useLocalDpi xmlns:a14="http://schemas.microsoft.com/office/drawing/2010/main" val="0"/>
            </a:ext>
          </a:extLst>
        </a:blip>
        <a:srcRect/>
        <a:stretch>
          <a:fillRect/>
        </a:stretch>
      </xdr:blipFill>
      <xdr:spPr bwMode="auto">
        <a:xfrm>
          <a:off x="8191500" y="115423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1415</xdr:row>
      <xdr:rowOff>22860</xdr:rowOff>
    </xdr:from>
    <xdr:to>
      <xdr:col>11</xdr:col>
      <xdr:colOff>822960</xdr:colOff>
      <xdr:row>1415</xdr:row>
      <xdr:rowOff>1203960</xdr:rowOff>
    </xdr:to>
    <xdr:pic>
      <xdr:nvPicPr>
        <xdr:cNvPr id="6706" name="Изображение 879" descr="resizeПП-00210050"/>
        <xdr:cNvPicPr>
          <a:picLocks noChangeAspect="1" noChangeArrowheads="1"/>
        </xdr:cNvPicPr>
      </xdr:nvPicPr>
      <xdr:blipFill>
        <a:blip xmlns:r="http://schemas.openxmlformats.org/officeDocument/2006/relationships" r:embed="rId772">
          <a:extLst>
            <a:ext uri="{28A0092B-C50C-407E-A947-70E740481C1C}">
              <a14:useLocalDpi xmlns:a14="http://schemas.microsoft.com/office/drawing/2010/main" val="0"/>
            </a:ext>
          </a:extLst>
        </a:blip>
        <a:srcRect/>
        <a:stretch>
          <a:fillRect/>
        </a:stretch>
      </xdr:blipFill>
      <xdr:spPr bwMode="auto">
        <a:xfrm>
          <a:off x="8191500" y="115545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1416</xdr:row>
      <xdr:rowOff>22860</xdr:rowOff>
    </xdr:from>
    <xdr:to>
      <xdr:col>11</xdr:col>
      <xdr:colOff>822960</xdr:colOff>
      <xdr:row>1416</xdr:row>
      <xdr:rowOff>1203960</xdr:rowOff>
    </xdr:to>
    <xdr:pic>
      <xdr:nvPicPr>
        <xdr:cNvPr id="6707" name="Изображение 880" descr="resizeПП-00210051"/>
        <xdr:cNvPicPr>
          <a:picLocks noChangeAspect="1" noChangeArrowheads="1"/>
        </xdr:cNvPicPr>
      </xdr:nvPicPr>
      <xdr:blipFill>
        <a:blip xmlns:r="http://schemas.openxmlformats.org/officeDocument/2006/relationships" r:embed="rId773">
          <a:extLst>
            <a:ext uri="{28A0092B-C50C-407E-A947-70E740481C1C}">
              <a14:useLocalDpi xmlns:a14="http://schemas.microsoft.com/office/drawing/2010/main" val="0"/>
            </a:ext>
          </a:extLst>
        </a:blip>
        <a:srcRect/>
        <a:stretch>
          <a:fillRect/>
        </a:stretch>
      </xdr:blipFill>
      <xdr:spPr bwMode="auto">
        <a:xfrm>
          <a:off x="8191500" y="115667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1417</xdr:row>
      <xdr:rowOff>22860</xdr:rowOff>
    </xdr:from>
    <xdr:to>
      <xdr:col>11</xdr:col>
      <xdr:colOff>822960</xdr:colOff>
      <xdr:row>1417</xdr:row>
      <xdr:rowOff>1203960</xdr:rowOff>
    </xdr:to>
    <xdr:pic>
      <xdr:nvPicPr>
        <xdr:cNvPr id="6708" name="Изображение 881" descr="resizeПП-00210042"/>
        <xdr:cNvPicPr>
          <a:picLocks noChangeAspect="1" noChangeArrowheads="1"/>
        </xdr:cNvPicPr>
      </xdr:nvPicPr>
      <xdr:blipFill>
        <a:blip xmlns:r="http://schemas.openxmlformats.org/officeDocument/2006/relationships" r:embed="rId774">
          <a:extLst>
            <a:ext uri="{28A0092B-C50C-407E-A947-70E740481C1C}">
              <a14:useLocalDpi xmlns:a14="http://schemas.microsoft.com/office/drawing/2010/main" val="0"/>
            </a:ext>
          </a:extLst>
        </a:blip>
        <a:srcRect/>
        <a:stretch>
          <a:fillRect/>
        </a:stretch>
      </xdr:blipFill>
      <xdr:spPr bwMode="auto">
        <a:xfrm>
          <a:off x="8191500" y="115788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1419</xdr:row>
      <xdr:rowOff>22860</xdr:rowOff>
    </xdr:from>
    <xdr:to>
      <xdr:col>11</xdr:col>
      <xdr:colOff>1112520</xdr:colOff>
      <xdr:row>1419</xdr:row>
      <xdr:rowOff>899160</xdr:rowOff>
    </xdr:to>
    <xdr:pic>
      <xdr:nvPicPr>
        <xdr:cNvPr id="6709" name="Изображение 882" descr="resizeПП-00209941"/>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8191500" y="115926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1422</xdr:row>
      <xdr:rowOff>22860</xdr:rowOff>
    </xdr:from>
    <xdr:to>
      <xdr:col>11</xdr:col>
      <xdr:colOff>822960</xdr:colOff>
      <xdr:row>1422</xdr:row>
      <xdr:rowOff>1203960</xdr:rowOff>
    </xdr:to>
    <xdr:pic>
      <xdr:nvPicPr>
        <xdr:cNvPr id="6710" name="Изображение 883" descr="resizeПП-00243216"/>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191500" y="116078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1423</xdr:row>
      <xdr:rowOff>22860</xdr:rowOff>
    </xdr:from>
    <xdr:to>
      <xdr:col>11</xdr:col>
      <xdr:colOff>822960</xdr:colOff>
      <xdr:row>1423</xdr:row>
      <xdr:rowOff>1203960</xdr:rowOff>
    </xdr:to>
    <xdr:pic>
      <xdr:nvPicPr>
        <xdr:cNvPr id="6711" name="Изображение 884" descr="resizeПП-00243216"/>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191500" y="116200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1424</xdr:row>
      <xdr:rowOff>22860</xdr:rowOff>
    </xdr:from>
    <xdr:to>
      <xdr:col>11</xdr:col>
      <xdr:colOff>822960</xdr:colOff>
      <xdr:row>1424</xdr:row>
      <xdr:rowOff>1203960</xdr:rowOff>
    </xdr:to>
    <xdr:pic>
      <xdr:nvPicPr>
        <xdr:cNvPr id="6712" name="Изображение 885" descr="resizeПП-00200470"/>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191500" y="116322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1425</xdr:row>
      <xdr:rowOff>22860</xdr:rowOff>
    </xdr:from>
    <xdr:to>
      <xdr:col>11</xdr:col>
      <xdr:colOff>822960</xdr:colOff>
      <xdr:row>1425</xdr:row>
      <xdr:rowOff>1203960</xdr:rowOff>
    </xdr:to>
    <xdr:pic>
      <xdr:nvPicPr>
        <xdr:cNvPr id="6713" name="Изображение 886" descr="resizeПП-00200470"/>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191500" y="116444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1426</xdr:row>
      <xdr:rowOff>22860</xdr:rowOff>
    </xdr:from>
    <xdr:to>
      <xdr:col>11</xdr:col>
      <xdr:colOff>822960</xdr:colOff>
      <xdr:row>1426</xdr:row>
      <xdr:rowOff>1203960</xdr:rowOff>
    </xdr:to>
    <xdr:pic>
      <xdr:nvPicPr>
        <xdr:cNvPr id="6714" name="Изображение 887" descr="resizeПП-00200487"/>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191500" y="116566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1427</xdr:row>
      <xdr:rowOff>22860</xdr:rowOff>
    </xdr:from>
    <xdr:to>
      <xdr:col>11</xdr:col>
      <xdr:colOff>822960</xdr:colOff>
      <xdr:row>1427</xdr:row>
      <xdr:rowOff>1203960</xdr:rowOff>
    </xdr:to>
    <xdr:pic>
      <xdr:nvPicPr>
        <xdr:cNvPr id="6715" name="Изображение 888" descr="resizeПП-00209326"/>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8191500" y="116688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1428</xdr:row>
      <xdr:rowOff>22860</xdr:rowOff>
    </xdr:from>
    <xdr:to>
      <xdr:col>11</xdr:col>
      <xdr:colOff>822960</xdr:colOff>
      <xdr:row>1428</xdr:row>
      <xdr:rowOff>1203960</xdr:rowOff>
    </xdr:to>
    <xdr:pic>
      <xdr:nvPicPr>
        <xdr:cNvPr id="6716" name="Изображение 889" descr="resizeПП-00209319"/>
        <xdr:cNvPicPr>
          <a:picLocks noChangeAspect="1" noChangeArrowheads="1"/>
        </xdr:cNvPicPr>
      </xdr:nvPicPr>
      <xdr:blipFill>
        <a:blip xmlns:r="http://schemas.openxmlformats.org/officeDocument/2006/relationships" r:embed="rId780">
          <a:extLst>
            <a:ext uri="{28A0092B-C50C-407E-A947-70E740481C1C}">
              <a14:useLocalDpi xmlns:a14="http://schemas.microsoft.com/office/drawing/2010/main" val="0"/>
            </a:ext>
          </a:extLst>
        </a:blip>
        <a:srcRect/>
        <a:stretch>
          <a:fillRect/>
        </a:stretch>
      </xdr:blipFill>
      <xdr:spPr bwMode="auto">
        <a:xfrm>
          <a:off x="8191500" y="116810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1429</xdr:row>
      <xdr:rowOff>22860</xdr:rowOff>
    </xdr:from>
    <xdr:to>
      <xdr:col>11</xdr:col>
      <xdr:colOff>822960</xdr:colOff>
      <xdr:row>1429</xdr:row>
      <xdr:rowOff>1203960</xdr:rowOff>
    </xdr:to>
    <xdr:pic>
      <xdr:nvPicPr>
        <xdr:cNvPr id="6717" name="Изображение 890" descr="resizeПП-00209324"/>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8191500" y="116931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1431</xdr:row>
      <xdr:rowOff>22860</xdr:rowOff>
    </xdr:from>
    <xdr:to>
      <xdr:col>11</xdr:col>
      <xdr:colOff>822960</xdr:colOff>
      <xdr:row>1431</xdr:row>
      <xdr:rowOff>1203960</xdr:rowOff>
    </xdr:to>
    <xdr:pic>
      <xdr:nvPicPr>
        <xdr:cNvPr id="6718" name="Изображение 891" descr="resizeПП-00209287"/>
        <xdr:cNvPicPr>
          <a:picLocks noChangeAspect="1" noChangeArrowheads="1"/>
        </xdr:cNvPicPr>
      </xdr:nvPicPr>
      <xdr:blipFill>
        <a:blip xmlns:r="http://schemas.openxmlformats.org/officeDocument/2006/relationships" r:embed="rId782">
          <a:extLst>
            <a:ext uri="{28A0092B-C50C-407E-A947-70E740481C1C}">
              <a14:useLocalDpi xmlns:a14="http://schemas.microsoft.com/office/drawing/2010/main" val="0"/>
            </a:ext>
          </a:extLst>
        </a:blip>
        <a:srcRect/>
        <a:stretch>
          <a:fillRect/>
        </a:stretch>
      </xdr:blipFill>
      <xdr:spPr bwMode="auto">
        <a:xfrm>
          <a:off x="8191500" y="117069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1434</xdr:row>
      <xdr:rowOff>22860</xdr:rowOff>
    </xdr:from>
    <xdr:to>
      <xdr:col>11</xdr:col>
      <xdr:colOff>1112520</xdr:colOff>
      <xdr:row>1434</xdr:row>
      <xdr:rowOff>899160</xdr:rowOff>
    </xdr:to>
    <xdr:pic>
      <xdr:nvPicPr>
        <xdr:cNvPr id="6719" name="Изображение 892" descr="resizeПП-00209645"/>
        <xdr:cNvPicPr>
          <a:picLocks noChangeAspect="1" noChangeArrowheads="1"/>
        </xdr:cNvPicPr>
      </xdr:nvPicPr>
      <xdr:blipFill>
        <a:blip xmlns:r="http://schemas.openxmlformats.org/officeDocument/2006/relationships" r:embed="rId783">
          <a:extLst>
            <a:ext uri="{28A0092B-C50C-407E-A947-70E740481C1C}">
              <a14:useLocalDpi xmlns:a14="http://schemas.microsoft.com/office/drawing/2010/main" val="0"/>
            </a:ext>
          </a:extLst>
        </a:blip>
        <a:srcRect/>
        <a:stretch>
          <a:fillRect/>
        </a:stretch>
      </xdr:blipFill>
      <xdr:spPr bwMode="auto">
        <a:xfrm>
          <a:off x="8191500" y="117221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1435</xdr:row>
      <xdr:rowOff>22860</xdr:rowOff>
    </xdr:from>
    <xdr:to>
      <xdr:col>11</xdr:col>
      <xdr:colOff>822960</xdr:colOff>
      <xdr:row>1435</xdr:row>
      <xdr:rowOff>1203960</xdr:rowOff>
    </xdr:to>
    <xdr:pic>
      <xdr:nvPicPr>
        <xdr:cNvPr id="6720" name="Изображение 893" descr="resizeПП-00209668"/>
        <xdr:cNvPicPr>
          <a:picLocks noChangeAspect="1" noChangeArrowheads="1"/>
        </xdr:cNvPicPr>
      </xdr:nvPicPr>
      <xdr:blipFill>
        <a:blip xmlns:r="http://schemas.openxmlformats.org/officeDocument/2006/relationships" r:embed="rId784">
          <a:extLst>
            <a:ext uri="{28A0092B-C50C-407E-A947-70E740481C1C}">
              <a14:useLocalDpi xmlns:a14="http://schemas.microsoft.com/office/drawing/2010/main" val="0"/>
            </a:ext>
          </a:extLst>
        </a:blip>
        <a:srcRect/>
        <a:stretch>
          <a:fillRect/>
        </a:stretch>
      </xdr:blipFill>
      <xdr:spPr bwMode="auto">
        <a:xfrm>
          <a:off x="8191500" y="117343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1436</xdr:row>
      <xdr:rowOff>22860</xdr:rowOff>
    </xdr:from>
    <xdr:to>
      <xdr:col>11</xdr:col>
      <xdr:colOff>1112520</xdr:colOff>
      <xdr:row>1436</xdr:row>
      <xdr:rowOff>899160</xdr:rowOff>
    </xdr:to>
    <xdr:pic>
      <xdr:nvPicPr>
        <xdr:cNvPr id="6721" name="Изображение 894" descr="resizeПП-00209699"/>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8191500" y="117465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1437</xdr:row>
      <xdr:rowOff>22860</xdr:rowOff>
    </xdr:from>
    <xdr:to>
      <xdr:col>11</xdr:col>
      <xdr:colOff>822960</xdr:colOff>
      <xdr:row>1437</xdr:row>
      <xdr:rowOff>1203960</xdr:rowOff>
    </xdr:to>
    <xdr:pic>
      <xdr:nvPicPr>
        <xdr:cNvPr id="6722" name="Изображение 895" descr="resizeПП-00209707"/>
        <xdr:cNvPicPr>
          <a:picLocks noChangeAspect="1" noChangeArrowheads="1"/>
        </xdr:cNvPicPr>
      </xdr:nvPicPr>
      <xdr:blipFill>
        <a:blip xmlns:r="http://schemas.openxmlformats.org/officeDocument/2006/relationships" r:embed="rId786">
          <a:extLst>
            <a:ext uri="{28A0092B-C50C-407E-A947-70E740481C1C}">
              <a14:useLocalDpi xmlns:a14="http://schemas.microsoft.com/office/drawing/2010/main" val="0"/>
            </a:ext>
          </a:extLst>
        </a:blip>
        <a:srcRect/>
        <a:stretch>
          <a:fillRect/>
        </a:stretch>
      </xdr:blipFill>
      <xdr:spPr bwMode="auto">
        <a:xfrm>
          <a:off x="8191500" y="117587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1439</xdr:row>
      <xdr:rowOff>22860</xdr:rowOff>
    </xdr:from>
    <xdr:to>
      <xdr:col>11</xdr:col>
      <xdr:colOff>822960</xdr:colOff>
      <xdr:row>1439</xdr:row>
      <xdr:rowOff>1203960</xdr:rowOff>
    </xdr:to>
    <xdr:pic>
      <xdr:nvPicPr>
        <xdr:cNvPr id="6723" name="Изображение 896" descr="resizeПП-00210498"/>
        <xdr:cNvPicPr>
          <a:picLocks noChangeAspect="1" noChangeArrowheads="1"/>
        </xdr:cNvPicPr>
      </xdr:nvPicPr>
      <xdr:blipFill>
        <a:blip xmlns:r="http://schemas.openxmlformats.org/officeDocument/2006/relationships" r:embed="rId787">
          <a:extLst>
            <a:ext uri="{28A0092B-C50C-407E-A947-70E740481C1C}">
              <a14:useLocalDpi xmlns:a14="http://schemas.microsoft.com/office/drawing/2010/main" val="0"/>
            </a:ext>
          </a:extLst>
        </a:blip>
        <a:srcRect/>
        <a:stretch>
          <a:fillRect/>
        </a:stretch>
      </xdr:blipFill>
      <xdr:spPr bwMode="auto">
        <a:xfrm>
          <a:off x="8191500" y="117724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1440</xdr:row>
      <xdr:rowOff>22860</xdr:rowOff>
    </xdr:from>
    <xdr:to>
      <xdr:col>11</xdr:col>
      <xdr:colOff>822960</xdr:colOff>
      <xdr:row>1440</xdr:row>
      <xdr:rowOff>1203960</xdr:rowOff>
    </xdr:to>
    <xdr:pic>
      <xdr:nvPicPr>
        <xdr:cNvPr id="6724" name="Изображение 897" descr="resizeПП-00210503"/>
        <xdr:cNvPicPr>
          <a:picLocks noChangeAspect="1" noChangeArrowheads="1"/>
        </xdr:cNvPicPr>
      </xdr:nvPicPr>
      <xdr:blipFill>
        <a:blip xmlns:r="http://schemas.openxmlformats.org/officeDocument/2006/relationships" r:embed="rId788">
          <a:extLst>
            <a:ext uri="{28A0092B-C50C-407E-A947-70E740481C1C}">
              <a14:useLocalDpi xmlns:a14="http://schemas.microsoft.com/office/drawing/2010/main" val="0"/>
            </a:ext>
          </a:extLst>
        </a:blip>
        <a:srcRect/>
        <a:stretch>
          <a:fillRect/>
        </a:stretch>
      </xdr:blipFill>
      <xdr:spPr bwMode="auto">
        <a:xfrm>
          <a:off x="8191500" y="117846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1441</xdr:row>
      <xdr:rowOff>22860</xdr:rowOff>
    </xdr:from>
    <xdr:to>
      <xdr:col>11</xdr:col>
      <xdr:colOff>1112520</xdr:colOff>
      <xdr:row>1441</xdr:row>
      <xdr:rowOff>899160</xdr:rowOff>
    </xdr:to>
    <xdr:pic>
      <xdr:nvPicPr>
        <xdr:cNvPr id="6725" name="Изображение 898" descr="resizeПП-00210472"/>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8191500" y="117968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1442</xdr:row>
      <xdr:rowOff>22860</xdr:rowOff>
    </xdr:from>
    <xdr:to>
      <xdr:col>11</xdr:col>
      <xdr:colOff>822960</xdr:colOff>
      <xdr:row>1442</xdr:row>
      <xdr:rowOff>1203960</xdr:rowOff>
    </xdr:to>
    <xdr:pic>
      <xdr:nvPicPr>
        <xdr:cNvPr id="6726" name="Изображение 899" descr="resizeПП-00210500"/>
        <xdr:cNvPicPr>
          <a:picLocks noChangeAspect="1" noChangeArrowheads="1"/>
        </xdr:cNvPicPr>
      </xdr:nvPicPr>
      <xdr:blipFill>
        <a:blip xmlns:r="http://schemas.openxmlformats.org/officeDocument/2006/relationships" r:embed="rId790">
          <a:extLst>
            <a:ext uri="{28A0092B-C50C-407E-A947-70E740481C1C}">
              <a14:useLocalDpi xmlns:a14="http://schemas.microsoft.com/office/drawing/2010/main" val="0"/>
            </a:ext>
          </a:extLst>
        </a:blip>
        <a:srcRect/>
        <a:stretch>
          <a:fillRect/>
        </a:stretch>
      </xdr:blipFill>
      <xdr:spPr bwMode="auto">
        <a:xfrm>
          <a:off x="8191500" y="118090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1443</xdr:row>
      <xdr:rowOff>22860</xdr:rowOff>
    </xdr:from>
    <xdr:to>
      <xdr:col>11</xdr:col>
      <xdr:colOff>822960</xdr:colOff>
      <xdr:row>1443</xdr:row>
      <xdr:rowOff>1203960</xdr:rowOff>
    </xdr:to>
    <xdr:pic>
      <xdr:nvPicPr>
        <xdr:cNvPr id="6727" name="Изображение 900" descr="resizeПП-00210492"/>
        <xdr:cNvPicPr>
          <a:picLocks noChangeAspect="1" noChangeArrowheads="1"/>
        </xdr:cNvPicPr>
      </xdr:nvPicPr>
      <xdr:blipFill>
        <a:blip xmlns:r="http://schemas.openxmlformats.org/officeDocument/2006/relationships" r:embed="rId791">
          <a:extLst>
            <a:ext uri="{28A0092B-C50C-407E-A947-70E740481C1C}">
              <a14:useLocalDpi xmlns:a14="http://schemas.microsoft.com/office/drawing/2010/main" val="0"/>
            </a:ext>
          </a:extLst>
        </a:blip>
        <a:srcRect/>
        <a:stretch>
          <a:fillRect/>
        </a:stretch>
      </xdr:blipFill>
      <xdr:spPr bwMode="auto">
        <a:xfrm>
          <a:off x="8191500" y="118212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1444</xdr:row>
      <xdr:rowOff>22860</xdr:rowOff>
    </xdr:from>
    <xdr:to>
      <xdr:col>11</xdr:col>
      <xdr:colOff>1112520</xdr:colOff>
      <xdr:row>1444</xdr:row>
      <xdr:rowOff>899160</xdr:rowOff>
    </xdr:to>
    <xdr:pic>
      <xdr:nvPicPr>
        <xdr:cNvPr id="6728" name="Изображение 901" descr="resizeПП-00210484"/>
        <xdr:cNvPicPr>
          <a:picLocks noChangeAspect="1" noChangeArrowheads="1"/>
        </xdr:cNvPicPr>
      </xdr:nvPicPr>
      <xdr:blipFill>
        <a:blip xmlns:r="http://schemas.openxmlformats.org/officeDocument/2006/relationships" r:embed="rId792">
          <a:extLst>
            <a:ext uri="{28A0092B-C50C-407E-A947-70E740481C1C}">
              <a14:useLocalDpi xmlns:a14="http://schemas.microsoft.com/office/drawing/2010/main" val="0"/>
            </a:ext>
          </a:extLst>
        </a:blip>
        <a:srcRect/>
        <a:stretch>
          <a:fillRect/>
        </a:stretch>
      </xdr:blipFill>
      <xdr:spPr bwMode="auto">
        <a:xfrm>
          <a:off x="8191500" y="1183340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1445</xdr:row>
      <xdr:rowOff>22860</xdr:rowOff>
    </xdr:from>
    <xdr:to>
      <xdr:col>11</xdr:col>
      <xdr:colOff>822960</xdr:colOff>
      <xdr:row>1445</xdr:row>
      <xdr:rowOff>1203960</xdr:rowOff>
    </xdr:to>
    <xdr:pic>
      <xdr:nvPicPr>
        <xdr:cNvPr id="6729" name="Изображение 902" descr="resizeПП-00198569"/>
        <xdr:cNvPicPr>
          <a:picLocks noChangeAspect="1" noChangeArrowheads="1"/>
        </xdr:cNvPicPr>
      </xdr:nvPicPr>
      <xdr:blipFill>
        <a:blip xmlns:r="http://schemas.openxmlformats.org/officeDocument/2006/relationships" r:embed="rId793">
          <a:extLst>
            <a:ext uri="{28A0092B-C50C-407E-A947-70E740481C1C}">
              <a14:useLocalDpi xmlns:a14="http://schemas.microsoft.com/office/drawing/2010/main" val="0"/>
            </a:ext>
          </a:extLst>
        </a:blip>
        <a:srcRect/>
        <a:stretch>
          <a:fillRect/>
        </a:stretch>
      </xdr:blipFill>
      <xdr:spPr bwMode="auto">
        <a:xfrm>
          <a:off x="8191500" y="118455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1448</xdr:row>
      <xdr:rowOff>22860</xdr:rowOff>
    </xdr:from>
    <xdr:to>
      <xdr:col>11</xdr:col>
      <xdr:colOff>1112520</xdr:colOff>
      <xdr:row>1448</xdr:row>
      <xdr:rowOff>899160</xdr:rowOff>
    </xdr:to>
    <xdr:pic>
      <xdr:nvPicPr>
        <xdr:cNvPr id="6730" name="Изображение 903" descr="resizeПП-00224784"/>
        <xdr:cNvPicPr>
          <a:picLocks noChangeAspect="1" noChangeArrowheads="1"/>
        </xdr:cNvPicPr>
      </xdr:nvPicPr>
      <xdr:blipFill>
        <a:blip xmlns:r="http://schemas.openxmlformats.org/officeDocument/2006/relationships" r:embed="rId794">
          <a:extLst>
            <a:ext uri="{28A0092B-C50C-407E-A947-70E740481C1C}">
              <a14:useLocalDpi xmlns:a14="http://schemas.microsoft.com/office/drawing/2010/main" val="0"/>
            </a:ext>
          </a:extLst>
        </a:blip>
        <a:srcRect/>
        <a:stretch>
          <a:fillRect/>
        </a:stretch>
      </xdr:blipFill>
      <xdr:spPr bwMode="auto">
        <a:xfrm>
          <a:off x="8191500" y="118608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1450</xdr:row>
      <xdr:rowOff>22860</xdr:rowOff>
    </xdr:from>
    <xdr:to>
      <xdr:col>11</xdr:col>
      <xdr:colOff>822960</xdr:colOff>
      <xdr:row>1450</xdr:row>
      <xdr:rowOff>1203960</xdr:rowOff>
    </xdr:to>
    <xdr:pic>
      <xdr:nvPicPr>
        <xdr:cNvPr id="6731" name="Изображение 904" descr="resizeПП-00214909"/>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191500" y="118745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1451</xdr:row>
      <xdr:rowOff>22860</xdr:rowOff>
    </xdr:from>
    <xdr:to>
      <xdr:col>11</xdr:col>
      <xdr:colOff>822960</xdr:colOff>
      <xdr:row>1451</xdr:row>
      <xdr:rowOff>1203960</xdr:rowOff>
    </xdr:to>
    <xdr:pic>
      <xdr:nvPicPr>
        <xdr:cNvPr id="6732" name="Изображение 905" descr="resizeПП-00214909"/>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191500" y="118867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1452</xdr:row>
      <xdr:rowOff>22860</xdr:rowOff>
    </xdr:from>
    <xdr:to>
      <xdr:col>11</xdr:col>
      <xdr:colOff>822960</xdr:colOff>
      <xdr:row>1452</xdr:row>
      <xdr:rowOff>1203960</xdr:rowOff>
    </xdr:to>
    <xdr:pic>
      <xdr:nvPicPr>
        <xdr:cNvPr id="6733" name="Изображение 906" descr="resizeПП-00214911"/>
        <xdr:cNvPicPr>
          <a:picLocks noChangeAspect="1" noChangeArrowheads="1"/>
        </xdr:cNvPicPr>
      </xdr:nvPicPr>
      <xdr:blipFill>
        <a:blip xmlns:r="http://schemas.openxmlformats.org/officeDocument/2006/relationships" r:embed="rId796">
          <a:extLst>
            <a:ext uri="{28A0092B-C50C-407E-A947-70E740481C1C}">
              <a14:useLocalDpi xmlns:a14="http://schemas.microsoft.com/office/drawing/2010/main" val="0"/>
            </a:ext>
          </a:extLst>
        </a:blip>
        <a:srcRect/>
        <a:stretch>
          <a:fillRect/>
        </a:stretch>
      </xdr:blipFill>
      <xdr:spPr bwMode="auto">
        <a:xfrm>
          <a:off x="8191500" y="118989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1454</xdr:row>
      <xdr:rowOff>22860</xdr:rowOff>
    </xdr:from>
    <xdr:to>
      <xdr:col>11</xdr:col>
      <xdr:colOff>822960</xdr:colOff>
      <xdr:row>1454</xdr:row>
      <xdr:rowOff>1203960</xdr:rowOff>
    </xdr:to>
    <xdr:pic>
      <xdr:nvPicPr>
        <xdr:cNvPr id="6734" name="Изображение 907" descr="resizeПП-00200192"/>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191500" y="119126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1455</xdr:row>
      <xdr:rowOff>22860</xdr:rowOff>
    </xdr:from>
    <xdr:to>
      <xdr:col>11</xdr:col>
      <xdr:colOff>822960</xdr:colOff>
      <xdr:row>1455</xdr:row>
      <xdr:rowOff>1203960</xdr:rowOff>
    </xdr:to>
    <xdr:pic>
      <xdr:nvPicPr>
        <xdr:cNvPr id="6735" name="Изображение 908" descr="resizeПП-00200192"/>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191500" y="119248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1456</xdr:row>
      <xdr:rowOff>22860</xdr:rowOff>
    </xdr:from>
    <xdr:to>
      <xdr:col>11</xdr:col>
      <xdr:colOff>822960</xdr:colOff>
      <xdr:row>1456</xdr:row>
      <xdr:rowOff>1203960</xdr:rowOff>
    </xdr:to>
    <xdr:pic>
      <xdr:nvPicPr>
        <xdr:cNvPr id="6736" name="Изображение 909" descr="resizeПП-00200188"/>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191500" y="119370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1457</xdr:row>
      <xdr:rowOff>22860</xdr:rowOff>
    </xdr:from>
    <xdr:to>
      <xdr:col>11</xdr:col>
      <xdr:colOff>822960</xdr:colOff>
      <xdr:row>1457</xdr:row>
      <xdr:rowOff>1203960</xdr:rowOff>
    </xdr:to>
    <xdr:pic>
      <xdr:nvPicPr>
        <xdr:cNvPr id="6737" name="Изображение 910" descr="resizeПП-00200188"/>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191500" y="119492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1458</xdr:row>
      <xdr:rowOff>22860</xdr:rowOff>
    </xdr:from>
    <xdr:to>
      <xdr:col>11</xdr:col>
      <xdr:colOff>822960</xdr:colOff>
      <xdr:row>1458</xdr:row>
      <xdr:rowOff>1203960</xdr:rowOff>
    </xdr:to>
    <xdr:pic>
      <xdr:nvPicPr>
        <xdr:cNvPr id="6738" name="Изображение 911" descr="resizeПП-00200189"/>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8191500" y="119614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1459</xdr:row>
      <xdr:rowOff>22860</xdr:rowOff>
    </xdr:from>
    <xdr:to>
      <xdr:col>11</xdr:col>
      <xdr:colOff>822960</xdr:colOff>
      <xdr:row>1459</xdr:row>
      <xdr:rowOff>1203960</xdr:rowOff>
    </xdr:to>
    <xdr:pic>
      <xdr:nvPicPr>
        <xdr:cNvPr id="6739" name="Изображение 912" descr="resizeПП-00200189"/>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8191500" y="119736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1460</xdr:row>
      <xdr:rowOff>22860</xdr:rowOff>
    </xdr:from>
    <xdr:to>
      <xdr:col>11</xdr:col>
      <xdr:colOff>822960</xdr:colOff>
      <xdr:row>1460</xdr:row>
      <xdr:rowOff>1203960</xdr:rowOff>
    </xdr:to>
    <xdr:pic>
      <xdr:nvPicPr>
        <xdr:cNvPr id="6740" name="Изображение 913" descr="resizeПП-00200185"/>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191500" y="119858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1461</xdr:row>
      <xdr:rowOff>22860</xdr:rowOff>
    </xdr:from>
    <xdr:to>
      <xdr:col>11</xdr:col>
      <xdr:colOff>822960</xdr:colOff>
      <xdr:row>1461</xdr:row>
      <xdr:rowOff>1203960</xdr:rowOff>
    </xdr:to>
    <xdr:pic>
      <xdr:nvPicPr>
        <xdr:cNvPr id="6741" name="Изображение 914" descr="resizeПП-00200185"/>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191500" y="119979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1463</xdr:row>
      <xdr:rowOff>22860</xdr:rowOff>
    </xdr:from>
    <xdr:to>
      <xdr:col>11</xdr:col>
      <xdr:colOff>822960</xdr:colOff>
      <xdr:row>1463</xdr:row>
      <xdr:rowOff>1203960</xdr:rowOff>
    </xdr:to>
    <xdr:pic>
      <xdr:nvPicPr>
        <xdr:cNvPr id="6742" name="Изображение 915" descr="resizeПП-00236165"/>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8191500" y="120117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1464</xdr:row>
      <xdr:rowOff>22860</xdr:rowOff>
    </xdr:from>
    <xdr:to>
      <xdr:col>11</xdr:col>
      <xdr:colOff>822960</xdr:colOff>
      <xdr:row>1464</xdr:row>
      <xdr:rowOff>1203960</xdr:rowOff>
    </xdr:to>
    <xdr:pic>
      <xdr:nvPicPr>
        <xdr:cNvPr id="6743" name="Изображение 916" descr="resizeПП-00236179"/>
        <xdr:cNvPicPr>
          <a:picLocks noChangeAspect="1" noChangeArrowheads="1"/>
        </xdr:cNvPicPr>
      </xdr:nvPicPr>
      <xdr:blipFill>
        <a:blip xmlns:r="http://schemas.openxmlformats.org/officeDocument/2006/relationships" r:embed="rId802">
          <a:extLst>
            <a:ext uri="{28A0092B-C50C-407E-A947-70E740481C1C}">
              <a14:useLocalDpi xmlns:a14="http://schemas.microsoft.com/office/drawing/2010/main" val="0"/>
            </a:ext>
          </a:extLst>
        </a:blip>
        <a:srcRect/>
        <a:stretch>
          <a:fillRect/>
        </a:stretch>
      </xdr:blipFill>
      <xdr:spPr bwMode="auto">
        <a:xfrm>
          <a:off x="8191500" y="120239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1465</xdr:row>
      <xdr:rowOff>22860</xdr:rowOff>
    </xdr:from>
    <xdr:to>
      <xdr:col>11</xdr:col>
      <xdr:colOff>822960</xdr:colOff>
      <xdr:row>1465</xdr:row>
      <xdr:rowOff>1203960</xdr:rowOff>
    </xdr:to>
    <xdr:pic>
      <xdr:nvPicPr>
        <xdr:cNvPr id="6744" name="Изображение 917" descr="resizeПП-00236177"/>
        <xdr:cNvPicPr>
          <a:picLocks noChangeAspect="1" noChangeArrowheads="1"/>
        </xdr:cNvPicPr>
      </xdr:nvPicPr>
      <xdr:blipFill>
        <a:blip xmlns:r="http://schemas.openxmlformats.org/officeDocument/2006/relationships" r:embed="rId803">
          <a:extLst>
            <a:ext uri="{28A0092B-C50C-407E-A947-70E740481C1C}">
              <a14:useLocalDpi xmlns:a14="http://schemas.microsoft.com/office/drawing/2010/main" val="0"/>
            </a:ext>
          </a:extLst>
        </a:blip>
        <a:srcRect/>
        <a:stretch>
          <a:fillRect/>
        </a:stretch>
      </xdr:blipFill>
      <xdr:spPr bwMode="auto">
        <a:xfrm>
          <a:off x="8191500" y="120360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1466</xdr:row>
      <xdr:rowOff>22860</xdr:rowOff>
    </xdr:from>
    <xdr:to>
      <xdr:col>11</xdr:col>
      <xdr:colOff>822960</xdr:colOff>
      <xdr:row>1466</xdr:row>
      <xdr:rowOff>1203960</xdr:rowOff>
    </xdr:to>
    <xdr:pic>
      <xdr:nvPicPr>
        <xdr:cNvPr id="6745" name="Изображение 918" descr="resizeПП-00236151"/>
        <xdr:cNvPicPr>
          <a:picLocks noChangeAspect="1" noChangeArrowheads="1"/>
        </xdr:cNvPicPr>
      </xdr:nvPicPr>
      <xdr:blipFill>
        <a:blip xmlns:r="http://schemas.openxmlformats.org/officeDocument/2006/relationships" r:embed="rId804">
          <a:extLst>
            <a:ext uri="{28A0092B-C50C-407E-A947-70E740481C1C}">
              <a14:useLocalDpi xmlns:a14="http://schemas.microsoft.com/office/drawing/2010/main" val="0"/>
            </a:ext>
          </a:extLst>
        </a:blip>
        <a:srcRect/>
        <a:stretch>
          <a:fillRect/>
        </a:stretch>
      </xdr:blipFill>
      <xdr:spPr bwMode="auto">
        <a:xfrm>
          <a:off x="8191500" y="120482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1467</xdr:row>
      <xdr:rowOff>22860</xdr:rowOff>
    </xdr:from>
    <xdr:to>
      <xdr:col>11</xdr:col>
      <xdr:colOff>822960</xdr:colOff>
      <xdr:row>1467</xdr:row>
      <xdr:rowOff>1203960</xdr:rowOff>
    </xdr:to>
    <xdr:pic>
      <xdr:nvPicPr>
        <xdr:cNvPr id="6746" name="Изображение 919" descr="resizeПП-00236184"/>
        <xdr:cNvPicPr>
          <a:picLocks noChangeAspect="1" noChangeArrowheads="1"/>
        </xdr:cNvPicPr>
      </xdr:nvPicPr>
      <xdr:blipFill>
        <a:blip xmlns:r="http://schemas.openxmlformats.org/officeDocument/2006/relationships" r:embed="rId805">
          <a:extLst>
            <a:ext uri="{28A0092B-C50C-407E-A947-70E740481C1C}">
              <a14:useLocalDpi xmlns:a14="http://schemas.microsoft.com/office/drawing/2010/main" val="0"/>
            </a:ext>
          </a:extLst>
        </a:blip>
        <a:srcRect/>
        <a:stretch>
          <a:fillRect/>
        </a:stretch>
      </xdr:blipFill>
      <xdr:spPr bwMode="auto">
        <a:xfrm>
          <a:off x="8191500" y="120604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1470</xdr:row>
      <xdr:rowOff>22860</xdr:rowOff>
    </xdr:from>
    <xdr:to>
      <xdr:col>11</xdr:col>
      <xdr:colOff>822960</xdr:colOff>
      <xdr:row>1470</xdr:row>
      <xdr:rowOff>1203960</xdr:rowOff>
    </xdr:to>
    <xdr:pic>
      <xdr:nvPicPr>
        <xdr:cNvPr id="6747" name="Изображение 920" descr="resizeПП-00242016"/>
        <xdr:cNvPicPr>
          <a:picLocks noChangeAspect="1" noChangeArrowheads="1"/>
        </xdr:cNvPicPr>
      </xdr:nvPicPr>
      <xdr:blipFill>
        <a:blip xmlns:r="http://schemas.openxmlformats.org/officeDocument/2006/relationships" r:embed="rId806">
          <a:extLst>
            <a:ext uri="{28A0092B-C50C-407E-A947-70E740481C1C}">
              <a14:useLocalDpi xmlns:a14="http://schemas.microsoft.com/office/drawing/2010/main" val="0"/>
            </a:ext>
          </a:extLst>
        </a:blip>
        <a:srcRect/>
        <a:stretch>
          <a:fillRect/>
        </a:stretch>
      </xdr:blipFill>
      <xdr:spPr bwMode="auto">
        <a:xfrm>
          <a:off x="8191500" y="120761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1472</xdr:row>
      <xdr:rowOff>22860</xdr:rowOff>
    </xdr:from>
    <xdr:to>
      <xdr:col>11</xdr:col>
      <xdr:colOff>822960</xdr:colOff>
      <xdr:row>1472</xdr:row>
      <xdr:rowOff>1203960</xdr:rowOff>
    </xdr:to>
    <xdr:pic>
      <xdr:nvPicPr>
        <xdr:cNvPr id="6748" name="Изображение 921" descr="resizeПП-00242023"/>
        <xdr:cNvPicPr>
          <a:picLocks noChangeAspect="1" noChangeArrowheads="1"/>
        </xdr:cNvPicPr>
      </xdr:nvPicPr>
      <xdr:blipFill>
        <a:blip xmlns:r="http://schemas.openxmlformats.org/officeDocument/2006/relationships" r:embed="rId807">
          <a:extLst>
            <a:ext uri="{28A0092B-C50C-407E-A947-70E740481C1C}">
              <a14:useLocalDpi xmlns:a14="http://schemas.microsoft.com/office/drawing/2010/main" val="0"/>
            </a:ext>
          </a:extLst>
        </a:blip>
        <a:srcRect/>
        <a:stretch>
          <a:fillRect/>
        </a:stretch>
      </xdr:blipFill>
      <xdr:spPr bwMode="auto">
        <a:xfrm>
          <a:off x="8191500" y="120898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1473</xdr:row>
      <xdr:rowOff>22860</xdr:rowOff>
    </xdr:from>
    <xdr:to>
      <xdr:col>11</xdr:col>
      <xdr:colOff>822960</xdr:colOff>
      <xdr:row>1473</xdr:row>
      <xdr:rowOff>1203960</xdr:rowOff>
    </xdr:to>
    <xdr:pic>
      <xdr:nvPicPr>
        <xdr:cNvPr id="6749" name="Изображение 922" descr="resizeПП-00242021"/>
        <xdr:cNvPicPr>
          <a:picLocks noChangeAspect="1" noChangeArrowheads="1"/>
        </xdr:cNvPicPr>
      </xdr:nvPicPr>
      <xdr:blipFill>
        <a:blip xmlns:r="http://schemas.openxmlformats.org/officeDocument/2006/relationships" r:embed="rId808">
          <a:extLst>
            <a:ext uri="{28A0092B-C50C-407E-A947-70E740481C1C}">
              <a14:useLocalDpi xmlns:a14="http://schemas.microsoft.com/office/drawing/2010/main" val="0"/>
            </a:ext>
          </a:extLst>
        </a:blip>
        <a:srcRect/>
        <a:stretch>
          <a:fillRect/>
        </a:stretch>
      </xdr:blipFill>
      <xdr:spPr bwMode="auto">
        <a:xfrm>
          <a:off x="8191500" y="121020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1475</xdr:row>
      <xdr:rowOff>22860</xdr:rowOff>
    </xdr:from>
    <xdr:to>
      <xdr:col>11</xdr:col>
      <xdr:colOff>822960</xdr:colOff>
      <xdr:row>1475</xdr:row>
      <xdr:rowOff>1203960</xdr:rowOff>
    </xdr:to>
    <xdr:pic>
      <xdr:nvPicPr>
        <xdr:cNvPr id="6750" name="Изображение 923" descr="resizeПП-00242019"/>
        <xdr:cNvPicPr>
          <a:picLocks noChangeAspect="1" noChangeArrowheads="1"/>
        </xdr:cNvPicPr>
      </xdr:nvPicPr>
      <xdr:blipFill>
        <a:blip xmlns:r="http://schemas.openxmlformats.org/officeDocument/2006/relationships" r:embed="rId809">
          <a:extLst>
            <a:ext uri="{28A0092B-C50C-407E-A947-70E740481C1C}">
              <a14:useLocalDpi xmlns:a14="http://schemas.microsoft.com/office/drawing/2010/main" val="0"/>
            </a:ext>
          </a:extLst>
        </a:blip>
        <a:srcRect/>
        <a:stretch>
          <a:fillRect/>
        </a:stretch>
      </xdr:blipFill>
      <xdr:spPr bwMode="auto">
        <a:xfrm>
          <a:off x="8191500" y="121158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1478</xdr:row>
      <xdr:rowOff>22860</xdr:rowOff>
    </xdr:from>
    <xdr:to>
      <xdr:col>11</xdr:col>
      <xdr:colOff>822960</xdr:colOff>
      <xdr:row>1478</xdr:row>
      <xdr:rowOff>1203960</xdr:rowOff>
    </xdr:to>
    <xdr:pic>
      <xdr:nvPicPr>
        <xdr:cNvPr id="6751" name="Изображение 924" descr="resizeПП-00200056"/>
        <xdr:cNvPicPr>
          <a:picLocks noChangeAspect="1" noChangeArrowheads="1"/>
        </xdr:cNvPicPr>
      </xdr:nvPicPr>
      <xdr:blipFill>
        <a:blip xmlns:r="http://schemas.openxmlformats.org/officeDocument/2006/relationships" r:embed="rId810">
          <a:extLst>
            <a:ext uri="{28A0092B-C50C-407E-A947-70E740481C1C}">
              <a14:useLocalDpi xmlns:a14="http://schemas.microsoft.com/office/drawing/2010/main" val="0"/>
            </a:ext>
          </a:extLst>
        </a:blip>
        <a:srcRect/>
        <a:stretch>
          <a:fillRect/>
        </a:stretch>
      </xdr:blipFill>
      <xdr:spPr bwMode="auto">
        <a:xfrm>
          <a:off x="8191500" y="121314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1479</xdr:row>
      <xdr:rowOff>22860</xdr:rowOff>
    </xdr:from>
    <xdr:to>
      <xdr:col>11</xdr:col>
      <xdr:colOff>822960</xdr:colOff>
      <xdr:row>1479</xdr:row>
      <xdr:rowOff>1203960</xdr:rowOff>
    </xdr:to>
    <xdr:pic>
      <xdr:nvPicPr>
        <xdr:cNvPr id="6752" name="Изображение 925" descr="resizeПП-00200059"/>
        <xdr:cNvPicPr>
          <a:picLocks noChangeAspect="1" noChangeArrowheads="1"/>
        </xdr:cNvPicPr>
      </xdr:nvPicPr>
      <xdr:blipFill>
        <a:blip xmlns:r="http://schemas.openxmlformats.org/officeDocument/2006/relationships" r:embed="rId811">
          <a:extLst>
            <a:ext uri="{28A0092B-C50C-407E-A947-70E740481C1C}">
              <a14:useLocalDpi xmlns:a14="http://schemas.microsoft.com/office/drawing/2010/main" val="0"/>
            </a:ext>
          </a:extLst>
        </a:blip>
        <a:srcRect/>
        <a:stretch>
          <a:fillRect/>
        </a:stretch>
      </xdr:blipFill>
      <xdr:spPr bwMode="auto">
        <a:xfrm>
          <a:off x="8191500" y="121436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1480</xdr:row>
      <xdr:rowOff>22860</xdr:rowOff>
    </xdr:from>
    <xdr:to>
      <xdr:col>11</xdr:col>
      <xdr:colOff>822960</xdr:colOff>
      <xdr:row>1480</xdr:row>
      <xdr:rowOff>1203960</xdr:rowOff>
    </xdr:to>
    <xdr:pic>
      <xdr:nvPicPr>
        <xdr:cNvPr id="6753" name="Изображение 926" descr="resizeПП-00200060"/>
        <xdr:cNvPicPr>
          <a:picLocks noChangeAspect="1" noChangeArrowheads="1"/>
        </xdr:cNvPicPr>
      </xdr:nvPicPr>
      <xdr:blipFill>
        <a:blip xmlns:r="http://schemas.openxmlformats.org/officeDocument/2006/relationships" r:embed="rId812">
          <a:extLst>
            <a:ext uri="{28A0092B-C50C-407E-A947-70E740481C1C}">
              <a14:useLocalDpi xmlns:a14="http://schemas.microsoft.com/office/drawing/2010/main" val="0"/>
            </a:ext>
          </a:extLst>
        </a:blip>
        <a:srcRect/>
        <a:stretch>
          <a:fillRect/>
        </a:stretch>
      </xdr:blipFill>
      <xdr:spPr bwMode="auto">
        <a:xfrm>
          <a:off x="8191500" y="121558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1481</xdr:row>
      <xdr:rowOff>22860</xdr:rowOff>
    </xdr:from>
    <xdr:to>
      <xdr:col>11</xdr:col>
      <xdr:colOff>822960</xdr:colOff>
      <xdr:row>1481</xdr:row>
      <xdr:rowOff>1203960</xdr:rowOff>
    </xdr:to>
    <xdr:pic>
      <xdr:nvPicPr>
        <xdr:cNvPr id="6754" name="Изображение 927" descr="resizeПП-00200055"/>
        <xdr:cNvPicPr>
          <a:picLocks noChangeAspect="1" noChangeArrowheads="1"/>
        </xdr:cNvPicPr>
      </xdr:nvPicPr>
      <xdr:blipFill>
        <a:blip xmlns:r="http://schemas.openxmlformats.org/officeDocument/2006/relationships" r:embed="rId813">
          <a:extLst>
            <a:ext uri="{28A0092B-C50C-407E-A947-70E740481C1C}">
              <a14:useLocalDpi xmlns:a14="http://schemas.microsoft.com/office/drawing/2010/main" val="0"/>
            </a:ext>
          </a:extLst>
        </a:blip>
        <a:srcRect/>
        <a:stretch>
          <a:fillRect/>
        </a:stretch>
      </xdr:blipFill>
      <xdr:spPr bwMode="auto">
        <a:xfrm>
          <a:off x="8191500" y="121680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1482</xdr:row>
      <xdr:rowOff>22860</xdr:rowOff>
    </xdr:from>
    <xdr:to>
      <xdr:col>11</xdr:col>
      <xdr:colOff>822960</xdr:colOff>
      <xdr:row>1482</xdr:row>
      <xdr:rowOff>1203960</xdr:rowOff>
    </xdr:to>
    <xdr:pic>
      <xdr:nvPicPr>
        <xdr:cNvPr id="6755" name="Изображение 928" descr="resizeПП-00221228"/>
        <xdr:cNvPicPr>
          <a:picLocks noChangeAspect="1" noChangeArrowheads="1"/>
        </xdr:cNvPicPr>
      </xdr:nvPicPr>
      <xdr:blipFill>
        <a:blip xmlns:r="http://schemas.openxmlformats.org/officeDocument/2006/relationships" r:embed="rId814">
          <a:extLst>
            <a:ext uri="{28A0092B-C50C-407E-A947-70E740481C1C}">
              <a14:useLocalDpi xmlns:a14="http://schemas.microsoft.com/office/drawing/2010/main" val="0"/>
            </a:ext>
          </a:extLst>
        </a:blip>
        <a:srcRect/>
        <a:stretch>
          <a:fillRect/>
        </a:stretch>
      </xdr:blipFill>
      <xdr:spPr bwMode="auto">
        <a:xfrm>
          <a:off x="8191500" y="121802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1483</xdr:row>
      <xdr:rowOff>22860</xdr:rowOff>
    </xdr:from>
    <xdr:to>
      <xdr:col>11</xdr:col>
      <xdr:colOff>822960</xdr:colOff>
      <xdr:row>1483</xdr:row>
      <xdr:rowOff>1203960</xdr:rowOff>
    </xdr:to>
    <xdr:pic>
      <xdr:nvPicPr>
        <xdr:cNvPr id="6756" name="Изображение 929" descr="resizeПП-00221215"/>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191500" y="121924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1484</xdr:row>
      <xdr:rowOff>22860</xdr:rowOff>
    </xdr:from>
    <xdr:to>
      <xdr:col>11</xdr:col>
      <xdr:colOff>822960</xdr:colOff>
      <xdr:row>1484</xdr:row>
      <xdr:rowOff>1203960</xdr:rowOff>
    </xdr:to>
    <xdr:pic>
      <xdr:nvPicPr>
        <xdr:cNvPr id="6757" name="Изображение 930" descr="resizeПП-00221215"/>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191500" y="122046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1485</xdr:row>
      <xdr:rowOff>22860</xdr:rowOff>
    </xdr:from>
    <xdr:to>
      <xdr:col>11</xdr:col>
      <xdr:colOff>822960</xdr:colOff>
      <xdr:row>1485</xdr:row>
      <xdr:rowOff>1203960</xdr:rowOff>
    </xdr:to>
    <xdr:pic>
      <xdr:nvPicPr>
        <xdr:cNvPr id="6758" name="Изображение 931" descr="resizeПП-00221225"/>
        <xdr:cNvPicPr>
          <a:picLocks noChangeAspect="1" noChangeArrowheads="1"/>
        </xdr:cNvPicPr>
      </xdr:nvPicPr>
      <xdr:blipFill>
        <a:blip xmlns:r="http://schemas.openxmlformats.org/officeDocument/2006/relationships" r:embed="rId816">
          <a:extLst>
            <a:ext uri="{28A0092B-C50C-407E-A947-70E740481C1C}">
              <a14:useLocalDpi xmlns:a14="http://schemas.microsoft.com/office/drawing/2010/main" val="0"/>
            </a:ext>
          </a:extLst>
        </a:blip>
        <a:srcRect/>
        <a:stretch>
          <a:fillRect/>
        </a:stretch>
      </xdr:blipFill>
      <xdr:spPr bwMode="auto">
        <a:xfrm>
          <a:off x="8191500" y="12216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1486</xdr:row>
      <xdr:rowOff>22860</xdr:rowOff>
    </xdr:from>
    <xdr:to>
      <xdr:col>11</xdr:col>
      <xdr:colOff>822960</xdr:colOff>
      <xdr:row>1486</xdr:row>
      <xdr:rowOff>1203960</xdr:rowOff>
    </xdr:to>
    <xdr:pic>
      <xdr:nvPicPr>
        <xdr:cNvPr id="6759" name="Изображение 932" descr="resizeПП-00221225"/>
        <xdr:cNvPicPr>
          <a:picLocks noChangeAspect="1" noChangeArrowheads="1"/>
        </xdr:cNvPicPr>
      </xdr:nvPicPr>
      <xdr:blipFill>
        <a:blip xmlns:r="http://schemas.openxmlformats.org/officeDocument/2006/relationships" r:embed="rId816">
          <a:extLst>
            <a:ext uri="{28A0092B-C50C-407E-A947-70E740481C1C}">
              <a14:useLocalDpi xmlns:a14="http://schemas.microsoft.com/office/drawing/2010/main" val="0"/>
            </a:ext>
          </a:extLst>
        </a:blip>
        <a:srcRect/>
        <a:stretch>
          <a:fillRect/>
        </a:stretch>
      </xdr:blipFill>
      <xdr:spPr bwMode="auto">
        <a:xfrm>
          <a:off x="8191500" y="122290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1487</xdr:row>
      <xdr:rowOff>22860</xdr:rowOff>
    </xdr:from>
    <xdr:to>
      <xdr:col>11</xdr:col>
      <xdr:colOff>822960</xdr:colOff>
      <xdr:row>1487</xdr:row>
      <xdr:rowOff>1203960</xdr:rowOff>
    </xdr:to>
    <xdr:pic>
      <xdr:nvPicPr>
        <xdr:cNvPr id="6760" name="Изображение 933" descr="resizeПП-00221226"/>
        <xdr:cNvPicPr>
          <a:picLocks noChangeAspect="1" noChangeArrowheads="1"/>
        </xdr:cNvPicPr>
      </xdr:nvPicPr>
      <xdr:blipFill>
        <a:blip xmlns:r="http://schemas.openxmlformats.org/officeDocument/2006/relationships" r:embed="rId817">
          <a:extLst>
            <a:ext uri="{28A0092B-C50C-407E-A947-70E740481C1C}">
              <a14:useLocalDpi xmlns:a14="http://schemas.microsoft.com/office/drawing/2010/main" val="0"/>
            </a:ext>
          </a:extLst>
        </a:blip>
        <a:srcRect/>
        <a:stretch>
          <a:fillRect/>
        </a:stretch>
      </xdr:blipFill>
      <xdr:spPr bwMode="auto">
        <a:xfrm>
          <a:off x="8191500" y="122412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1488</xdr:row>
      <xdr:rowOff>22860</xdr:rowOff>
    </xdr:from>
    <xdr:to>
      <xdr:col>11</xdr:col>
      <xdr:colOff>822960</xdr:colOff>
      <xdr:row>1488</xdr:row>
      <xdr:rowOff>1203960</xdr:rowOff>
    </xdr:to>
    <xdr:pic>
      <xdr:nvPicPr>
        <xdr:cNvPr id="6761" name="Изображение 934" descr="resizeПП-00221221"/>
        <xdr:cNvPicPr>
          <a:picLocks noChangeAspect="1" noChangeArrowheads="1"/>
        </xdr:cNvPicPr>
      </xdr:nvPicPr>
      <xdr:blipFill>
        <a:blip xmlns:r="http://schemas.openxmlformats.org/officeDocument/2006/relationships" r:embed="rId818">
          <a:extLst>
            <a:ext uri="{28A0092B-C50C-407E-A947-70E740481C1C}">
              <a14:useLocalDpi xmlns:a14="http://schemas.microsoft.com/office/drawing/2010/main" val="0"/>
            </a:ext>
          </a:extLst>
        </a:blip>
        <a:srcRect/>
        <a:stretch>
          <a:fillRect/>
        </a:stretch>
      </xdr:blipFill>
      <xdr:spPr bwMode="auto">
        <a:xfrm>
          <a:off x="8191500" y="122534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1489</xdr:row>
      <xdr:rowOff>22860</xdr:rowOff>
    </xdr:from>
    <xdr:to>
      <xdr:col>11</xdr:col>
      <xdr:colOff>822960</xdr:colOff>
      <xdr:row>1489</xdr:row>
      <xdr:rowOff>1203960</xdr:rowOff>
    </xdr:to>
    <xdr:pic>
      <xdr:nvPicPr>
        <xdr:cNvPr id="6762" name="Изображение 935" descr="resizeПП-00221224"/>
        <xdr:cNvPicPr>
          <a:picLocks noChangeAspect="1" noChangeArrowheads="1"/>
        </xdr:cNvPicPr>
      </xdr:nvPicPr>
      <xdr:blipFill>
        <a:blip xmlns:r="http://schemas.openxmlformats.org/officeDocument/2006/relationships" r:embed="rId819">
          <a:extLst>
            <a:ext uri="{28A0092B-C50C-407E-A947-70E740481C1C}">
              <a14:useLocalDpi xmlns:a14="http://schemas.microsoft.com/office/drawing/2010/main" val="0"/>
            </a:ext>
          </a:extLst>
        </a:blip>
        <a:srcRect/>
        <a:stretch>
          <a:fillRect/>
        </a:stretch>
      </xdr:blipFill>
      <xdr:spPr bwMode="auto">
        <a:xfrm>
          <a:off x="8191500" y="12265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1490</xdr:row>
      <xdr:rowOff>22860</xdr:rowOff>
    </xdr:from>
    <xdr:to>
      <xdr:col>11</xdr:col>
      <xdr:colOff>822960</xdr:colOff>
      <xdr:row>1490</xdr:row>
      <xdr:rowOff>1203960</xdr:rowOff>
    </xdr:to>
    <xdr:pic>
      <xdr:nvPicPr>
        <xdr:cNvPr id="6763" name="Изображение 936" descr="resizeПП-00221227"/>
        <xdr:cNvPicPr>
          <a:picLocks noChangeAspect="1" noChangeArrowheads="1"/>
        </xdr:cNvPicPr>
      </xdr:nvPicPr>
      <xdr:blipFill>
        <a:blip xmlns:r="http://schemas.openxmlformats.org/officeDocument/2006/relationships" r:embed="rId820">
          <a:extLst>
            <a:ext uri="{28A0092B-C50C-407E-A947-70E740481C1C}">
              <a14:useLocalDpi xmlns:a14="http://schemas.microsoft.com/office/drawing/2010/main" val="0"/>
            </a:ext>
          </a:extLst>
        </a:blip>
        <a:srcRect/>
        <a:stretch>
          <a:fillRect/>
        </a:stretch>
      </xdr:blipFill>
      <xdr:spPr bwMode="auto">
        <a:xfrm>
          <a:off x="8191500" y="122778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1491</xdr:row>
      <xdr:rowOff>22860</xdr:rowOff>
    </xdr:from>
    <xdr:to>
      <xdr:col>11</xdr:col>
      <xdr:colOff>822960</xdr:colOff>
      <xdr:row>1491</xdr:row>
      <xdr:rowOff>1203960</xdr:rowOff>
    </xdr:to>
    <xdr:pic>
      <xdr:nvPicPr>
        <xdr:cNvPr id="6764" name="Изображение 937" descr="resizeПП-00221231"/>
        <xdr:cNvPicPr>
          <a:picLocks noChangeAspect="1" noChangeArrowheads="1"/>
        </xdr:cNvPicPr>
      </xdr:nvPicPr>
      <xdr:blipFill>
        <a:blip xmlns:r="http://schemas.openxmlformats.org/officeDocument/2006/relationships" r:embed="rId821">
          <a:extLst>
            <a:ext uri="{28A0092B-C50C-407E-A947-70E740481C1C}">
              <a14:useLocalDpi xmlns:a14="http://schemas.microsoft.com/office/drawing/2010/main" val="0"/>
            </a:ext>
          </a:extLst>
        </a:blip>
        <a:srcRect/>
        <a:stretch>
          <a:fillRect/>
        </a:stretch>
      </xdr:blipFill>
      <xdr:spPr bwMode="auto">
        <a:xfrm>
          <a:off x="8191500" y="122899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1492</xdr:row>
      <xdr:rowOff>22860</xdr:rowOff>
    </xdr:from>
    <xdr:to>
      <xdr:col>11</xdr:col>
      <xdr:colOff>822960</xdr:colOff>
      <xdr:row>1492</xdr:row>
      <xdr:rowOff>1203960</xdr:rowOff>
    </xdr:to>
    <xdr:pic>
      <xdr:nvPicPr>
        <xdr:cNvPr id="6765" name="Изображение 938" descr="resizeПП-00221229"/>
        <xdr:cNvPicPr>
          <a:picLocks noChangeAspect="1" noChangeArrowheads="1"/>
        </xdr:cNvPicPr>
      </xdr:nvPicPr>
      <xdr:blipFill>
        <a:blip xmlns:r="http://schemas.openxmlformats.org/officeDocument/2006/relationships" r:embed="rId822">
          <a:extLst>
            <a:ext uri="{28A0092B-C50C-407E-A947-70E740481C1C}">
              <a14:useLocalDpi xmlns:a14="http://schemas.microsoft.com/office/drawing/2010/main" val="0"/>
            </a:ext>
          </a:extLst>
        </a:blip>
        <a:srcRect/>
        <a:stretch>
          <a:fillRect/>
        </a:stretch>
      </xdr:blipFill>
      <xdr:spPr bwMode="auto">
        <a:xfrm>
          <a:off x="8191500" y="12302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1493</xdr:row>
      <xdr:rowOff>22860</xdr:rowOff>
    </xdr:from>
    <xdr:to>
      <xdr:col>11</xdr:col>
      <xdr:colOff>822960</xdr:colOff>
      <xdr:row>1493</xdr:row>
      <xdr:rowOff>1203960</xdr:rowOff>
    </xdr:to>
    <xdr:pic>
      <xdr:nvPicPr>
        <xdr:cNvPr id="6766" name="Изображение 939" descr="resizeПП-00181328"/>
        <xdr:cNvPicPr>
          <a:picLocks noChangeAspect="1" noChangeArrowheads="1"/>
        </xdr:cNvPicPr>
      </xdr:nvPicPr>
      <xdr:blipFill>
        <a:blip xmlns:r="http://schemas.openxmlformats.org/officeDocument/2006/relationships" r:embed="rId823">
          <a:extLst>
            <a:ext uri="{28A0092B-C50C-407E-A947-70E740481C1C}">
              <a14:useLocalDpi xmlns:a14="http://schemas.microsoft.com/office/drawing/2010/main" val="0"/>
            </a:ext>
          </a:extLst>
        </a:blip>
        <a:srcRect/>
        <a:stretch>
          <a:fillRect/>
        </a:stretch>
      </xdr:blipFill>
      <xdr:spPr bwMode="auto">
        <a:xfrm>
          <a:off x="8191500" y="123143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1494</xdr:row>
      <xdr:rowOff>22860</xdr:rowOff>
    </xdr:from>
    <xdr:to>
      <xdr:col>11</xdr:col>
      <xdr:colOff>822960</xdr:colOff>
      <xdr:row>1494</xdr:row>
      <xdr:rowOff>1203960</xdr:rowOff>
    </xdr:to>
    <xdr:pic>
      <xdr:nvPicPr>
        <xdr:cNvPr id="6767" name="Изображение 940" descr="resizeПП-00181348"/>
        <xdr:cNvPicPr>
          <a:picLocks noChangeAspect="1" noChangeArrowheads="1"/>
        </xdr:cNvPicPr>
      </xdr:nvPicPr>
      <xdr:blipFill>
        <a:blip xmlns:r="http://schemas.openxmlformats.org/officeDocument/2006/relationships" r:embed="rId824">
          <a:extLst>
            <a:ext uri="{28A0092B-C50C-407E-A947-70E740481C1C}">
              <a14:useLocalDpi xmlns:a14="http://schemas.microsoft.com/office/drawing/2010/main" val="0"/>
            </a:ext>
          </a:extLst>
        </a:blip>
        <a:srcRect/>
        <a:stretch>
          <a:fillRect/>
        </a:stretch>
      </xdr:blipFill>
      <xdr:spPr bwMode="auto">
        <a:xfrm>
          <a:off x="8191500" y="123265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1495</xdr:row>
      <xdr:rowOff>22860</xdr:rowOff>
    </xdr:from>
    <xdr:to>
      <xdr:col>11</xdr:col>
      <xdr:colOff>822960</xdr:colOff>
      <xdr:row>1495</xdr:row>
      <xdr:rowOff>1203960</xdr:rowOff>
    </xdr:to>
    <xdr:pic>
      <xdr:nvPicPr>
        <xdr:cNvPr id="6768" name="Изображение 941" descr="resizeПП-00181349"/>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8191500" y="123387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1496</xdr:row>
      <xdr:rowOff>22860</xdr:rowOff>
    </xdr:from>
    <xdr:to>
      <xdr:col>11</xdr:col>
      <xdr:colOff>822960</xdr:colOff>
      <xdr:row>1496</xdr:row>
      <xdr:rowOff>1203960</xdr:rowOff>
    </xdr:to>
    <xdr:pic>
      <xdr:nvPicPr>
        <xdr:cNvPr id="6769" name="Изображение 942" descr="resizeПП-00181350"/>
        <xdr:cNvPicPr>
          <a:picLocks noChangeAspect="1" noChangeArrowheads="1"/>
        </xdr:cNvPicPr>
      </xdr:nvPicPr>
      <xdr:blipFill>
        <a:blip xmlns:r="http://schemas.openxmlformats.org/officeDocument/2006/relationships" r:embed="rId826">
          <a:extLst>
            <a:ext uri="{28A0092B-C50C-407E-A947-70E740481C1C}">
              <a14:useLocalDpi xmlns:a14="http://schemas.microsoft.com/office/drawing/2010/main" val="0"/>
            </a:ext>
          </a:extLst>
        </a:blip>
        <a:srcRect/>
        <a:stretch>
          <a:fillRect/>
        </a:stretch>
      </xdr:blipFill>
      <xdr:spPr bwMode="auto">
        <a:xfrm>
          <a:off x="8191500" y="123509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1497</xdr:row>
      <xdr:rowOff>22860</xdr:rowOff>
    </xdr:from>
    <xdr:to>
      <xdr:col>11</xdr:col>
      <xdr:colOff>822960</xdr:colOff>
      <xdr:row>1497</xdr:row>
      <xdr:rowOff>1203960</xdr:rowOff>
    </xdr:to>
    <xdr:pic>
      <xdr:nvPicPr>
        <xdr:cNvPr id="6770" name="Изображение 943" descr="resizeПП-00181353"/>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8191500" y="123631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1498</xdr:row>
      <xdr:rowOff>22860</xdr:rowOff>
    </xdr:from>
    <xdr:to>
      <xdr:col>11</xdr:col>
      <xdr:colOff>822960</xdr:colOff>
      <xdr:row>1498</xdr:row>
      <xdr:rowOff>1203960</xdr:rowOff>
    </xdr:to>
    <xdr:pic>
      <xdr:nvPicPr>
        <xdr:cNvPr id="6771" name="Изображение 944" descr="resizeПП-00181354"/>
        <xdr:cNvPicPr>
          <a:picLocks noChangeAspect="1" noChangeArrowheads="1"/>
        </xdr:cNvPicPr>
      </xdr:nvPicPr>
      <xdr:blipFill>
        <a:blip xmlns:r="http://schemas.openxmlformats.org/officeDocument/2006/relationships" r:embed="rId828">
          <a:extLst>
            <a:ext uri="{28A0092B-C50C-407E-A947-70E740481C1C}">
              <a14:useLocalDpi xmlns:a14="http://schemas.microsoft.com/office/drawing/2010/main" val="0"/>
            </a:ext>
          </a:extLst>
        </a:blip>
        <a:srcRect/>
        <a:stretch>
          <a:fillRect/>
        </a:stretch>
      </xdr:blipFill>
      <xdr:spPr bwMode="auto">
        <a:xfrm>
          <a:off x="8191500" y="123753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1499</xdr:row>
      <xdr:rowOff>22860</xdr:rowOff>
    </xdr:from>
    <xdr:to>
      <xdr:col>11</xdr:col>
      <xdr:colOff>822960</xdr:colOff>
      <xdr:row>1499</xdr:row>
      <xdr:rowOff>1203960</xdr:rowOff>
    </xdr:to>
    <xdr:pic>
      <xdr:nvPicPr>
        <xdr:cNvPr id="6772" name="Изображение 945" descr="resizeПП-00181327"/>
        <xdr:cNvPicPr>
          <a:picLocks noChangeAspect="1" noChangeArrowheads="1"/>
        </xdr:cNvPicPr>
      </xdr:nvPicPr>
      <xdr:blipFill>
        <a:blip xmlns:r="http://schemas.openxmlformats.org/officeDocument/2006/relationships" r:embed="rId829">
          <a:extLst>
            <a:ext uri="{28A0092B-C50C-407E-A947-70E740481C1C}">
              <a14:useLocalDpi xmlns:a14="http://schemas.microsoft.com/office/drawing/2010/main" val="0"/>
            </a:ext>
          </a:extLst>
        </a:blip>
        <a:srcRect/>
        <a:stretch>
          <a:fillRect/>
        </a:stretch>
      </xdr:blipFill>
      <xdr:spPr bwMode="auto">
        <a:xfrm>
          <a:off x="8191500" y="123875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AA1500"/>
  <sheetViews>
    <sheetView tabSelected="1" workbookViewId="0">
      <selection activeCell="N20" sqref="N20:N1505"/>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7" width="17.42578125" bestFit="1" customWidth="1"/>
    <col min="8" max="9" width="15.140625" bestFit="1" customWidth="1"/>
    <col min="10" max="10" width="11.7109375" bestFit="1" customWidth="1"/>
    <col min="11" max="11" width="16.28515625" bestFit="1" customWidth="1"/>
    <col min="12" max="12" width="21.28515625" style="1" bestFit="1" customWidth="1"/>
    <col min="13" max="13" width="16.42578125" bestFit="1" customWidth="1"/>
    <col min="14" max="15" width="11.7109375" bestFit="1" customWidth="1"/>
    <col min="16" max="16" width="13.7109375" bestFit="1" customWidth="1"/>
    <col min="20" max="20" width="19.85546875" bestFit="1" customWidth="1"/>
    <col min="22" max="22" width="14.7109375" bestFit="1" customWidth="1"/>
    <col min="23" max="26" width="13.42578125" bestFit="1" customWidth="1"/>
    <col min="27" max="27" width="22.28515625" bestFit="1" customWidth="1"/>
  </cols>
  <sheetData>
    <row r="1" spans="2:26" ht="11.25" customHeight="1" x14ac:dyDescent="0.2"/>
    <row r="2" spans="2:26" ht="24" customHeight="1" x14ac:dyDescent="0.4">
      <c r="F2" s="2" t="s">
        <v>0</v>
      </c>
    </row>
    <row r="3" spans="2:26" ht="15.75" customHeight="1" x14ac:dyDescent="0.2">
      <c r="B3" s="24" t="s">
        <v>1</v>
      </c>
      <c r="C3" s="24"/>
      <c r="D3" s="25" t="s">
        <v>2</v>
      </c>
      <c r="E3" s="25"/>
      <c r="F3" s="25"/>
      <c r="G3" s="25"/>
      <c r="O3" s="26"/>
      <c r="P3" s="26"/>
    </row>
    <row r="4" spans="2:26" ht="15" customHeight="1" x14ac:dyDescent="0.2">
      <c r="C4" s="27"/>
      <c r="D4" s="27"/>
      <c r="E4" s="27"/>
      <c r="F4" s="27"/>
      <c r="G4" s="27"/>
    </row>
    <row r="5" spans="2:26" ht="12" customHeight="1" x14ac:dyDescent="0.2">
      <c r="B5" s="28"/>
      <c r="C5" s="28"/>
      <c r="D5" s="29"/>
      <c r="E5" s="29"/>
      <c r="F5" s="29"/>
      <c r="G5" s="29"/>
    </row>
    <row r="6" spans="2:26" ht="23.25" customHeight="1" x14ac:dyDescent="0.2">
      <c r="D6" s="29"/>
      <c r="E6" s="29"/>
      <c r="F6" s="29"/>
      <c r="G6" s="29"/>
    </row>
    <row r="7" spans="2:26" ht="12" customHeight="1" x14ac:dyDescent="0.2">
      <c r="B7" s="28"/>
      <c r="C7" s="28"/>
      <c r="D7" s="29"/>
      <c r="E7" s="29"/>
      <c r="F7" s="29"/>
      <c r="G7" s="29"/>
    </row>
    <row r="8" spans="2:26" ht="12" customHeight="1" x14ac:dyDescent="0.2">
      <c r="B8" s="28"/>
      <c r="C8" s="28"/>
      <c r="D8" s="29"/>
      <c r="E8" s="29"/>
      <c r="F8" s="29"/>
      <c r="G8" s="29"/>
    </row>
    <row r="9" spans="2:26" ht="12" customHeight="1" x14ac:dyDescent="0.2">
      <c r="B9" s="28"/>
      <c r="C9" s="28"/>
      <c r="D9" s="29"/>
      <c r="E9" s="29"/>
      <c r="F9" s="29"/>
      <c r="G9" s="29"/>
    </row>
    <row r="10" spans="2:26" ht="45.75" customHeight="1" x14ac:dyDescent="0.2">
      <c r="C10" s="3"/>
      <c r="D10" s="29"/>
      <c r="E10" s="29"/>
      <c r="F10" s="29"/>
      <c r="G10" s="29"/>
    </row>
    <row r="11" spans="2:26" ht="11.25" customHeight="1" x14ac:dyDescent="0.2"/>
    <row r="12" spans="2:26" ht="19.95" customHeight="1" x14ac:dyDescent="0.2">
      <c r="B12" s="39" t="s">
        <v>3</v>
      </c>
      <c r="C12" s="41" t="s">
        <v>4</v>
      </c>
      <c r="D12" s="41" t="s">
        <v>5</v>
      </c>
      <c r="E12" s="41"/>
      <c r="F12" s="41"/>
      <c r="G12" s="41"/>
      <c r="H12" s="41" t="s">
        <v>6</v>
      </c>
      <c r="I12" s="41" t="s">
        <v>7</v>
      </c>
      <c r="J12" s="43" t="s">
        <v>8</v>
      </c>
      <c r="K12" s="45" t="s">
        <v>9</v>
      </c>
      <c r="L12" s="41" t="s">
        <v>10</v>
      </c>
      <c r="M12" s="45" t="s">
        <v>11</v>
      </c>
      <c r="N12" s="41" t="s">
        <v>12</v>
      </c>
      <c r="O12" s="41" t="s">
        <v>13</v>
      </c>
      <c r="P12" s="41" t="s">
        <v>14</v>
      </c>
      <c r="Q12" s="41" t="s">
        <v>15</v>
      </c>
      <c r="R12" s="41" t="s">
        <v>16</v>
      </c>
      <c r="S12" s="41" t="s">
        <v>17</v>
      </c>
      <c r="T12" s="41" t="s">
        <v>18</v>
      </c>
      <c r="U12" s="43" t="s">
        <v>19</v>
      </c>
      <c r="V12" s="43" t="s">
        <v>20</v>
      </c>
      <c r="W12" s="43" t="s">
        <v>21</v>
      </c>
      <c r="X12" s="43" t="s">
        <v>22</v>
      </c>
      <c r="Y12" s="43" t="s">
        <v>23</v>
      </c>
      <c r="Z12" s="43" t="s">
        <v>24</v>
      </c>
    </row>
    <row r="13" spans="2:26" ht="24.75" customHeight="1" x14ac:dyDescent="0.2">
      <c r="B13" s="40"/>
      <c r="C13" s="42"/>
      <c r="D13" s="47"/>
      <c r="E13" s="47"/>
      <c r="F13" s="47"/>
      <c r="G13" s="42"/>
      <c r="H13" s="42"/>
      <c r="I13" s="42"/>
      <c r="J13" s="44"/>
      <c r="K13" s="46"/>
      <c r="L13" s="42"/>
      <c r="M13" s="46"/>
      <c r="N13" s="42"/>
      <c r="O13" s="42"/>
      <c r="P13" s="42"/>
      <c r="Q13" s="42"/>
      <c r="R13" s="42"/>
      <c r="S13" s="42"/>
      <c r="T13" s="42"/>
      <c r="U13" s="44"/>
      <c r="V13" s="44"/>
      <c r="W13" s="44"/>
      <c r="X13" s="44"/>
      <c r="Y13" s="44"/>
      <c r="Z13" s="44"/>
    </row>
    <row r="14" spans="2:26" ht="15.75" customHeight="1" x14ac:dyDescent="0.2">
      <c r="B14" s="30" t="s">
        <v>25</v>
      </c>
      <c r="C14" s="30"/>
      <c r="D14" s="30"/>
      <c r="E14" s="30"/>
      <c r="F14" s="30"/>
      <c r="G14" s="30"/>
    </row>
    <row r="15" spans="2:26" ht="15.75" customHeight="1" outlineLevel="1" x14ac:dyDescent="0.2">
      <c r="B15" s="31" t="s">
        <v>26</v>
      </c>
      <c r="C15" s="31"/>
      <c r="D15" s="31"/>
      <c r="E15" s="31"/>
      <c r="F15" s="31"/>
      <c r="G15" s="31"/>
    </row>
    <row r="16" spans="2:26" ht="12" customHeight="1" outlineLevel="2" x14ac:dyDescent="0.2">
      <c r="B16" s="32" t="s">
        <v>27</v>
      </c>
      <c r="C16" s="32"/>
      <c r="D16" s="32"/>
      <c r="E16" s="32"/>
      <c r="F16" s="32"/>
      <c r="G16" s="32"/>
    </row>
    <row r="17" spans="2:27" ht="96.3" customHeight="1" outlineLevel="3" x14ac:dyDescent="0.2">
      <c r="B17" s="4">
        <v>1</v>
      </c>
      <c r="C17" s="5" t="s">
        <v>28</v>
      </c>
      <c r="D17" s="33" t="s">
        <v>29</v>
      </c>
      <c r="E17" s="33"/>
      <c r="F17" s="33"/>
      <c r="G17" s="33"/>
      <c r="H17" s="6" t="s">
        <v>30</v>
      </c>
      <c r="I17" s="7" t="s">
        <v>31</v>
      </c>
      <c r="J17" s="8">
        <v>120</v>
      </c>
      <c r="K17" s="9" t="s">
        <v>32</v>
      </c>
      <c r="L17" s="10"/>
      <c r="M17" s="4">
        <v>6</v>
      </c>
      <c r="N17" s="11">
        <v>84.285714285714292</v>
      </c>
      <c r="O17" s="12"/>
      <c r="P17" s="9">
        <f>N17*O17</f>
        <v>0</v>
      </c>
      <c r="Q17" s="13">
        <f>0.085*O17</f>
        <v>0</v>
      </c>
      <c r="R17" s="14">
        <f>0.00308*O17</f>
        <v>0</v>
      </c>
      <c r="S17" s="15"/>
      <c r="T17" s="16" t="s">
        <v>33</v>
      </c>
      <c r="U17" s="16" t="s">
        <v>34</v>
      </c>
      <c r="V17" s="17"/>
      <c r="W17" s="5" t="str">
        <f>HYPERLINK("https://redcat-toys.ru/api/getInfo/image/346d3a6f-bbf3-11ed-a230-00155d82e902")</f>
        <v>https://redcat-toys.ru/api/getInfo/image/346d3a6f-bbf3-11ed-a230-00155d82e902</v>
      </c>
      <c r="X17" s="5" t="s">
        <v>35</v>
      </c>
      <c r="Y17" s="5" t="s">
        <v>36</v>
      </c>
      <c r="Z17" s="5" t="str">
        <f>HYPERLINK("https://redcat-toys.ru/api/getInfo/item/346d3a6f-bbf3-11ed-a230-00155d82e902")</f>
        <v>https://redcat-toys.ru/api/getInfo/item/346d3a6f-bbf3-11ed-a230-00155d82e902</v>
      </c>
      <c r="AA17" s="18" t="s">
        <v>37</v>
      </c>
    </row>
    <row r="18" spans="2:27" ht="96.3" customHeight="1" outlineLevel="3" x14ac:dyDescent="0.2">
      <c r="B18" s="4">
        <v>2</v>
      </c>
      <c r="C18" s="5" t="s">
        <v>28</v>
      </c>
      <c r="D18" s="33" t="s">
        <v>29</v>
      </c>
      <c r="E18" s="33"/>
      <c r="F18" s="33"/>
      <c r="G18" s="33"/>
      <c r="H18" s="6" t="s">
        <v>30</v>
      </c>
      <c r="I18" s="7" t="s">
        <v>31</v>
      </c>
      <c r="J18" s="8">
        <v>240</v>
      </c>
      <c r="K18" s="9" t="s">
        <v>32</v>
      </c>
      <c r="L18" s="10"/>
      <c r="M18" s="4">
        <v>6</v>
      </c>
      <c r="N18" s="11">
        <v>84.285714285714292</v>
      </c>
      <c r="O18" s="12"/>
      <c r="P18" s="9">
        <f>N18*O18</f>
        <v>0</v>
      </c>
      <c r="Q18" s="13">
        <f>0.085*O18</f>
        <v>0</v>
      </c>
      <c r="R18" s="14">
        <f>0.00308*O18</f>
        <v>0</v>
      </c>
      <c r="S18" s="15"/>
      <c r="T18" s="16" t="s">
        <v>33</v>
      </c>
      <c r="U18" s="16" t="s">
        <v>34</v>
      </c>
      <c r="V18" s="17"/>
      <c r="W18" s="5" t="str">
        <f>HYPERLINK("https://redcat-toys.ru/api/getInfo/image/346d3a6f-bbf3-11ed-a230-00155d82e902")</f>
        <v>https://redcat-toys.ru/api/getInfo/image/346d3a6f-bbf3-11ed-a230-00155d82e902</v>
      </c>
      <c r="X18" s="5" t="s">
        <v>35</v>
      </c>
      <c r="Y18" s="5" t="s">
        <v>36</v>
      </c>
      <c r="Z18" s="5" t="str">
        <f>HYPERLINK("https://redcat-toys.ru/api/getInfo/item/346d3a6f-bbf3-11ed-a230-00155d82e902")</f>
        <v>https://redcat-toys.ru/api/getInfo/item/346d3a6f-bbf3-11ed-a230-00155d82e902</v>
      </c>
      <c r="AA18" s="18" t="s">
        <v>37</v>
      </c>
    </row>
    <row r="19" spans="2:27" ht="96.3" customHeight="1" outlineLevel="3" x14ac:dyDescent="0.2">
      <c r="B19" s="4">
        <v>3</v>
      </c>
      <c r="C19" s="5" t="s">
        <v>38</v>
      </c>
      <c r="D19" s="33" t="s">
        <v>39</v>
      </c>
      <c r="E19" s="33"/>
      <c r="F19" s="33"/>
      <c r="G19" s="33"/>
      <c r="H19" s="6" t="s">
        <v>40</v>
      </c>
      <c r="I19" s="7" t="s">
        <v>31</v>
      </c>
      <c r="J19" s="8">
        <v>120</v>
      </c>
      <c r="K19" s="8">
        <v>57</v>
      </c>
      <c r="L19" s="10"/>
      <c r="M19" s="4">
        <v>5</v>
      </c>
      <c r="N19" s="11">
        <v>112.85714285714286</v>
      </c>
      <c r="O19" s="12"/>
      <c r="P19" s="9">
        <f>N19*O19</f>
        <v>0</v>
      </c>
      <c r="Q19" s="13">
        <f>0.101*O19</f>
        <v>0</v>
      </c>
      <c r="R19" s="14">
        <f>0.00255*O19</f>
        <v>0</v>
      </c>
      <c r="S19" s="15"/>
      <c r="T19" s="16" t="s">
        <v>41</v>
      </c>
      <c r="U19" s="16" t="s">
        <v>34</v>
      </c>
      <c r="V19" s="17" t="s">
        <v>42</v>
      </c>
      <c r="W19" s="5" t="str">
        <f>HYPERLINK("https://redcat-toys.ru/api/getInfo/image/fb4be565-bbf1-11ed-a230-00155d82e902")</f>
        <v>https://redcat-toys.ru/api/getInfo/image/fb4be565-bbf1-11ed-a230-00155d82e902</v>
      </c>
      <c r="X19" s="5" t="s">
        <v>43</v>
      </c>
      <c r="Y19" s="5" t="s">
        <v>36</v>
      </c>
      <c r="Z19" s="5" t="str">
        <f>HYPERLINK("https://redcat-toys.ru/api/getInfo/item/fb4be565-bbf1-11ed-a230-00155d82e902")</f>
        <v>https://redcat-toys.ru/api/getInfo/item/fb4be565-bbf1-11ed-a230-00155d82e902</v>
      </c>
      <c r="AA19" s="18" t="s">
        <v>37</v>
      </c>
    </row>
    <row r="20" spans="2:27" ht="12" customHeight="1" outlineLevel="2" x14ac:dyDescent="0.2">
      <c r="B20" s="32" t="s">
        <v>44</v>
      </c>
      <c r="C20" s="32"/>
      <c r="D20" s="32"/>
      <c r="E20" s="32"/>
      <c r="F20" s="32"/>
      <c r="G20" s="32"/>
    </row>
    <row r="21" spans="2:27" ht="12" customHeight="1" outlineLevel="3" x14ac:dyDescent="0.2">
      <c r="B21" s="34" t="s">
        <v>45</v>
      </c>
      <c r="C21" s="34"/>
      <c r="D21" s="34"/>
      <c r="E21" s="34"/>
      <c r="F21" s="34"/>
      <c r="G21" s="34"/>
    </row>
    <row r="22" spans="2:27" ht="12" customHeight="1" outlineLevel="4" collapsed="1" x14ac:dyDescent="0.2">
      <c r="B22" s="35" t="s">
        <v>46</v>
      </c>
      <c r="C22" s="35"/>
      <c r="D22" s="35"/>
      <c r="E22" s="35"/>
      <c r="F22" s="35"/>
      <c r="G22" s="35"/>
    </row>
    <row r="23" spans="2:27" ht="96.3" customHeight="1" outlineLevel="5" x14ac:dyDescent="0.2">
      <c r="B23" s="4">
        <v>4</v>
      </c>
      <c r="C23" s="5" t="s">
        <v>47</v>
      </c>
      <c r="D23" s="33" t="s">
        <v>48</v>
      </c>
      <c r="E23" s="33"/>
      <c r="F23" s="33"/>
      <c r="G23" s="33"/>
      <c r="H23" s="6" t="s">
        <v>49</v>
      </c>
      <c r="I23" s="7" t="s">
        <v>31</v>
      </c>
      <c r="J23" s="8">
        <v>60</v>
      </c>
      <c r="K23" s="8">
        <v>89</v>
      </c>
      <c r="L23" s="10"/>
      <c r="M23" s="4">
        <v>6</v>
      </c>
      <c r="N23" s="11">
        <v>71.428571428571431</v>
      </c>
      <c r="O23" s="12"/>
      <c r="P23" s="9">
        <f>N23*O23</f>
        <v>0</v>
      </c>
      <c r="Q23" s="13">
        <f>0.086*O23</f>
        <v>0</v>
      </c>
      <c r="R23" s="14">
        <f>0.00033*O23</f>
        <v>0</v>
      </c>
      <c r="S23" s="15"/>
      <c r="T23" s="16" t="s">
        <v>50</v>
      </c>
      <c r="U23" s="16" t="s">
        <v>51</v>
      </c>
      <c r="V23" s="17" t="s">
        <v>42</v>
      </c>
      <c r="W23" s="5" t="str">
        <f>HYPERLINK("https://redcat-toys.ru/api/getInfo/image/cd84eaab-1b5c-11f0-a279-00155d82e908")</f>
        <v>https://redcat-toys.ru/api/getInfo/image/cd84eaab-1b5c-11f0-a279-00155d82e908</v>
      </c>
      <c r="X23" s="5" t="s">
        <v>52</v>
      </c>
      <c r="Y23" s="5" t="s">
        <v>36</v>
      </c>
      <c r="Z23" s="5" t="str">
        <f>HYPERLINK("https://redcat-toys.ru/api/getInfo/item/cd84eaab-1b5c-11f0-a279-00155d82e908")</f>
        <v>https://redcat-toys.ru/api/getInfo/item/cd84eaab-1b5c-11f0-a279-00155d82e908</v>
      </c>
      <c r="AA23" s="18" t="s">
        <v>37</v>
      </c>
    </row>
    <row r="24" spans="2:27" ht="96.3" customHeight="1" outlineLevel="5" x14ac:dyDescent="0.2">
      <c r="B24" s="4">
        <v>5</v>
      </c>
      <c r="C24" s="5" t="s">
        <v>53</v>
      </c>
      <c r="D24" s="33" t="s">
        <v>54</v>
      </c>
      <c r="E24" s="33"/>
      <c r="F24" s="33"/>
      <c r="G24" s="33"/>
      <c r="H24" s="6" t="s">
        <v>55</v>
      </c>
      <c r="I24" s="7"/>
      <c r="J24" s="8">
        <v>60</v>
      </c>
      <c r="K24" s="8">
        <v>93</v>
      </c>
      <c r="L24" s="10"/>
      <c r="M24" s="4">
        <v>6</v>
      </c>
      <c r="N24" s="11">
        <v>71.428571428571431</v>
      </c>
      <c r="O24" s="12"/>
      <c r="P24" s="9">
        <f>N24*O24</f>
        <v>0</v>
      </c>
      <c r="Q24" s="19">
        <f>0.08*O24</f>
        <v>0</v>
      </c>
      <c r="R24" s="14">
        <f>0.00028*O24</f>
        <v>0</v>
      </c>
      <c r="S24" s="15"/>
      <c r="T24" s="16" t="s">
        <v>56</v>
      </c>
      <c r="U24" s="16" t="s">
        <v>51</v>
      </c>
      <c r="V24" s="17" t="s">
        <v>42</v>
      </c>
      <c r="W24" s="5" t="str">
        <f>HYPERLINK("https://redcat-toys.ru/api/getInfo/image/1738c02d-1b5e-11f0-a279-00155d82e908")</f>
        <v>https://redcat-toys.ru/api/getInfo/image/1738c02d-1b5e-11f0-a279-00155d82e908</v>
      </c>
      <c r="X24" s="5" t="s">
        <v>52</v>
      </c>
      <c r="Y24" s="5" t="s">
        <v>36</v>
      </c>
      <c r="Z24" s="5" t="str">
        <f>HYPERLINK("https://redcat-toys.ru/api/getInfo/item/1738c02d-1b5e-11f0-a279-00155d82e908")</f>
        <v>https://redcat-toys.ru/api/getInfo/item/1738c02d-1b5e-11f0-a279-00155d82e908</v>
      </c>
      <c r="AA24" s="18" t="s">
        <v>37</v>
      </c>
    </row>
    <row r="25" spans="2:27" ht="96.3" customHeight="1" outlineLevel="5" x14ac:dyDescent="0.2">
      <c r="B25" s="4">
        <v>6</v>
      </c>
      <c r="C25" s="5" t="s">
        <v>57</v>
      </c>
      <c r="D25" s="33" t="s">
        <v>58</v>
      </c>
      <c r="E25" s="33"/>
      <c r="F25" s="33"/>
      <c r="G25" s="33"/>
      <c r="H25" s="6" t="s">
        <v>59</v>
      </c>
      <c r="I25" s="7" t="s">
        <v>31</v>
      </c>
      <c r="J25" s="8">
        <v>60</v>
      </c>
      <c r="K25" s="8">
        <v>498</v>
      </c>
      <c r="L25" s="10"/>
      <c r="M25" s="4">
        <v>6</v>
      </c>
      <c r="N25" s="11">
        <v>71.428571428571431</v>
      </c>
      <c r="O25" s="12"/>
      <c r="P25" s="9">
        <f>N25*O25</f>
        <v>0</v>
      </c>
      <c r="Q25" s="13">
        <f>0.079*O25</f>
        <v>0</v>
      </c>
      <c r="R25" s="14">
        <f>0.00029*O25</f>
        <v>0</v>
      </c>
      <c r="S25" s="15"/>
      <c r="T25" s="16" t="s">
        <v>60</v>
      </c>
      <c r="U25" s="16" t="s">
        <v>51</v>
      </c>
      <c r="V25" s="17" t="s">
        <v>42</v>
      </c>
      <c r="W25" s="5" t="str">
        <f>HYPERLINK("https://redcat-toys.ru/api/getInfo/image/71ded18b-1b5d-11f0-a279-00155d82e908")</f>
        <v>https://redcat-toys.ru/api/getInfo/image/71ded18b-1b5d-11f0-a279-00155d82e908</v>
      </c>
      <c r="X25" s="5" t="s">
        <v>52</v>
      </c>
      <c r="Y25" s="5" t="s">
        <v>36</v>
      </c>
      <c r="Z25" s="5" t="str">
        <f>HYPERLINK("https://redcat-toys.ru/api/getInfo/item/71ded18b-1b5d-11f0-a279-00155d82e908")</f>
        <v>https://redcat-toys.ru/api/getInfo/item/71ded18b-1b5d-11f0-a279-00155d82e908</v>
      </c>
      <c r="AA25" s="18" t="s">
        <v>37</v>
      </c>
    </row>
    <row r="26" spans="2:27" ht="12" customHeight="1" outlineLevel="4" collapsed="1" x14ac:dyDescent="0.2">
      <c r="B26" s="35" t="s">
        <v>61</v>
      </c>
      <c r="C26" s="35"/>
      <c r="D26" s="35"/>
      <c r="E26" s="35"/>
      <c r="F26" s="35"/>
      <c r="G26" s="35"/>
    </row>
    <row r="27" spans="2:27" ht="96.3" customHeight="1" outlineLevel="5" x14ac:dyDescent="0.2">
      <c r="B27" s="4">
        <v>7</v>
      </c>
      <c r="C27" s="5" t="s">
        <v>62</v>
      </c>
      <c r="D27" s="33" t="s">
        <v>63</v>
      </c>
      <c r="E27" s="33"/>
      <c r="F27" s="33"/>
      <c r="G27" s="33"/>
      <c r="H27" s="6" t="s">
        <v>64</v>
      </c>
      <c r="I27" s="7"/>
      <c r="J27" s="8">
        <v>40</v>
      </c>
      <c r="K27" s="8">
        <v>87</v>
      </c>
      <c r="L27" s="10"/>
      <c r="M27" s="4">
        <v>2</v>
      </c>
      <c r="N27" s="11">
        <v>178.57142857142858</v>
      </c>
      <c r="O27" s="12"/>
      <c r="P27" s="9">
        <f>N27*O27</f>
        <v>0</v>
      </c>
      <c r="Q27" s="13">
        <f>0.272*O27</f>
        <v>0</v>
      </c>
      <c r="R27" s="14">
        <f>0.00099*O27</f>
        <v>0</v>
      </c>
      <c r="S27" s="15"/>
      <c r="T27" s="16" t="s">
        <v>65</v>
      </c>
      <c r="U27" s="16" t="s">
        <v>51</v>
      </c>
      <c r="V27" s="17" t="s">
        <v>42</v>
      </c>
      <c r="W27" s="5" t="str">
        <f>HYPERLINK("https://redcat-toys.ru/api/getInfo/image/41d0f901-0a0e-11f0-a279-00155d82e908")</f>
        <v>https://redcat-toys.ru/api/getInfo/image/41d0f901-0a0e-11f0-a279-00155d82e908</v>
      </c>
      <c r="X27" s="5" t="s">
        <v>66</v>
      </c>
      <c r="Y27" s="5" t="s">
        <v>67</v>
      </c>
      <c r="Z27" s="5" t="str">
        <f>HYPERLINK("https://redcat-toys.ru/api/getInfo/item/41d0f901-0a0e-11f0-a279-00155d82e908")</f>
        <v>https://redcat-toys.ru/api/getInfo/item/41d0f901-0a0e-11f0-a279-00155d82e908</v>
      </c>
      <c r="AA27" s="18" t="s">
        <v>37</v>
      </c>
    </row>
    <row r="28" spans="2:27" ht="96.3" customHeight="1" outlineLevel="5" x14ac:dyDescent="0.2">
      <c r="B28" s="4">
        <v>8</v>
      </c>
      <c r="C28" s="5" t="s">
        <v>68</v>
      </c>
      <c r="D28" s="33" t="s">
        <v>69</v>
      </c>
      <c r="E28" s="33"/>
      <c r="F28" s="33"/>
      <c r="G28" s="33"/>
      <c r="H28" s="6" t="s">
        <v>70</v>
      </c>
      <c r="I28" s="7"/>
      <c r="J28" s="8">
        <v>40</v>
      </c>
      <c r="K28" s="8">
        <v>164</v>
      </c>
      <c r="L28" s="10"/>
      <c r="M28" s="4">
        <v>2</v>
      </c>
      <c r="N28" s="11">
        <v>107.88571428571429</v>
      </c>
      <c r="O28" s="12"/>
      <c r="P28" s="9">
        <f>N28*O28</f>
        <v>0</v>
      </c>
      <c r="Q28" s="13">
        <f>0.248*O28</f>
        <v>0</v>
      </c>
      <c r="R28" s="14">
        <f>0.00126*O28</f>
        <v>0</v>
      </c>
      <c r="S28" s="15"/>
      <c r="T28" s="16" t="s">
        <v>71</v>
      </c>
      <c r="U28" s="16" t="s">
        <v>51</v>
      </c>
      <c r="V28" s="17" t="s">
        <v>42</v>
      </c>
      <c r="W28" s="5" t="str">
        <f>HYPERLINK("https://redcat-toys.ru/api/getInfo/image/305f1447-f70b-11ee-a25d-00155d82e908")</f>
        <v>https://redcat-toys.ru/api/getInfo/image/305f1447-f70b-11ee-a25d-00155d82e908</v>
      </c>
      <c r="X28" s="5" t="s">
        <v>72</v>
      </c>
      <c r="Y28" s="5" t="s">
        <v>36</v>
      </c>
      <c r="Z28" s="5" t="str">
        <f>HYPERLINK("https://redcat-toys.ru/api/getInfo/item/305f1447-f70b-11ee-a25d-00155d82e908")</f>
        <v>https://redcat-toys.ru/api/getInfo/item/305f1447-f70b-11ee-a25d-00155d82e908</v>
      </c>
      <c r="AA28" s="18" t="s">
        <v>37</v>
      </c>
    </row>
    <row r="29" spans="2:27" ht="96.3" customHeight="1" outlineLevel="5" x14ac:dyDescent="0.2">
      <c r="B29" s="4">
        <v>9</v>
      </c>
      <c r="C29" s="5" t="s">
        <v>73</v>
      </c>
      <c r="D29" s="33" t="s">
        <v>74</v>
      </c>
      <c r="E29" s="33"/>
      <c r="F29" s="33"/>
      <c r="G29" s="33"/>
      <c r="H29" s="6" t="s">
        <v>75</v>
      </c>
      <c r="I29" s="7"/>
      <c r="J29" s="8">
        <v>40</v>
      </c>
      <c r="K29" s="8">
        <v>38</v>
      </c>
      <c r="L29" s="10"/>
      <c r="M29" s="4">
        <v>2</v>
      </c>
      <c r="N29" s="11">
        <v>178.57142857142858</v>
      </c>
      <c r="O29" s="12"/>
      <c r="P29" s="9">
        <f>N29*O29</f>
        <v>0</v>
      </c>
      <c r="Q29" s="13">
        <f>0.272*O29</f>
        <v>0</v>
      </c>
      <c r="R29" s="14">
        <f>0.00099*O29</f>
        <v>0</v>
      </c>
      <c r="S29" s="15"/>
      <c r="T29" s="16" t="s">
        <v>76</v>
      </c>
      <c r="U29" s="16" t="s">
        <v>51</v>
      </c>
      <c r="V29" s="17" t="s">
        <v>42</v>
      </c>
      <c r="W29" s="5" t="str">
        <f>HYPERLINK("https://redcat-toys.ru/api/getInfo/image/94574ad3-0a0e-11f0-a279-00155d82e908")</f>
        <v>https://redcat-toys.ru/api/getInfo/image/94574ad3-0a0e-11f0-a279-00155d82e908</v>
      </c>
      <c r="X29" s="5" t="s">
        <v>66</v>
      </c>
      <c r="Y29" s="5" t="s">
        <v>77</v>
      </c>
      <c r="Z29" s="5" t="str">
        <f>HYPERLINK("https://redcat-toys.ru/api/getInfo/item/94574ad3-0a0e-11f0-a279-00155d82e908")</f>
        <v>https://redcat-toys.ru/api/getInfo/item/94574ad3-0a0e-11f0-a279-00155d82e908</v>
      </c>
      <c r="AA29" s="18" t="s">
        <v>37</v>
      </c>
    </row>
    <row r="30" spans="2:27" ht="96.3" customHeight="1" outlineLevel="5" x14ac:dyDescent="0.2">
      <c r="B30" s="4">
        <v>10</v>
      </c>
      <c r="C30" s="5" t="s">
        <v>78</v>
      </c>
      <c r="D30" s="33" t="s">
        <v>79</v>
      </c>
      <c r="E30" s="33"/>
      <c r="F30" s="33"/>
      <c r="G30" s="33"/>
      <c r="H30" s="6" t="s">
        <v>80</v>
      </c>
      <c r="I30" s="7"/>
      <c r="J30" s="8">
        <v>40</v>
      </c>
      <c r="K30" s="8">
        <v>10</v>
      </c>
      <c r="L30" s="10"/>
      <c r="M30" s="4">
        <v>2</v>
      </c>
      <c r="N30" s="11">
        <v>107.88571428571429</v>
      </c>
      <c r="O30" s="12"/>
      <c r="P30" s="9">
        <f>N30*O30</f>
        <v>0</v>
      </c>
      <c r="Q30" s="13">
        <f>0.249*O30</f>
        <v>0</v>
      </c>
      <c r="R30" s="14">
        <f>0.00124*O30</f>
        <v>0</v>
      </c>
      <c r="S30" s="15"/>
      <c r="T30" s="16" t="s">
        <v>81</v>
      </c>
      <c r="U30" s="16" t="s">
        <v>51</v>
      </c>
      <c r="V30" s="17" t="s">
        <v>42</v>
      </c>
      <c r="W30" s="5" t="str">
        <f>HYPERLINK("https://redcat-toys.ru/api/getInfo/image/1b2404ff-f70c-11ee-a25d-00155d82e908")</f>
        <v>https://redcat-toys.ru/api/getInfo/image/1b2404ff-f70c-11ee-a25d-00155d82e908</v>
      </c>
      <c r="X30" s="5" t="s">
        <v>72</v>
      </c>
      <c r="Y30" s="5" t="s">
        <v>67</v>
      </c>
      <c r="Z30" s="5" t="str">
        <f>HYPERLINK("https://redcat-toys.ru/api/getInfo/item/1b2404ff-f70c-11ee-a25d-00155d82e908")</f>
        <v>https://redcat-toys.ru/api/getInfo/item/1b2404ff-f70c-11ee-a25d-00155d82e908</v>
      </c>
      <c r="AA30" s="18" t="s">
        <v>37</v>
      </c>
    </row>
    <row r="31" spans="2:27" ht="12" customHeight="1" outlineLevel="4" collapsed="1" x14ac:dyDescent="0.2">
      <c r="B31" s="35" t="s">
        <v>82</v>
      </c>
      <c r="C31" s="35"/>
      <c r="D31" s="35"/>
      <c r="E31" s="35"/>
      <c r="F31" s="35"/>
      <c r="G31" s="35"/>
    </row>
    <row r="32" spans="2:27" ht="96.3" customHeight="1" outlineLevel="5" x14ac:dyDescent="0.2">
      <c r="B32" s="4">
        <v>11</v>
      </c>
      <c r="C32" s="5" t="s">
        <v>83</v>
      </c>
      <c r="D32" s="33" t="s">
        <v>84</v>
      </c>
      <c r="E32" s="33"/>
      <c r="F32" s="33"/>
      <c r="G32" s="33"/>
      <c r="H32" s="6" t="s">
        <v>85</v>
      </c>
      <c r="I32" s="7" t="s">
        <v>31</v>
      </c>
      <c r="J32" s="8">
        <v>40</v>
      </c>
      <c r="K32" s="8">
        <v>54</v>
      </c>
      <c r="L32" s="10"/>
      <c r="M32" s="4">
        <v>2</v>
      </c>
      <c r="N32" s="11">
        <v>107.88571428571429</v>
      </c>
      <c r="O32" s="12"/>
      <c r="P32" s="9">
        <f>N32*O32</f>
        <v>0</v>
      </c>
      <c r="Q32" s="13">
        <f>0.269*O32</f>
        <v>0</v>
      </c>
      <c r="R32" s="14">
        <f>0.00116*O32</f>
        <v>0</v>
      </c>
      <c r="S32" s="15"/>
      <c r="T32" s="16" t="s">
        <v>86</v>
      </c>
      <c r="U32" s="16" t="s">
        <v>51</v>
      </c>
      <c r="V32" s="17" t="s">
        <v>42</v>
      </c>
      <c r="W32" s="5" t="str">
        <f>HYPERLINK("https://redcat-toys.ru/api/getInfo/image/f90d67aa-f713-11ee-a25d-00155d82e908")</f>
        <v>https://redcat-toys.ru/api/getInfo/image/f90d67aa-f713-11ee-a25d-00155d82e908</v>
      </c>
      <c r="X32" s="5" t="s">
        <v>87</v>
      </c>
      <c r="Y32" s="5" t="s">
        <v>36</v>
      </c>
      <c r="Z32" s="5" t="str">
        <f>HYPERLINK("https://redcat-toys.ru/api/getInfo/item/f90d67aa-f713-11ee-a25d-00155d82e908")</f>
        <v>https://redcat-toys.ru/api/getInfo/item/f90d67aa-f713-11ee-a25d-00155d82e908</v>
      </c>
      <c r="AA32" s="18" t="s">
        <v>37</v>
      </c>
    </row>
    <row r="33" spans="2:27" ht="96.3" customHeight="1" outlineLevel="5" x14ac:dyDescent="0.2">
      <c r="B33" s="4">
        <v>12</v>
      </c>
      <c r="C33" s="5" t="s">
        <v>88</v>
      </c>
      <c r="D33" s="33" t="s">
        <v>89</v>
      </c>
      <c r="E33" s="33"/>
      <c r="F33" s="33"/>
      <c r="G33" s="33"/>
      <c r="H33" s="6" t="s">
        <v>90</v>
      </c>
      <c r="I33" s="7"/>
      <c r="J33" s="8">
        <v>40</v>
      </c>
      <c r="K33" s="8">
        <v>19</v>
      </c>
      <c r="L33" s="10"/>
      <c r="M33" s="4">
        <v>2</v>
      </c>
      <c r="N33" s="11">
        <v>178.57142857142858</v>
      </c>
      <c r="O33" s="12"/>
      <c r="P33" s="9">
        <f>N33*O33</f>
        <v>0</v>
      </c>
      <c r="Q33" s="13">
        <f>0.272*O33</f>
        <v>0</v>
      </c>
      <c r="R33" s="14">
        <f>0.00099*O33</f>
        <v>0</v>
      </c>
      <c r="S33" s="15"/>
      <c r="T33" s="16" t="s">
        <v>91</v>
      </c>
      <c r="U33" s="16" t="s">
        <v>51</v>
      </c>
      <c r="V33" s="17" t="s">
        <v>42</v>
      </c>
      <c r="W33" s="5" t="str">
        <f>HYPERLINK("https://redcat-toys.ru/api/getInfo/image/fa159970-0a0f-11f0-a279-00155d82e908")</f>
        <v>https://redcat-toys.ru/api/getInfo/image/fa159970-0a0f-11f0-a279-00155d82e908</v>
      </c>
      <c r="X33" s="5" t="s">
        <v>66</v>
      </c>
      <c r="Y33" s="5" t="s">
        <v>36</v>
      </c>
      <c r="Z33" s="5" t="str">
        <f>HYPERLINK("https://redcat-toys.ru/api/getInfo/item/fa159970-0a0f-11f0-a279-00155d82e908")</f>
        <v>https://redcat-toys.ru/api/getInfo/item/fa159970-0a0f-11f0-a279-00155d82e908</v>
      </c>
      <c r="AA33" s="18" t="s">
        <v>37</v>
      </c>
    </row>
    <row r="34" spans="2:27" ht="12" customHeight="1" outlineLevel="4" collapsed="1" x14ac:dyDescent="0.2">
      <c r="B34" s="35" t="s">
        <v>92</v>
      </c>
      <c r="C34" s="35"/>
      <c r="D34" s="35"/>
      <c r="E34" s="35"/>
      <c r="F34" s="35"/>
      <c r="G34" s="35"/>
    </row>
    <row r="35" spans="2:27" ht="96.3" customHeight="1" outlineLevel="5" x14ac:dyDescent="0.2">
      <c r="B35" s="4">
        <v>13</v>
      </c>
      <c r="C35" s="5" t="s">
        <v>93</v>
      </c>
      <c r="D35" s="33" t="s">
        <v>94</v>
      </c>
      <c r="E35" s="33"/>
      <c r="F35" s="33"/>
      <c r="G35" s="33"/>
      <c r="H35" s="6" t="s">
        <v>95</v>
      </c>
      <c r="I35" s="7"/>
      <c r="J35" s="8">
        <v>20</v>
      </c>
      <c r="K35" s="8">
        <v>42</v>
      </c>
      <c r="L35" s="10"/>
      <c r="M35" s="4">
        <v>2</v>
      </c>
      <c r="N35" s="11">
        <v>214.28571428571431</v>
      </c>
      <c r="O35" s="12"/>
      <c r="P35" s="9">
        <f>N35*O35</f>
        <v>0</v>
      </c>
      <c r="Q35" s="13">
        <f>0.358*O35</f>
        <v>0</v>
      </c>
      <c r="R35" s="14">
        <f>0.00171*O35</f>
        <v>0</v>
      </c>
      <c r="S35" s="15"/>
      <c r="T35" s="16" t="s">
        <v>96</v>
      </c>
      <c r="U35" s="16" t="s">
        <v>51</v>
      </c>
      <c r="V35" s="17" t="s">
        <v>42</v>
      </c>
      <c r="W35" s="5" t="str">
        <f>HYPERLINK("https://redcat-toys.ru/api/getInfo/image/d90e89a8-0a11-11f0-a279-00155d82e908")</f>
        <v>https://redcat-toys.ru/api/getInfo/image/d90e89a8-0a11-11f0-a279-00155d82e908</v>
      </c>
      <c r="X35" s="5" t="s">
        <v>97</v>
      </c>
      <c r="Y35" s="5" t="s">
        <v>67</v>
      </c>
      <c r="Z35" s="5" t="str">
        <f>HYPERLINK("https://redcat-toys.ru/api/getInfo/item/d90e89a8-0a11-11f0-a279-00155d82e908")</f>
        <v>https://redcat-toys.ru/api/getInfo/item/d90e89a8-0a11-11f0-a279-00155d82e908</v>
      </c>
      <c r="AA35" s="18" t="s">
        <v>37</v>
      </c>
    </row>
    <row r="36" spans="2:27" ht="96.3" customHeight="1" outlineLevel="5" x14ac:dyDescent="0.2">
      <c r="B36" s="4">
        <v>14</v>
      </c>
      <c r="C36" s="5" t="s">
        <v>98</v>
      </c>
      <c r="D36" s="33" t="s">
        <v>99</v>
      </c>
      <c r="E36" s="33"/>
      <c r="F36" s="33"/>
      <c r="G36" s="33"/>
      <c r="H36" s="6" t="s">
        <v>100</v>
      </c>
      <c r="I36" s="7"/>
      <c r="J36" s="8">
        <v>20</v>
      </c>
      <c r="K36" s="8">
        <v>51</v>
      </c>
      <c r="L36" s="10"/>
      <c r="M36" s="4">
        <v>2</v>
      </c>
      <c r="N36" s="11">
        <v>214.28571428571431</v>
      </c>
      <c r="O36" s="12"/>
      <c r="P36" s="9">
        <f>N36*O36</f>
        <v>0</v>
      </c>
      <c r="Q36" s="13">
        <f>0.358*O36</f>
        <v>0</v>
      </c>
      <c r="R36" s="14">
        <f>0.00171*O36</f>
        <v>0</v>
      </c>
      <c r="S36" s="15"/>
      <c r="T36" s="16" t="s">
        <v>101</v>
      </c>
      <c r="U36" s="16" t="s">
        <v>51</v>
      </c>
      <c r="V36" s="17" t="s">
        <v>42</v>
      </c>
      <c r="W36" s="5" t="str">
        <f>HYPERLINK("https://redcat-toys.ru/api/getInfo/image/c35592f2-0a11-11f0-a279-00155d82e908")</f>
        <v>https://redcat-toys.ru/api/getInfo/image/c35592f2-0a11-11f0-a279-00155d82e908</v>
      </c>
      <c r="X36" s="5" t="s">
        <v>97</v>
      </c>
      <c r="Y36" s="5" t="s">
        <v>67</v>
      </c>
      <c r="Z36" s="5" t="str">
        <f>HYPERLINK("https://redcat-toys.ru/api/getInfo/item/c35592f2-0a11-11f0-a279-00155d82e908")</f>
        <v>https://redcat-toys.ru/api/getInfo/item/c35592f2-0a11-11f0-a279-00155d82e908</v>
      </c>
      <c r="AA36" s="18" t="s">
        <v>37</v>
      </c>
    </row>
    <row r="37" spans="2:27" ht="96.3" customHeight="1" outlineLevel="5" x14ac:dyDescent="0.2">
      <c r="B37" s="4">
        <v>15</v>
      </c>
      <c r="C37" s="5" t="s">
        <v>102</v>
      </c>
      <c r="D37" s="33" t="s">
        <v>103</v>
      </c>
      <c r="E37" s="33"/>
      <c r="F37" s="33"/>
      <c r="G37" s="33"/>
      <c r="H37" s="6" t="s">
        <v>104</v>
      </c>
      <c r="I37" s="7"/>
      <c r="J37" s="8">
        <v>20</v>
      </c>
      <c r="K37" s="8">
        <v>50</v>
      </c>
      <c r="L37" s="10"/>
      <c r="M37" s="4">
        <v>2</v>
      </c>
      <c r="N37" s="11">
        <v>118.95714285714286</v>
      </c>
      <c r="O37" s="12"/>
      <c r="P37" s="9">
        <f>N37*O37</f>
        <v>0</v>
      </c>
      <c r="Q37" s="13">
        <f>0.343*O37</f>
        <v>0</v>
      </c>
      <c r="R37" s="14">
        <f>0.00205*O37</f>
        <v>0</v>
      </c>
      <c r="S37" s="15"/>
      <c r="T37" s="16" t="s">
        <v>105</v>
      </c>
      <c r="U37" s="16" t="s">
        <v>51</v>
      </c>
      <c r="V37" s="17" t="s">
        <v>42</v>
      </c>
      <c r="W37" s="5" t="str">
        <f>HYPERLINK("https://redcat-toys.ru/api/getInfo/image/e7bd04f6-f717-11ee-a25d-00155d82e908")</f>
        <v>https://redcat-toys.ru/api/getInfo/image/e7bd04f6-f717-11ee-a25d-00155d82e908</v>
      </c>
      <c r="X37" s="5" t="s">
        <v>106</v>
      </c>
      <c r="Y37" s="5" t="s">
        <v>67</v>
      </c>
      <c r="Z37" s="5" t="str">
        <f>HYPERLINK("https://redcat-toys.ru/api/getInfo/item/e7bd04f6-f717-11ee-a25d-00155d82e908")</f>
        <v>https://redcat-toys.ru/api/getInfo/item/e7bd04f6-f717-11ee-a25d-00155d82e908</v>
      </c>
      <c r="AA37" s="18" t="s">
        <v>37</v>
      </c>
    </row>
    <row r="38" spans="2:27" ht="96.3" customHeight="1" outlineLevel="5" x14ac:dyDescent="0.2">
      <c r="B38" s="4">
        <v>16</v>
      </c>
      <c r="C38" s="5" t="s">
        <v>107</v>
      </c>
      <c r="D38" s="33" t="s">
        <v>108</v>
      </c>
      <c r="E38" s="33"/>
      <c r="F38" s="33"/>
      <c r="G38" s="33"/>
      <c r="H38" s="6" t="s">
        <v>109</v>
      </c>
      <c r="I38" s="7"/>
      <c r="J38" s="8">
        <v>20</v>
      </c>
      <c r="K38" s="8">
        <v>84</v>
      </c>
      <c r="L38" s="10"/>
      <c r="M38" s="4">
        <v>2</v>
      </c>
      <c r="N38" s="11">
        <v>118.95714285714286</v>
      </c>
      <c r="O38" s="12"/>
      <c r="P38" s="9">
        <f>N38*O38</f>
        <v>0</v>
      </c>
      <c r="Q38" s="13">
        <f>0.359*O38</f>
        <v>0</v>
      </c>
      <c r="R38" s="14">
        <f>0.00194*O38</f>
        <v>0</v>
      </c>
      <c r="S38" s="15"/>
      <c r="T38" s="16" t="s">
        <v>110</v>
      </c>
      <c r="U38" s="16" t="s">
        <v>51</v>
      </c>
      <c r="V38" s="17" t="s">
        <v>42</v>
      </c>
      <c r="W38" s="5" t="str">
        <f>HYPERLINK("https://redcat-toys.ru/api/getInfo/image/acd84359-f71b-11ee-a25d-00155d82e908")</f>
        <v>https://redcat-toys.ru/api/getInfo/image/acd84359-f71b-11ee-a25d-00155d82e908</v>
      </c>
      <c r="X38" s="5" t="s">
        <v>106</v>
      </c>
      <c r="Y38" s="5" t="s">
        <v>36</v>
      </c>
      <c r="Z38" s="5" t="str">
        <f>HYPERLINK("https://redcat-toys.ru/api/getInfo/item/acd84359-f71b-11ee-a25d-00155d82e908")</f>
        <v>https://redcat-toys.ru/api/getInfo/item/acd84359-f71b-11ee-a25d-00155d82e908</v>
      </c>
      <c r="AA38" s="18" t="s">
        <v>37</v>
      </c>
    </row>
    <row r="39" spans="2:27" ht="12" customHeight="1" outlineLevel="4" collapsed="1" x14ac:dyDescent="0.2">
      <c r="B39" s="35" t="s">
        <v>111</v>
      </c>
      <c r="C39" s="35"/>
      <c r="D39" s="35"/>
      <c r="E39" s="35"/>
      <c r="F39" s="35"/>
      <c r="G39" s="35"/>
    </row>
    <row r="40" spans="2:27" ht="96.3" customHeight="1" outlineLevel="5" x14ac:dyDescent="0.2">
      <c r="B40" s="4">
        <v>17</v>
      </c>
      <c r="C40" s="5" t="s">
        <v>112</v>
      </c>
      <c r="D40" s="33" t="s">
        <v>113</v>
      </c>
      <c r="E40" s="33"/>
      <c r="F40" s="33"/>
      <c r="G40" s="33"/>
      <c r="H40" s="6" t="s">
        <v>114</v>
      </c>
      <c r="I40" s="7"/>
      <c r="J40" s="8">
        <v>10</v>
      </c>
      <c r="K40" s="8">
        <v>67</v>
      </c>
      <c r="L40" s="10"/>
      <c r="M40" s="4">
        <v>1</v>
      </c>
      <c r="N40" s="11">
        <v>285.71428571428572</v>
      </c>
      <c r="O40" s="12"/>
      <c r="P40" s="9">
        <f t="shared" ref="P40:P47" si="0">N40*O40</f>
        <v>0</v>
      </c>
      <c r="Q40" s="13">
        <f>0.588*O40</f>
        <v>0</v>
      </c>
      <c r="R40" s="14">
        <f>0.00336*O40</f>
        <v>0</v>
      </c>
      <c r="S40" s="15"/>
      <c r="T40" s="16" t="s">
        <v>115</v>
      </c>
      <c r="U40" s="16" t="s">
        <v>51</v>
      </c>
      <c r="V40" s="17" t="s">
        <v>42</v>
      </c>
      <c r="W40" s="5" t="str">
        <f>HYPERLINK("https://redcat-toys.ru/api/getInfo/image/c44f67e7-0a13-11f0-a279-00155d82e908")</f>
        <v>https://redcat-toys.ru/api/getInfo/image/c44f67e7-0a13-11f0-a279-00155d82e908</v>
      </c>
      <c r="X40" s="5" t="s">
        <v>116</v>
      </c>
      <c r="Y40" s="5" t="s">
        <v>67</v>
      </c>
      <c r="Z40" s="5" t="str">
        <f>HYPERLINK("https://redcat-toys.ru/api/getInfo/item/c44f67e7-0a13-11f0-a279-00155d82e908")</f>
        <v>https://redcat-toys.ru/api/getInfo/item/c44f67e7-0a13-11f0-a279-00155d82e908</v>
      </c>
      <c r="AA40" s="18" t="s">
        <v>37</v>
      </c>
    </row>
    <row r="41" spans="2:27" ht="96.3" customHeight="1" outlineLevel="5" x14ac:dyDescent="0.2">
      <c r="B41" s="4">
        <v>18</v>
      </c>
      <c r="C41" s="5" t="s">
        <v>117</v>
      </c>
      <c r="D41" s="33" t="s">
        <v>118</v>
      </c>
      <c r="E41" s="33"/>
      <c r="F41" s="33"/>
      <c r="G41" s="33"/>
      <c r="H41" s="6" t="s">
        <v>119</v>
      </c>
      <c r="I41" s="7"/>
      <c r="J41" s="8">
        <v>10</v>
      </c>
      <c r="K41" s="8">
        <v>97</v>
      </c>
      <c r="L41" s="10"/>
      <c r="M41" s="4">
        <v>1</v>
      </c>
      <c r="N41" s="11">
        <v>165.97142857142859</v>
      </c>
      <c r="O41" s="12"/>
      <c r="P41" s="9">
        <f t="shared" si="0"/>
        <v>0</v>
      </c>
      <c r="Q41" s="13">
        <f>0.561*O41</f>
        <v>0</v>
      </c>
      <c r="R41" s="14">
        <f>0.00392*O41</f>
        <v>0</v>
      </c>
      <c r="S41" s="15"/>
      <c r="T41" s="16" t="s">
        <v>120</v>
      </c>
      <c r="U41" s="16" t="s">
        <v>51</v>
      </c>
      <c r="V41" s="17" t="s">
        <v>42</v>
      </c>
      <c r="W41" s="5" t="str">
        <f>HYPERLINK("https://redcat-toys.ru/api/getInfo/image/b7a17464-f729-11ee-a25d-00155d82e908")</f>
        <v>https://redcat-toys.ru/api/getInfo/image/b7a17464-f729-11ee-a25d-00155d82e908</v>
      </c>
      <c r="X41" s="5" t="s">
        <v>121</v>
      </c>
      <c r="Y41" s="5" t="s">
        <v>67</v>
      </c>
      <c r="Z41" s="5" t="str">
        <f>HYPERLINK("https://redcat-toys.ru/api/getInfo/item/b7a17464-f729-11ee-a25d-00155d82e908")</f>
        <v>https://redcat-toys.ru/api/getInfo/item/b7a17464-f729-11ee-a25d-00155d82e908</v>
      </c>
      <c r="AA41" s="18" t="s">
        <v>37</v>
      </c>
    </row>
    <row r="42" spans="2:27" ht="96.3" customHeight="1" outlineLevel="5" x14ac:dyDescent="0.2">
      <c r="B42" s="4">
        <v>19</v>
      </c>
      <c r="C42" s="5" t="s">
        <v>122</v>
      </c>
      <c r="D42" s="33" t="s">
        <v>123</v>
      </c>
      <c r="E42" s="33"/>
      <c r="F42" s="33"/>
      <c r="G42" s="33"/>
      <c r="H42" s="6" t="s">
        <v>124</v>
      </c>
      <c r="I42" s="7"/>
      <c r="J42" s="8">
        <v>10</v>
      </c>
      <c r="K42" s="8">
        <v>33</v>
      </c>
      <c r="L42" s="10"/>
      <c r="M42" s="4">
        <v>1</v>
      </c>
      <c r="N42" s="11">
        <v>285.71428571428572</v>
      </c>
      <c r="O42" s="12"/>
      <c r="P42" s="9">
        <f t="shared" si="0"/>
        <v>0</v>
      </c>
      <c r="Q42" s="13">
        <f>0.588*O42</f>
        <v>0</v>
      </c>
      <c r="R42" s="14">
        <f>0.00336*O42</f>
        <v>0</v>
      </c>
      <c r="S42" s="15"/>
      <c r="T42" s="16" t="s">
        <v>125</v>
      </c>
      <c r="U42" s="16" t="s">
        <v>51</v>
      </c>
      <c r="V42" s="17" t="s">
        <v>42</v>
      </c>
      <c r="W42" s="5" t="str">
        <f>HYPERLINK("https://redcat-toys.ru/api/getInfo/image/696c7c58-0a13-11f0-a279-00155d82e908")</f>
        <v>https://redcat-toys.ru/api/getInfo/image/696c7c58-0a13-11f0-a279-00155d82e908</v>
      </c>
      <c r="X42" s="5" t="s">
        <v>116</v>
      </c>
      <c r="Y42" s="5" t="s">
        <v>36</v>
      </c>
      <c r="Z42" s="5" t="str">
        <f>HYPERLINK("https://redcat-toys.ru/api/getInfo/item/696c7c58-0a13-11f0-a279-00155d82e908")</f>
        <v>https://redcat-toys.ru/api/getInfo/item/696c7c58-0a13-11f0-a279-00155d82e908</v>
      </c>
      <c r="AA42" s="18" t="s">
        <v>37</v>
      </c>
    </row>
    <row r="43" spans="2:27" ht="96.3" customHeight="1" outlineLevel="5" x14ac:dyDescent="0.2">
      <c r="B43" s="4">
        <v>20</v>
      </c>
      <c r="C43" s="5" t="s">
        <v>126</v>
      </c>
      <c r="D43" s="33" t="s">
        <v>127</v>
      </c>
      <c r="E43" s="33"/>
      <c r="F43" s="33"/>
      <c r="G43" s="33"/>
      <c r="H43" s="6" t="s">
        <v>128</v>
      </c>
      <c r="I43" s="7"/>
      <c r="J43" s="8">
        <v>10</v>
      </c>
      <c r="K43" s="8">
        <v>53</v>
      </c>
      <c r="L43" s="10"/>
      <c r="M43" s="4">
        <v>1</v>
      </c>
      <c r="N43" s="11">
        <v>165.97142857142859</v>
      </c>
      <c r="O43" s="12"/>
      <c r="P43" s="9">
        <f t="shared" si="0"/>
        <v>0</v>
      </c>
      <c r="Q43" s="13">
        <f>0.539*O43</f>
        <v>0</v>
      </c>
      <c r="R43" s="14">
        <f>0.00382*O43</f>
        <v>0</v>
      </c>
      <c r="S43" s="15"/>
      <c r="T43" s="16" t="s">
        <v>129</v>
      </c>
      <c r="U43" s="16" t="s">
        <v>51</v>
      </c>
      <c r="V43" s="17" t="s">
        <v>42</v>
      </c>
      <c r="W43" s="5" t="str">
        <f>HYPERLINK("https://redcat-toys.ru/api/getInfo/image/1e426756-f728-11ee-a25d-00155d82e908")</f>
        <v>https://redcat-toys.ru/api/getInfo/image/1e426756-f728-11ee-a25d-00155d82e908</v>
      </c>
      <c r="X43" s="5" t="s">
        <v>121</v>
      </c>
      <c r="Y43" s="5" t="s">
        <v>67</v>
      </c>
      <c r="Z43" s="5" t="str">
        <f>HYPERLINK("https://redcat-toys.ru/api/getInfo/item/1e426756-f728-11ee-a25d-00155d82e908")</f>
        <v>https://redcat-toys.ru/api/getInfo/item/1e426756-f728-11ee-a25d-00155d82e908</v>
      </c>
      <c r="AA43" s="18" t="s">
        <v>37</v>
      </c>
    </row>
    <row r="44" spans="2:27" ht="96.3" customHeight="1" outlineLevel="5" x14ac:dyDescent="0.2">
      <c r="B44" s="4">
        <v>21</v>
      </c>
      <c r="C44" s="5" t="s">
        <v>130</v>
      </c>
      <c r="D44" s="33" t="s">
        <v>131</v>
      </c>
      <c r="E44" s="33"/>
      <c r="F44" s="33"/>
      <c r="G44" s="33"/>
      <c r="H44" s="6" t="s">
        <v>132</v>
      </c>
      <c r="I44" s="7"/>
      <c r="J44" s="8">
        <v>10</v>
      </c>
      <c r="K44" s="8">
        <v>139</v>
      </c>
      <c r="L44" s="10"/>
      <c r="M44" s="4">
        <v>1</v>
      </c>
      <c r="N44" s="11">
        <v>165.97142857142859</v>
      </c>
      <c r="O44" s="12"/>
      <c r="P44" s="9">
        <f t="shared" si="0"/>
        <v>0</v>
      </c>
      <c r="Q44" s="13">
        <f>0.539*O44</f>
        <v>0</v>
      </c>
      <c r="R44" s="14">
        <f>0.00382*O44</f>
        <v>0</v>
      </c>
      <c r="S44" s="15"/>
      <c r="T44" s="16" t="s">
        <v>133</v>
      </c>
      <c r="U44" s="16" t="s">
        <v>51</v>
      </c>
      <c r="V44" s="17" t="s">
        <v>42</v>
      </c>
      <c r="W44" s="5" t="str">
        <f>HYPERLINK("https://redcat-toys.ru/api/getInfo/image/48dbf7ed-f726-11ee-a25d-00155d82e908")</f>
        <v>https://redcat-toys.ru/api/getInfo/image/48dbf7ed-f726-11ee-a25d-00155d82e908</v>
      </c>
      <c r="X44" s="5" t="s">
        <v>121</v>
      </c>
      <c r="Y44" s="5" t="s">
        <v>67</v>
      </c>
      <c r="Z44" s="5" t="str">
        <f>HYPERLINK("https://redcat-toys.ru/api/getInfo/item/48dbf7ed-f726-11ee-a25d-00155d82e908")</f>
        <v>https://redcat-toys.ru/api/getInfo/item/48dbf7ed-f726-11ee-a25d-00155d82e908</v>
      </c>
      <c r="AA44" s="18" t="s">
        <v>37</v>
      </c>
    </row>
    <row r="45" spans="2:27" ht="96.3" customHeight="1" outlineLevel="5" x14ac:dyDescent="0.2">
      <c r="B45" s="4">
        <v>22</v>
      </c>
      <c r="C45" s="5" t="s">
        <v>134</v>
      </c>
      <c r="D45" s="33" t="s">
        <v>135</v>
      </c>
      <c r="E45" s="33"/>
      <c r="F45" s="33"/>
      <c r="G45" s="33"/>
      <c r="H45" s="6" t="s">
        <v>136</v>
      </c>
      <c r="I45" s="7"/>
      <c r="J45" s="8">
        <v>10</v>
      </c>
      <c r="K45" s="8">
        <v>20</v>
      </c>
      <c r="L45" s="10"/>
      <c r="M45" s="4">
        <v>1</v>
      </c>
      <c r="N45" s="11">
        <v>165.97142857142859</v>
      </c>
      <c r="O45" s="12"/>
      <c r="P45" s="9">
        <f t="shared" si="0"/>
        <v>0</v>
      </c>
      <c r="Q45" s="13">
        <f>0.558*O45</f>
        <v>0</v>
      </c>
      <c r="R45" s="14">
        <f>0.00364*O45</f>
        <v>0</v>
      </c>
      <c r="S45" s="15"/>
      <c r="T45" s="16" t="s">
        <v>137</v>
      </c>
      <c r="U45" s="16" t="s">
        <v>51</v>
      </c>
      <c r="V45" s="17" t="s">
        <v>42</v>
      </c>
      <c r="W45" s="5" t="str">
        <f>HYPERLINK("https://redcat-toys.ru/api/getInfo/image/e0ded04d-f726-11ee-a25d-00155d82e908")</f>
        <v>https://redcat-toys.ru/api/getInfo/image/e0ded04d-f726-11ee-a25d-00155d82e908</v>
      </c>
      <c r="X45" s="5" t="s">
        <v>121</v>
      </c>
      <c r="Y45" s="5" t="s">
        <v>36</v>
      </c>
      <c r="Z45" s="5" t="str">
        <f>HYPERLINK("https://redcat-toys.ru/api/getInfo/item/e0ded04d-f726-11ee-a25d-00155d82e908")</f>
        <v>https://redcat-toys.ru/api/getInfo/item/e0ded04d-f726-11ee-a25d-00155d82e908</v>
      </c>
      <c r="AA45" s="18" t="s">
        <v>37</v>
      </c>
    </row>
    <row r="46" spans="2:27" ht="96.3" customHeight="1" outlineLevel="5" x14ac:dyDescent="0.2">
      <c r="B46" s="4">
        <v>23</v>
      </c>
      <c r="C46" s="5" t="s">
        <v>138</v>
      </c>
      <c r="D46" s="33" t="s">
        <v>139</v>
      </c>
      <c r="E46" s="33"/>
      <c r="F46" s="33"/>
      <c r="G46" s="33"/>
      <c r="H46" s="6" t="s">
        <v>140</v>
      </c>
      <c r="I46" s="7"/>
      <c r="J46" s="8">
        <v>10</v>
      </c>
      <c r="K46" s="8">
        <v>124</v>
      </c>
      <c r="L46" s="10"/>
      <c r="M46" s="4">
        <v>1</v>
      </c>
      <c r="N46" s="11">
        <v>165.97142857142859</v>
      </c>
      <c r="O46" s="12"/>
      <c r="P46" s="9">
        <f t="shared" si="0"/>
        <v>0</v>
      </c>
      <c r="Q46" s="13">
        <f>0.539*O46</f>
        <v>0</v>
      </c>
      <c r="R46" s="14">
        <f>0.00382*O46</f>
        <v>0</v>
      </c>
      <c r="S46" s="15"/>
      <c r="T46" s="16" t="s">
        <v>141</v>
      </c>
      <c r="U46" s="16" t="s">
        <v>51</v>
      </c>
      <c r="V46" s="17" t="s">
        <v>42</v>
      </c>
      <c r="W46" s="5" t="str">
        <f>HYPERLINK("https://redcat-toys.ru/api/getInfo/image/bc5db90e-f727-11ee-a25d-00155d82e908")</f>
        <v>https://redcat-toys.ru/api/getInfo/image/bc5db90e-f727-11ee-a25d-00155d82e908</v>
      </c>
      <c r="X46" s="5" t="s">
        <v>121</v>
      </c>
      <c r="Y46" s="5" t="s">
        <v>67</v>
      </c>
      <c r="Z46" s="5" t="str">
        <f>HYPERLINK("https://redcat-toys.ru/api/getInfo/item/bc5db90e-f727-11ee-a25d-00155d82e908")</f>
        <v>https://redcat-toys.ru/api/getInfo/item/bc5db90e-f727-11ee-a25d-00155d82e908</v>
      </c>
      <c r="AA46" s="18" t="s">
        <v>37</v>
      </c>
    </row>
    <row r="47" spans="2:27" ht="96.3" customHeight="1" outlineLevel="5" x14ac:dyDescent="0.2">
      <c r="B47" s="4">
        <v>24</v>
      </c>
      <c r="C47" s="5" t="s">
        <v>142</v>
      </c>
      <c r="D47" s="33" t="s">
        <v>143</v>
      </c>
      <c r="E47" s="33"/>
      <c r="F47" s="33"/>
      <c r="G47" s="33"/>
      <c r="H47" s="6" t="s">
        <v>144</v>
      </c>
      <c r="I47" s="7"/>
      <c r="J47" s="8">
        <v>10</v>
      </c>
      <c r="K47" s="8">
        <v>84</v>
      </c>
      <c r="L47" s="10"/>
      <c r="M47" s="4">
        <v>1</v>
      </c>
      <c r="N47" s="11">
        <v>165.97142857142859</v>
      </c>
      <c r="O47" s="12"/>
      <c r="P47" s="9">
        <f t="shared" si="0"/>
        <v>0</v>
      </c>
      <c r="Q47" s="13">
        <f>0.561*O47</f>
        <v>0</v>
      </c>
      <c r="R47" s="14">
        <f>0.00392*O47</f>
        <v>0</v>
      </c>
      <c r="S47" s="15"/>
      <c r="T47" s="16" t="s">
        <v>145</v>
      </c>
      <c r="U47" s="16" t="s">
        <v>51</v>
      </c>
      <c r="V47" s="17" t="s">
        <v>42</v>
      </c>
      <c r="W47" s="5" t="str">
        <f>HYPERLINK("https://redcat-toys.ru/api/getInfo/image/306dcbdf-f729-11ee-a25d-00155d82e908")</f>
        <v>https://redcat-toys.ru/api/getInfo/image/306dcbdf-f729-11ee-a25d-00155d82e908</v>
      </c>
      <c r="X47" s="5" t="s">
        <v>121</v>
      </c>
      <c r="Y47" s="5" t="s">
        <v>67</v>
      </c>
      <c r="Z47" s="5" t="str">
        <f>HYPERLINK("https://redcat-toys.ru/api/getInfo/item/306dcbdf-f729-11ee-a25d-00155d82e908")</f>
        <v>https://redcat-toys.ru/api/getInfo/item/306dcbdf-f729-11ee-a25d-00155d82e908</v>
      </c>
      <c r="AA47" s="18" t="s">
        <v>37</v>
      </c>
    </row>
    <row r="48" spans="2:27" ht="12" customHeight="1" outlineLevel="4" collapsed="1" x14ac:dyDescent="0.2">
      <c r="B48" s="35" t="s">
        <v>146</v>
      </c>
      <c r="C48" s="35"/>
      <c r="D48" s="35"/>
      <c r="E48" s="35"/>
      <c r="F48" s="35"/>
      <c r="G48" s="35"/>
    </row>
    <row r="49" spans="2:27" ht="96.3" customHeight="1" outlineLevel="5" x14ac:dyDescent="0.2">
      <c r="B49" s="4">
        <v>25</v>
      </c>
      <c r="C49" s="5" t="s">
        <v>147</v>
      </c>
      <c r="D49" s="33" t="s">
        <v>148</v>
      </c>
      <c r="E49" s="33"/>
      <c r="F49" s="33"/>
      <c r="G49" s="33"/>
      <c r="H49" s="6" t="s">
        <v>149</v>
      </c>
      <c r="I49" s="7"/>
      <c r="J49" s="8">
        <v>10</v>
      </c>
      <c r="K49" s="8">
        <v>63</v>
      </c>
      <c r="L49" s="10"/>
      <c r="M49" s="4">
        <v>1</v>
      </c>
      <c r="N49" s="11">
        <v>190.87142857142859</v>
      </c>
      <c r="O49" s="12"/>
      <c r="P49" s="9">
        <f t="shared" ref="P49:P55" si="1">N49*O49</f>
        <v>0</v>
      </c>
      <c r="Q49" s="13">
        <f>0.743*O49</f>
        <v>0</v>
      </c>
      <c r="R49" s="14">
        <f>0.00527*O49</f>
        <v>0</v>
      </c>
      <c r="S49" s="15"/>
      <c r="T49" s="16" t="s">
        <v>150</v>
      </c>
      <c r="U49" s="16" t="s">
        <v>51</v>
      </c>
      <c r="V49" s="17" t="s">
        <v>42</v>
      </c>
      <c r="W49" s="5" t="str">
        <f>HYPERLINK("https://redcat-toys.ru/api/getInfo/image/91321545-f72b-11ee-a25d-00155d82e908")</f>
        <v>https://redcat-toys.ru/api/getInfo/image/91321545-f72b-11ee-a25d-00155d82e908</v>
      </c>
      <c r="X49" s="5" t="s">
        <v>151</v>
      </c>
      <c r="Y49" s="5" t="s">
        <v>152</v>
      </c>
      <c r="Z49" s="5" t="str">
        <f>HYPERLINK("https://redcat-toys.ru/api/getInfo/item/91321545-f72b-11ee-a25d-00155d82e908")</f>
        <v>https://redcat-toys.ru/api/getInfo/item/91321545-f72b-11ee-a25d-00155d82e908</v>
      </c>
      <c r="AA49" s="18" t="s">
        <v>37</v>
      </c>
    </row>
    <row r="50" spans="2:27" ht="96.3" customHeight="1" outlineLevel="5" x14ac:dyDescent="0.2">
      <c r="B50" s="4">
        <v>26</v>
      </c>
      <c r="C50" s="5" t="s">
        <v>153</v>
      </c>
      <c r="D50" s="33" t="s">
        <v>154</v>
      </c>
      <c r="E50" s="33"/>
      <c r="F50" s="33"/>
      <c r="G50" s="33"/>
      <c r="H50" s="6" t="s">
        <v>155</v>
      </c>
      <c r="I50" s="7"/>
      <c r="J50" s="8">
        <v>10</v>
      </c>
      <c r="K50" s="8">
        <v>117</v>
      </c>
      <c r="L50" s="10"/>
      <c r="M50" s="4">
        <v>1</v>
      </c>
      <c r="N50" s="11">
        <v>190.87142857142859</v>
      </c>
      <c r="O50" s="12"/>
      <c r="P50" s="9">
        <f t="shared" si="1"/>
        <v>0</v>
      </c>
      <c r="Q50" s="13">
        <f>0.787*O50</f>
        <v>0</v>
      </c>
      <c r="R50" s="14">
        <f>0.00637*O50</f>
        <v>0</v>
      </c>
      <c r="S50" s="15"/>
      <c r="T50" s="16" t="s">
        <v>156</v>
      </c>
      <c r="U50" s="16" t="s">
        <v>51</v>
      </c>
      <c r="V50" s="17" t="s">
        <v>42</v>
      </c>
      <c r="W50" s="5" t="str">
        <f>HYPERLINK("https://redcat-toys.ru/api/getInfo/image/794cd3a7-f72d-11ee-a25d-00155d82e908")</f>
        <v>https://redcat-toys.ru/api/getInfo/image/794cd3a7-f72d-11ee-a25d-00155d82e908</v>
      </c>
      <c r="X50" s="5" t="s">
        <v>151</v>
      </c>
      <c r="Y50" s="5" t="s">
        <v>67</v>
      </c>
      <c r="Z50" s="5" t="str">
        <f>HYPERLINK("https://redcat-toys.ru/api/getInfo/item/794cd3a7-f72d-11ee-a25d-00155d82e908")</f>
        <v>https://redcat-toys.ru/api/getInfo/item/794cd3a7-f72d-11ee-a25d-00155d82e908</v>
      </c>
      <c r="AA50" s="18" t="s">
        <v>37</v>
      </c>
    </row>
    <row r="51" spans="2:27" ht="96.3" customHeight="1" outlineLevel="5" x14ac:dyDescent="0.2">
      <c r="B51" s="4">
        <v>27</v>
      </c>
      <c r="C51" s="5" t="s">
        <v>157</v>
      </c>
      <c r="D51" s="33" t="s">
        <v>158</v>
      </c>
      <c r="E51" s="33"/>
      <c r="F51" s="33"/>
      <c r="G51" s="33"/>
      <c r="H51" s="6" t="s">
        <v>159</v>
      </c>
      <c r="I51" s="7"/>
      <c r="J51" s="8">
        <v>10</v>
      </c>
      <c r="K51" s="8">
        <v>1</v>
      </c>
      <c r="L51" s="10"/>
      <c r="M51" s="4">
        <v>1</v>
      </c>
      <c r="N51" s="11">
        <v>328.57142857142861</v>
      </c>
      <c r="O51" s="12"/>
      <c r="P51" s="9">
        <f t="shared" si="1"/>
        <v>0</v>
      </c>
      <c r="Q51" s="19">
        <f>0.73*O51</f>
        <v>0</v>
      </c>
      <c r="R51" s="14">
        <f>0.00528*O51</f>
        <v>0</v>
      </c>
      <c r="S51" s="15"/>
      <c r="T51" s="16" t="s">
        <v>160</v>
      </c>
      <c r="U51" s="16" t="s">
        <v>51</v>
      </c>
      <c r="V51" s="17" t="s">
        <v>42</v>
      </c>
      <c r="W51" s="5" t="str">
        <f>HYPERLINK("https://redcat-toys.ru/api/getInfo/image/0e76fa3b-0a18-11f0-a279-00155d82e908")</f>
        <v>https://redcat-toys.ru/api/getInfo/image/0e76fa3b-0a18-11f0-a279-00155d82e908</v>
      </c>
      <c r="X51" s="5" t="s">
        <v>161</v>
      </c>
      <c r="Y51" s="5" t="s">
        <v>152</v>
      </c>
      <c r="Z51" s="5" t="str">
        <f>HYPERLINK("https://redcat-toys.ru/api/getInfo/item/0e76fa3b-0a18-11f0-a279-00155d82e908")</f>
        <v>https://redcat-toys.ru/api/getInfo/item/0e76fa3b-0a18-11f0-a279-00155d82e908</v>
      </c>
      <c r="AA51" s="18" t="s">
        <v>37</v>
      </c>
    </row>
    <row r="52" spans="2:27" ht="96.3" customHeight="1" outlineLevel="5" x14ac:dyDescent="0.2">
      <c r="B52" s="4">
        <v>28</v>
      </c>
      <c r="C52" s="5" t="s">
        <v>162</v>
      </c>
      <c r="D52" s="33" t="s">
        <v>163</v>
      </c>
      <c r="E52" s="33"/>
      <c r="F52" s="33"/>
      <c r="G52" s="33"/>
      <c r="H52" s="6" t="s">
        <v>164</v>
      </c>
      <c r="I52" s="7"/>
      <c r="J52" s="8">
        <v>10</v>
      </c>
      <c r="K52" s="8">
        <v>6</v>
      </c>
      <c r="L52" s="10"/>
      <c r="M52" s="4">
        <v>1</v>
      </c>
      <c r="N52" s="11">
        <v>190.87142857142859</v>
      </c>
      <c r="O52" s="12"/>
      <c r="P52" s="9">
        <f t="shared" si="1"/>
        <v>0</v>
      </c>
      <c r="Q52" s="13">
        <f>0.776*O52</f>
        <v>0</v>
      </c>
      <c r="R52" s="14">
        <f>0.00634*O52</f>
        <v>0</v>
      </c>
      <c r="S52" s="15"/>
      <c r="T52" s="16" t="s">
        <v>165</v>
      </c>
      <c r="U52" s="16" t="s">
        <v>51</v>
      </c>
      <c r="V52" s="17" t="s">
        <v>42</v>
      </c>
      <c r="W52" s="5" t="str">
        <f>HYPERLINK("https://redcat-toys.ru/api/getInfo/image/4cc1d12c-f72e-11ee-a25d-00155d82e908")</f>
        <v>https://redcat-toys.ru/api/getInfo/image/4cc1d12c-f72e-11ee-a25d-00155d82e908</v>
      </c>
      <c r="X52" s="5" t="s">
        <v>151</v>
      </c>
      <c r="Y52" s="5" t="s">
        <v>77</v>
      </c>
      <c r="Z52" s="5" t="str">
        <f>HYPERLINK("https://redcat-toys.ru/api/getInfo/item/4cc1d12c-f72e-11ee-a25d-00155d82e908")</f>
        <v>https://redcat-toys.ru/api/getInfo/item/4cc1d12c-f72e-11ee-a25d-00155d82e908</v>
      </c>
      <c r="AA52" s="18" t="s">
        <v>37</v>
      </c>
    </row>
    <row r="53" spans="2:27" ht="96.3" customHeight="1" outlineLevel="5" x14ac:dyDescent="0.2">
      <c r="B53" s="4">
        <v>29</v>
      </c>
      <c r="C53" s="5" t="s">
        <v>166</v>
      </c>
      <c r="D53" s="33" t="s">
        <v>167</v>
      </c>
      <c r="E53" s="33"/>
      <c r="F53" s="33"/>
      <c r="G53" s="33"/>
      <c r="H53" s="6" t="s">
        <v>168</v>
      </c>
      <c r="I53" s="7"/>
      <c r="J53" s="8">
        <v>10</v>
      </c>
      <c r="K53" s="8">
        <v>4</v>
      </c>
      <c r="L53" s="10"/>
      <c r="M53" s="4">
        <v>1</v>
      </c>
      <c r="N53" s="11">
        <v>190.87142857142859</v>
      </c>
      <c r="O53" s="12"/>
      <c r="P53" s="9">
        <f t="shared" si="1"/>
        <v>0</v>
      </c>
      <c r="Q53" s="13">
        <f>0.817*O53</f>
        <v>0</v>
      </c>
      <c r="R53" s="14">
        <f>0.00592*O53</f>
        <v>0</v>
      </c>
      <c r="S53" s="15"/>
      <c r="T53" s="16" t="s">
        <v>169</v>
      </c>
      <c r="U53" s="16" t="s">
        <v>51</v>
      </c>
      <c r="V53" s="17" t="s">
        <v>42</v>
      </c>
      <c r="W53" s="5" t="str">
        <f>HYPERLINK("https://redcat-toys.ru/api/getInfo/image/852d65c0-f72c-11ee-a25d-00155d82e908")</f>
        <v>https://redcat-toys.ru/api/getInfo/image/852d65c0-f72c-11ee-a25d-00155d82e908</v>
      </c>
      <c r="X53" s="5" t="s">
        <v>151</v>
      </c>
      <c r="Y53" s="5" t="s">
        <v>67</v>
      </c>
      <c r="Z53" s="5" t="str">
        <f>HYPERLINK("https://redcat-toys.ru/api/getInfo/item/852d65c0-f72c-11ee-a25d-00155d82e908")</f>
        <v>https://redcat-toys.ru/api/getInfo/item/852d65c0-f72c-11ee-a25d-00155d82e908</v>
      </c>
      <c r="AA53" s="18" t="s">
        <v>37</v>
      </c>
    </row>
    <row r="54" spans="2:27" ht="96.3" customHeight="1" outlineLevel="5" x14ac:dyDescent="0.2">
      <c r="B54" s="4">
        <v>30</v>
      </c>
      <c r="C54" s="5" t="s">
        <v>170</v>
      </c>
      <c r="D54" s="33" t="s">
        <v>171</v>
      </c>
      <c r="E54" s="33"/>
      <c r="F54" s="33"/>
      <c r="G54" s="33"/>
      <c r="H54" s="6" t="s">
        <v>172</v>
      </c>
      <c r="I54" s="7"/>
      <c r="J54" s="8">
        <v>10</v>
      </c>
      <c r="K54" s="8">
        <v>79</v>
      </c>
      <c r="L54" s="10"/>
      <c r="M54" s="4">
        <v>1</v>
      </c>
      <c r="N54" s="11">
        <v>328.57142857142861</v>
      </c>
      <c r="O54" s="12"/>
      <c r="P54" s="9">
        <f t="shared" si="1"/>
        <v>0</v>
      </c>
      <c r="Q54" s="19">
        <f>0.73*O54</f>
        <v>0</v>
      </c>
      <c r="R54" s="14">
        <f>0.00528*O54</f>
        <v>0</v>
      </c>
      <c r="S54" s="15"/>
      <c r="T54" s="16" t="s">
        <v>173</v>
      </c>
      <c r="U54" s="16" t="s">
        <v>51</v>
      </c>
      <c r="V54" s="17" t="s">
        <v>42</v>
      </c>
      <c r="W54" s="5" t="str">
        <f>HYPERLINK("https://redcat-toys.ru/api/getInfo/image/c38d3bfa-0a17-11f0-a279-00155d82e908")</f>
        <v>https://redcat-toys.ru/api/getInfo/image/c38d3bfa-0a17-11f0-a279-00155d82e908</v>
      </c>
      <c r="X54" s="5" t="s">
        <v>161</v>
      </c>
      <c r="Y54" s="5" t="s">
        <v>152</v>
      </c>
      <c r="Z54" s="5" t="str">
        <f>HYPERLINK("https://redcat-toys.ru/api/getInfo/item/c38d3bfa-0a17-11f0-a279-00155d82e908")</f>
        <v>https://redcat-toys.ru/api/getInfo/item/c38d3bfa-0a17-11f0-a279-00155d82e908</v>
      </c>
      <c r="AA54" s="18" t="s">
        <v>37</v>
      </c>
    </row>
    <row r="55" spans="2:27" ht="96.3" customHeight="1" outlineLevel="5" x14ac:dyDescent="0.2">
      <c r="B55" s="4">
        <v>31</v>
      </c>
      <c r="C55" s="5" t="s">
        <v>174</v>
      </c>
      <c r="D55" s="33" t="s">
        <v>175</v>
      </c>
      <c r="E55" s="33"/>
      <c r="F55" s="33"/>
      <c r="G55" s="33"/>
      <c r="H55" s="6" t="s">
        <v>176</v>
      </c>
      <c r="I55" s="7"/>
      <c r="J55" s="8">
        <v>10</v>
      </c>
      <c r="K55" s="8">
        <v>106</v>
      </c>
      <c r="L55" s="10"/>
      <c r="M55" s="4">
        <v>1</v>
      </c>
      <c r="N55" s="11">
        <v>190.87142857142859</v>
      </c>
      <c r="O55" s="12"/>
      <c r="P55" s="9">
        <f t="shared" si="1"/>
        <v>0</v>
      </c>
      <c r="Q55" s="19">
        <f>0.72*O55</f>
        <v>0</v>
      </c>
      <c r="R55" s="14">
        <f>0.00589*O55</f>
        <v>0</v>
      </c>
      <c r="S55" s="15"/>
      <c r="T55" s="16" t="s">
        <v>177</v>
      </c>
      <c r="U55" s="16" t="s">
        <v>51</v>
      </c>
      <c r="V55" s="17" t="s">
        <v>42</v>
      </c>
      <c r="W55" s="5" t="str">
        <f>HYPERLINK("https://redcat-toys.ru/api/getInfo/image/afcdcb8a-f72e-11ee-a25d-00155d82e908")</f>
        <v>https://redcat-toys.ru/api/getInfo/image/afcdcb8a-f72e-11ee-a25d-00155d82e908</v>
      </c>
      <c r="X55" s="5" t="s">
        <v>151</v>
      </c>
      <c r="Y55" s="5" t="s">
        <v>67</v>
      </c>
      <c r="Z55" s="5" t="str">
        <f>HYPERLINK("https://redcat-toys.ru/api/getInfo/item/afcdcb8a-f72e-11ee-a25d-00155d82e908")</f>
        <v>https://redcat-toys.ru/api/getInfo/item/afcdcb8a-f72e-11ee-a25d-00155d82e908</v>
      </c>
      <c r="AA55" s="18" t="s">
        <v>37</v>
      </c>
    </row>
    <row r="56" spans="2:27" ht="12" customHeight="1" outlineLevel="3" x14ac:dyDescent="0.2">
      <c r="B56" s="34" t="s">
        <v>178</v>
      </c>
      <c r="C56" s="34"/>
      <c r="D56" s="34"/>
      <c r="E56" s="34"/>
      <c r="F56" s="34"/>
      <c r="G56" s="34"/>
    </row>
    <row r="57" spans="2:27" ht="12" customHeight="1" outlineLevel="4" x14ac:dyDescent="0.2">
      <c r="B57" s="35" t="s">
        <v>179</v>
      </c>
      <c r="C57" s="35"/>
      <c r="D57" s="35"/>
      <c r="E57" s="35"/>
      <c r="F57" s="35"/>
      <c r="G57" s="35"/>
    </row>
    <row r="58" spans="2:27" ht="12" customHeight="1" outlineLevel="5" x14ac:dyDescent="0.2">
      <c r="B58" s="36" t="s">
        <v>180</v>
      </c>
      <c r="C58" s="36"/>
      <c r="D58" s="36"/>
      <c r="E58" s="36"/>
      <c r="F58" s="36"/>
      <c r="G58" s="36"/>
    </row>
    <row r="59" spans="2:27" ht="12" customHeight="1" outlineLevel="6" x14ac:dyDescent="0.2">
      <c r="B59" s="37" t="s">
        <v>181</v>
      </c>
      <c r="C59" s="37"/>
      <c r="D59" s="37"/>
      <c r="E59" s="37"/>
      <c r="F59" s="37"/>
      <c r="G59" s="37"/>
    </row>
    <row r="60" spans="2:27" ht="12" customHeight="1" outlineLevel="7" x14ac:dyDescent="0.2">
      <c r="B60" s="38" t="s">
        <v>182</v>
      </c>
      <c r="C60" s="38"/>
      <c r="D60" s="38"/>
      <c r="E60" s="38"/>
      <c r="F60" s="38"/>
      <c r="G60" s="38"/>
    </row>
    <row r="61" spans="2:27" ht="96.3" customHeight="1" outlineLevel="7" x14ac:dyDescent="0.2">
      <c r="B61" s="4">
        <v>32</v>
      </c>
      <c r="C61" s="5" t="s">
        <v>183</v>
      </c>
      <c r="D61" s="33" t="s">
        <v>184</v>
      </c>
      <c r="E61" s="33"/>
      <c r="F61" s="33"/>
      <c r="G61" s="33"/>
      <c r="H61" s="6" t="s">
        <v>185</v>
      </c>
      <c r="I61" s="7"/>
      <c r="J61" s="8">
        <v>30</v>
      </c>
      <c r="K61" s="8">
        <v>36</v>
      </c>
      <c r="L61" s="10"/>
      <c r="M61" s="4">
        <v>1</v>
      </c>
      <c r="N61" s="11">
        <v>214.28571428571431</v>
      </c>
      <c r="O61" s="12"/>
      <c r="P61" s="9">
        <f t="shared" ref="P61:P66" si="2">N61*O61</f>
        <v>0</v>
      </c>
      <c r="Q61" s="13">
        <f>0.263*O61</f>
        <v>0</v>
      </c>
      <c r="R61" s="14">
        <f>0.00128*O61</f>
        <v>0</v>
      </c>
      <c r="S61" s="15"/>
      <c r="T61" s="16" t="s">
        <v>186</v>
      </c>
      <c r="U61" s="16" t="s">
        <v>51</v>
      </c>
      <c r="V61" s="17" t="s">
        <v>42</v>
      </c>
      <c r="W61" s="5" t="str">
        <f>HYPERLINK("https://redcat-toys.ru/api/getInfo/image/0a9afd0e-cf13-11ee-a25a-00155d82e908")</f>
        <v>https://redcat-toys.ru/api/getInfo/image/0a9afd0e-cf13-11ee-a25a-00155d82e908</v>
      </c>
      <c r="X61" s="5" t="s">
        <v>187</v>
      </c>
      <c r="Y61" s="5" t="s">
        <v>77</v>
      </c>
      <c r="Z61" s="5" t="str">
        <f>HYPERLINK("https://redcat-toys.ru/api/getInfo/item/0a9afd0e-cf13-11ee-a25a-00155d82e908")</f>
        <v>https://redcat-toys.ru/api/getInfo/item/0a9afd0e-cf13-11ee-a25a-00155d82e908</v>
      </c>
      <c r="AA61" s="18" t="s">
        <v>37</v>
      </c>
    </row>
    <row r="62" spans="2:27" ht="96.3" customHeight="1" outlineLevel="7" x14ac:dyDescent="0.2">
      <c r="B62" s="4">
        <v>33</v>
      </c>
      <c r="C62" s="5" t="s">
        <v>188</v>
      </c>
      <c r="D62" s="33" t="s">
        <v>189</v>
      </c>
      <c r="E62" s="33"/>
      <c r="F62" s="33"/>
      <c r="G62" s="33"/>
      <c r="H62" s="6" t="s">
        <v>190</v>
      </c>
      <c r="I62" s="7"/>
      <c r="J62" s="8">
        <v>30</v>
      </c>
      <c r="K62" s="8">
        <v>96</v>
      </c>
      <c r="L62" s="10"/>
      <c r="M62" s="4">
        <v>1</v>
      </c>
      <c r="N62" s="11">
        <v>214.28571428571431</v>
      </c>
      <c r="O62" s="12"/>
      <c r="P62" s="9">
        <f t="shared" si="2"/>
        <v>0</v>
      </c>
      <c r="Q62" s="13">
        <f>0.245*O62</f>
        <v>0</v>
      </c>
      <c r="R62" s="20">
        <f>0.0012*O62</f>
        <v>0</v>
      </c>
      <c r="S62" s="15"/>
      <c r="T62" s="16" t="s">
        <v>191</v>
      </c>
      <c r="U62" s="16" t="s">
        <v>51</v>
      </c>
      <c r="V62" s="17" t="s">
        <v>42</v>
      </c>
      <c r="W62" s="5" t="str">
        <f>HYPERLINK("https://redcat-toys.ru/api/getInfo/image/1b775d3a-cf12-11ee-a25a-00155d82e908")</f>
        <v>https://redcat-toys.ru/api/getInfo/image/1b775d3a-cf12-11ee-a25a-00155d82e908</v>
      </c>
      <c r="X62" s="5" t="s">
        <v>187</v>
      </c>
      <c r="Y62" s="5" t="s">
        <v>67</v>
      </c>
      <c r="Z62" s="5" t="str">
        <f>HYPERLINK("https://redcat-toys.ru/api/getInfo/item/1b775d3a-cf12-11ee-a25a-00155d82e908")</f>
        <v>https://redcat-toys.ru/api/getInfo/item/1b775d3a-cf12-11ee-a25a-00155d82e908</v>
      </c>
      <c r="AA62" s="18" t="s">
        <v>37</v>
      </c>
    </row>
    <row r="63" spans="2:27" ht="96.3" customHeight="1" outlineLevel="7" x14ac:dyDescent="0.2">
      <c r="B63" s="4">
        <v>34</v>
      </c>
      <c r="C63" s="5" t="s">
        <v>192</v>
      </c>
      <c r="D63" s="33" t="s">
        <v>193</v>
      </c>
      <c r="E63" s="33"/>
      <c r="F63" s="33"/>
      <c r="G63" s="33"/>
      <c r="H63" s="6" t="s">
        <v>194</v>
      </c>
      <c r="I63" s="7"/>
      <c r="J63" s="8">
        <v>30</v>
      </c>
      <c r="K63" s="8">
        <v>24</v>
      </c>
      <c r="L63" s="10"/>
      <c r="M63" s="4">
        <v>1</v>
      </c>
      <c r="N63" s="11">
        <v>214.28571428571431</v>
      </c>
      <c r="O63" s="12"/>
      <c r="P63" s="9">
        <f t="shared" si="2"/>
        <v>0</v>
      </c>
      <c r="Q63" s="13">
        <f>0.249*O63</f>
        <v>0</v>
      </c>
      <c r="R63" s="14">
        <f>0.00131*O63</f>
        <v>0</v>
      </c>
      <c r="S63" s="15"/>
      <c r="T63" s="16" t="s">
        <v>195</v>
      </c>
      <c r="U63" s="16" t="s">
        <v>51</v>
      </c>
      <c r="V63" s="17" t="s">
        <v>42</v>
      </c>
      <c r="W63" s="5" t="str">
        <f>HYPERLINK("https://redcat-toys.ru/api/getInfo/image/6d35a152-cf12-11ee-a25a-00155d82e908")</f>
        <v>https://redcat-toys.ru/api/getInfo/image/6d35a152-cf12-11ee-a25a-00155d82e908</v>
      </c>
      <c r="X63" s="5" t="s">
        <v>187</v>
      </c>
      <c r="Y63" s="5" t="s">
        <v>67</v>
      </c>
      <c r="Z63" s="5" t="str">
        <f>HYPERLINK("https://redcat-toys.ru/api/getInfo/item/6d35a152-cf12-11ee-a25a-00155d82e908")</f>
        <v>https://redcat-toys.ru/api/getInfo/item/6d35a152-cf12-11ee-a25a-00155d82e908</v>
      </c>
      <c r="AA63" s="18" t="s">
        <v>37</v>
      </c>
    </row>
    <row r="64" spans="2:27" ht="96.3" customHeight="1" outlineLevel="7" x14ac:dyDescent="0.2">
      <c r="B64" s="4">
        <v>35</v>
      </c>
      <c r="C64" s="5" t="s">
        <v>196</v>
      </c>
      <c r="D64" s="33" t="s">
        <v>197</v>
      </c>
      <c r="E64" s="33"/>
      <c r="F64" s="33"/>
      <c r="G64" s="33"/>
      <c r="H64" s="6" t="s">
        <v>198</v>
      </c>
      <c r="I64" s="7"/>
      <c r="J64" s="8">
        <v>30</v>
      </c>
      <c r="K64" s="8">
        <v>28</v>
      </c>
      <c r="L64" s="10"/>
      <c r="M64" s="4">
        <v>1</v>
      </c>
      <c r="N64" s="11">
        <v>214.28571428571431</v>
      </c>
      <c r="O64" s="12"/>
      <c r="P64" s="9">
        <f t="shared" si="2"/>
        <v>0</v>
      </c>
      <c r="Q64" s="13">
        <f>0.248*O64</f>
        <v>0</v>
      </c>
      <c r="R64" s="14">
        <f>0.00122*O64</f>
        <v>0</v>
      </c>
      <c r="S64" s="15"/>
      <c r="T64" s="16" t="s">
        <v>199</v>
      </c>
      <c r="U64" s="16" t="s">
        <v>51</v>
      </c>
      <c r="V64" s="17" t="s">
        <v>42</v>
      </c>
      <c r="W64" s="5" t="str">
        <f>HYPERLINK("https://redcat-toys.ru/api/getInfo/image/c44cae07-cf12-11ee-a25a-00155d82e908")</f>
        <v>https://redcat-toys.ru/api/getInfo/image/c44cae07-cf12-11ee-a25a-00155d82e908</v>
      </c>
      <c r="X64" s="5" t="s">
        <v>187</v>
      </c>
      <c r="Y64" s="5" t="s">
        <v>67</v>
      </c>
      <c r="Z64" s="5" t="str">
        <f>HYPERLINK("https://redcat-toys.ru/api/getInfo/item/c44cae07-cf12-11ee-a25a-00155d82e908")</f>
        <v>https://redcat-toys.ru/api/getInfo/item/c44cae07-cf12-11ee-a25a-00155d82e908</v>
      </c>
      <c r="AA64" s="18" t="s">
        <v>37</v>
      </c>
    </row>
    <row r="65" spans="2:27" ht="96.3" customHeight="1" outlineLevel="7" x14ac:dyDescent="0.2">
      <c r="B65" s="4">
        <v>36</v>
      </c>
      <c r="C65" s="5" t="s">
        <v>200</v>
      </c>
      <c r="D65" s="33" t="s">
        <v>201</v>
      </c>
      <c r="E65" s="33"/>
      <c r="F65" s="33"/>
      <c r="G65" s="33"/>
      <c r="H65" s="6" t="s">
        <v>202</v>
      </c>
      <c r="I65" s="7"/>
      <c r="J65" s="8">
        <v>30</v>
      </c>
      <c r="K65" s="8">
        <v>119</v>
      </c>
      <c r="L65" s="10"/>
      <c r="M65" s="4">
        <v>1</v>
      </c>
      <c r="N65" s="11">
        <v>214.28571428571431</v>
      </c>
      <c r="O65" s="12"/>
      <c r="P65" s="9">
        <f t="shared" si="2"/>
        <v>0</v>
      </c>
      <c r="Q65" s="13">
        <f>0.252*O65</f>
        <v>0</v>
      </c>
      <c r="R65" s="14">
        <f>0.00131*O65</f>
        <v>0</v>
      </c>
      <c r="S65" s="15"/>
      <c r="T65" s="16" t="s">
        <v>203</v>
      </c>
      <c r="U65" s="16" t="s">
        <v>51</v>
      </c>
      <c r="V65" s="17" t="s">
        <v>42</v>
      </c>
      <c r="W65" s="5" t="str">
        <f>HYPERLINK("https://redcat-toys.ru/api/getInfo/image/6ead38cb-cf13-11ee-a25a-00155d82e908")</f>
        <v>https://redcat-toys.ru/api/getInfo/image/6ead38cb-cf13-11ee-a25a-00155d82e908</v>
      </c>
      <c r="X65" s="5" t="s">
        <v>187</v>
      </c>
      <c r="Y65" s="5" t="s">
        <v>67</v>
      </c>
      <c r="Z65" s="5" t="str">
        <f>HYPERLINK("https://redcat-toys.ru/api/getInfo/item/6ead38cb-cf13-11ee-a25a-00155d82e908")</f>
        <v>https://redcat-toys.ru/api/getInfo/item/6ead38cb-cf13-11ee-a25a-00155d82e908</v>
      </c>
      <c r="AA65" s="18" t="s">
        <v>37</v>
      </c>
    </row>
    <row r="66" spans="2:27" ht="96.3" customHeight="1" outlineLevel="7" x14ac:dyDescent="0.2">
      <c r="B66" s="4">
        <v>37</v>
      </c>
      <c r="C66" s="5" t="s">
        <v>204</v>
      </c>
      <c r="D66" s="33" t="s">
        <v>205</v>
      </c>
      <c r="E66" s="33"/>
      <c r="F66" s="33"/>
      <c r="G66" s="33"/>
      <c r="H66" s="6" t="s">
        <v>206</v>
      </c>
      <c r="I66" s="7"/>
      <c r="J66" s="8">
        <v>30</v>
      </c>
      <c r="K66" s="8">
        <v>96</v>
      </c>
      <c r="L66" s="10"/>
      <c r="M66" s="4">
        <v>1</v>
      </c>
      <c r="N66" s="11">
        <v>214.28571428571431</v>
      </c>
      <c r="O66" s="12"/>
      <c r="P66" s="9">
        <f t="shared" si="2"/>
        <v>0</v>
      </c>
      <c r="Q66" s="13">
        <f>0.256*O66</f>
        <v>0</v>
      </c>
      <c r="R66" s="14">
        <f>0.00128*O66</f>
        <v>0</v>
      </c>
      <c r="S66" s="15"/>
      <c r="T66" s="16" t="s">
        <v>207</v>
      </c>
      <c r="U66" s="16" t="s">
        <v>51</v>
      </c>
      <c r="V66" s="17" t="s">
        <v>42</v>
      </c>
      <c r="W66" s="5" t="str">
        <f>HYPERLINK("https://redcat-toys.ru/api/getInfo/image/8452074f-cf11-11ee-a25a-00155d82e908")</f>
        <v>https://redcat-toys.ru/api/getInfo/image/8452074f-cf11-11ee-a25a-00155d82e908</v>
      </c>
      <c r="X66" s="5" t="s">
        <v>187</v>
      </c>
      <c r="Y66" s="5"/>
      <c r="Z66" s="5" t="str">
        <f>HYPERLINK("https://redcat-toys.ru/api/getInfo/item/8452074f-cf11-11ee-a25a-00155d82e908")</f>
        <v>https://redcat-toys.ru/api/getInfo/item/8452074f-cf11-11ee-a25a-00155d82e908</v>
      </c>
      <c r="AA66" s="18" t="s">
        <v>37</v>
      </c>
    </row>
    <row r="67" spans="2:27" ht="12" customHeight="1" outlineLevel="7" x14ac:dyDescent="0.2">
      <c r="B67" s="38" t="s">
        <v>208</v>
      </c>
      <c r="C67" s="38"/>
      <c r="D67" s="38"/>
      <c r="E67" s="38"/>
      <c r="F67" s="38"/>
      <c r="G67" s="38"/>
    </row>
    <row r="68" spans="2:27" ht="96.3" customHeight="1" outlineLevel="7" x14ac:dyDescent="0.2">
      <c r="B68" s="4">
        <v>38</v>
      </c>
      <c r="C68" s="5" t="s">
        <v>209</v>
      </c>
      <c r="D68" s="33" t="s">
        <v>210</v>
      </c>
      <c r="E68" s="33"/>
      <c r="F68" s="33"/>
      <c r="G68" s="33"/>
      <c r="H68" s="6" t="s">
        <v>211</v>
      </c>
      <c r="I68" s="7"/>
      <c r="J68" s="8">
        <v>30</v>
      </c>
      <c r="K68" s="8">
        <v>1</v>
      </c>
      <c r="L68" s="10"/>
      <c r="M68" s="4">
        <v>1</v>
      </c>
      <c r="N68" s="11">
        <v>250.00000000000003</v>
      </c>
      <c r="O68" s="12"/>
      <c r="P68" s="9">
        <f>N68*O68</f>
        <v>0</v>
      </c>
      <c r="Q68" s="13">
        <f>0.246*O68</f>
        <v>0</v>
      </c>
      <c r="R68" s="14">
        <f>0.00128*O68</f>
        <v>0</v>
      </c>
      <c r="S68" s="15"/>
      <c r="T68" s="16" t="s">
        <v>212</v>
      </c>
      <c r="U68" s="16" t="s">
        <v>51</v>
      </c>
      <c r="V68" s="17" t="s">
        <v>42</v>
      </c>
      <c r="W68" s="5" t="str">
        <f>HYPERLINK("https://redcat-toys.ru/api/getInfo/image/b617fc24-cf15-11ee-a25a-00155d82e908")</f>
        <v>https://redcat-toys.ru/api/getInfo/image/b617fc24-cf15-11ee-a25a-00155d82e908</v>
      </c>
      <c r="X68" s="5" t="s">
        <v>213</v>
      </c>
      <c r="Y68" s="5" t="s">
        <v>67</v>
      </c>
      <c r="Z68" s="5" t="str">
        <f>HYPERLINK("https://redcat-toys.ru/api/getInfo/item/b617fc24-cf15-11ee-a25a-00155d82e908")</f>
        <v>https://redcat-toys.ru/api/getInfo/item/b617fc24-cf15-11ee-a25a-00155d82e908</v>
      </c>
      <c r="AA68" s="18" t="s">
        <v>37</v>
      </c>
    </row>
    <row r="69" spans="2:27" ht="96.3" customHeight="1" outlineLevel="7" x14ac:dyDescent="0.2">
      <c r="B69" s="4">
        <v>39</v>
      </c>
      <c r="C69" s="5" t="s">
        <v>214</v>
      </c>
      <c r="D69" s="33" t="s">
        <v>215</v>
      </c>
      <c r="E69" s="33"/>
      <c r="F69" s="33"/>
      <c r="G69" s="33"/>
      <c r="H69" s="6" t="s">
        <v>216</v>
      </c>
      <c r="I69" s="7" t="s">
        <v>31</v>
      </c>
      <c r="J69" s="8">
        <v>30</v>
      </c>
      <c r="K69" s="8">
        <v>1</v>
      </c>
      <c r="L69" s="10"/>
      <c r="M69" s="4">
        <v>1</v>
      </c>
      <c r="N69" s="11">
        <v>250.00000000000003</v>
      </c>
      <c r="O69" s="12"/>
      <c r="P69" s="9">
        <f>N69*O69</f>
        <v>0</v>
      </c>
      <c r="Q69" s="13">
        <f>0.247*O69</f>
        <v>0</v>
      </c>
      <c r="R69" s="14">
        <f>0.00124*O69</f>
        <v>0</v>
      </c>
      <c r="S69" s="15"/>
      <c r="T69" s="16" t="s">
        <v>217</v>
      </c>
      <c r="U69" s="16" t="s">
        <v>51</v>
      </c>
      <c r="V69" s="17" t="s">
        <v>42</v>
      </c>
      <c r="W69" s="5" t="str">
        <f>HYPERLINK("https://redcat-toys.ru/api/getInfo/image/55d505f6-cf14-11ee-a25a-00155d82e908")</f>
        <v>https://redcat-toys.ru/api/getInfo/image/55d505f6-cf14-11ee-a25a-00155d82e908</v>
      </c>
      <c r="X69" s="5" t="s">
        <v>213</v>
      </c>
      <c r="Y69" s="5" t="s">
        <v>77</v>
      </c>
      <c r="Z69" s="5" t="str">
        <f>HYPERLINK("https://redcat-toys.ru/api/getInfo/item/55d505f6-cf14-11ee-a25a-00155d82e908")</f>
        <v>https://redcat-toys.ru/api/getInfo/item/55d505f6-cf14-11ee-a25a-00155d82e908</v>
      </c>
      <c r="AA69" s="18" t="s">
        <v>37</v>
      </c>
    </row>
    <row r="70" spans="2:27" ht="96.3" customHeight="1" outlineLevel="7" x14ac:dyDescent="0.2">
      <c r="B70" s="4">
        <v>40</v>
      </c>
      <c r="C70" s="5" t="s">
        <v>218</v>
      </c>
      <c r="D70" s="33" t="s">
        <v>219</v>
      </c>
      <c r="E70" s="33"/>
      <c r="F70" s="33"/>
      <c r="G70" s="33"/>
      <c r="H70" s="6" t="s">
        <v>220</v>
      </c>
      <c r="I70" s="7"/>
      <c r="J70" s="8">
        <v>30</v>
      </c>
      <c r="K70" s="8">
        <v>193</v>
      </c>
      <c r="L70" s="10"/>
      <c r="M70" s="4">
        <v>2</v>
      </c>
      <c r="N70" s="11">
        <v>128.57142857142858</v>
      </c>
      <c r="O70" s="12"/>
      <c r="P70" s="9">
        <f>N70*O70</f>
        <v>0</v>
      </c>
      <c r="Q70" s="13">
        <f>0.258*O70</f>
        <v>0</v>
      </c>
      <c r="R70" s="14">
        <f>0.00127*O70</f>
        <v>0</v>
      </c>
      <c r="S70" s="15"/>
      <c r="T70" s="16" t="s">
        <v>221</v>
      </c>
      <c r="U70" s="16" t="s">
        <v>51</v>
      </c>
      <c r="V70" s="17" t="s">
        <v>42</v>
      </c>
      <c r="W70" s="5" t="str">
        <f>HYPERLINK("https://redcat-toys.ru/api/getInfo/image/68d72a1d-cf15-11ee-a25a-00155d82e908")</f>
        <v>https://redcat-toys.ru/api/getInfo/image/68d72a1d-cf15-11ee-a25a-00155d82e908</v>
      </c>
      <c r="X70" s="5" t="s">
        <v>213</v>
      </c>
      <c r="Y70" s="5" t="s">
        <v>77</v>
      </c>
      <c r="Z70" s="5" t="str">
        <f>HYPERLINK("https://redcat-toys.ru/api/getInfo/item/68d72a1d-cf15-11ee-a25a-00155d82e908")</f>
        <v>https://redcat-toys.ru/api/getInfo/item/68d72a1d-cf15-11ee-a25a-00155d82e908</v>
      </c>
      <c r="AA70" s="18" t="s">
        <v>37</v>
      </c>
    </row>
    <row r="71" spans="2:27" ht="96.3" customHeight="1" outlineLevel="7" x14ac:dyDescent="0.2">
      <c r="B71" s="4">
        <v>41</v>
      </c>
      <c r="C71" s="5" t="s">
        <v>222</v>
      </c>
      <c r="D71" s="33" t="s">
        <v>223</v>
      </c>
      <c r="E71" s="33"/>
      <c r="F71" s="33"/>
      <c r="G71" s="33"/>
      <c r="H71" s="6" t="s">
        <v>224</v>
      </c>
      <c r="I71" s="7"/>
      <c r="J71" s="8">
        <v>30</v>
      </c>
      <c r="K71" s="8">
        <v>92</v>
      </c>
      <c r="L71" s="10"/>
      <c r="M71" s="4">
        <v>2</v>
      </c>
      <c r="N71" s="11">
        <v>128.57142857142858</v>
      </c>
      <c r="O71" s="12"/>
      <c r="P71" s="9">
        <f>N71*O71</f>
        <v>0</v>
      </c>
      <c r="Q71" s="13">
        <f>0.244*O71</f>
        <v>0</v>
      </c>
      <c r="R71" s="14">
        <f>0.00123*O71</f>
        <v>0</v>
      </c>
      <c r="S71" s="15"/>
      <c r="T71" s="16" t="s">
        <v>225</v>
      </c>
      <c r="U71" s="16" t="s">
        <v>51</v>
      </c>
      <c r="V71" s="17" t="s">
        <v>42</v>
      </c>
      <c r="W71" s="5" t="str">
        <f>HYPERLINK("https://redcat-toys.ru/api/getInfo/image/c70d31ab-cf14-11ee-a25a-00155d82e908")</f>
        <v>https://redcat-toys.ru/api/getInfo/image/c70d31ab-cf14-11ee-a25a-00155d82e908</v>
      </c>
      <c r="X71" s="5" t="s">
        <v>213</v>
      </c>
      <c r="Y71" s="5" t="s">
        <v>77</v>
      </c>
      <c r="Z71" s="5" t="str">
        <f>HYPERLINK("https://redcat-toys.ru/api/getInfo/item/c70d31ab-cf14-11ee-a25a-00155d82e908")</f>
        <v>https://redcat-toys.ru/api/getInfo/item/c70d31ab-cf14-11ee-a25a-00155d82e908</v>
      </c>
      <c r="AA71" s="18" t="s">
        <v>37</v>
      </c>
    </row>
    <row r="72" spans="2:27" ht="12" customHeight="1" outlineLevel="4" x14ac:dyDescent="0.2">
      <c r="B72" s="35" t="s">
        <v>226</v>
      </c>
      <c r="C72" s="35"/>
      <c r="D72" s="35"/>
      <c r="E72" s="35"/>
      <c r="F72" s="35"/>
      <c r="G72" s="35"/>
    </row>
    <row r="73" spans="2:27" ht="12" customHeight="1" outlineLevel="5" x14ac:dyDescent="0.2">
      <c r="B73" s="36" t="s">
        <v>180</v>
      </c>
      <c r="C73" s="36"/>
      <c r="D73" s="36"/>
      <c r="E73" s="36"/>
      <c r="F73" s="36"/>
      <c r="G73" s="36"/>
    </row>
    <row r="74" spans="2:27" ht="12" customHeight="1" outlineLevel="6" x14ac:dyDescent="0.2">
      <c r="B74" s="37" t="s">
        <v>182</v>
      </c>
      <c r="C74" s="37"/>
      <c r="D74" s="37"/>
      <c r="E74" s="37"/>
      <c r="F74" s="37"/>
      <c r="G74" s="37"/>
    </row>
    <row r="75" spans="2:27" ht="12" customHeight="1" outlineLevel="7" x14ac:dyDescent="0.2">
      <c r="B75" s="38" t="s">
        <v>181</v>
      </c>
      <c r="C75" s="38"/>
      <c r="D75" s="38"/>
      <c r="E75" s="38"/>
      <c r="F75" s="38"/>
      <c r="G75" s="38"/>
    </row>
    <row r="76" spans="2:27" ht="96.3" customHeight="1" outlineLevel="7" x14ac:dyDescent="0.2">
      <c r="B76" s="4">
        <v>42</v>
      </c>
      <c r="C76" s="5" t="s">
        <v>227</v>
      </c>
      <c r="D76" s="33" t="s">
        <v>228</v>
      </c>
      <c r="E76" s="33"/>
      <c r="F76" s="33"/>
      <c r="G76" s="33"/>
      <c r="H76" s="6" t="s">
        <v>229</v>
      </c>
      <c r="I76" s="7"/>
      <c r="J76" s="8">
        <v>30</v>
      </c>
      <c r="K76" s="8">
        <v>121</v>
      </c>
      <c r="L76" s="10"/>
      <c r="M76" s="4">
        <v>1</v>
      </c>
      <c r="N76" s="11">
        <v>214.28571428571431</v>
      </c>
      <c r="O76" s="12"/>
      <c r="P76" s="9">
        <f>N76*O76</f>
        <v>0</v>
      </c>
      <c r="Q76" s="13">
        <f>0.254*O76</f>
        <v>0</v>
      </c>
      <c r="R76" s="14">
        <f>0.00113*O76</f>
        <v>0</v>
      </c>
      <c r="S76" s="15"/>
      <c r="T76" s="16" t="s">
        <v>230</v>
      </c>
      <c r="U76" s="16" t="s">
        <v>51</v>
      </c>
      <c r="V76" s="17" t="s">
        <v>42</v>
      </c>
      <c r="W76" s="5" t="str">
        <f>HYPERLINK("https://redcat-toys.ru/api/getInfo/image/5e67e65f-cf19-11ee-a25a-00155d82e908")</f>
        <v>https://redcat-toys.ru/api/getInfo/image/5e67e65f-cf19-11ee-a25a-00155d82e908</v>
      </c>
      <c r="X76" s="5" t="s">
        <v>231</v>
      </c>
      <c r="Y76" s="5" t="s">
        <v>67</v>
      </c>
      <c r="Z76" s="5" t="str">
        <f>HYPERLINK("https://redcat-toys.ru/api/getInfo/item/5e67e65f-cf19-11ee-a25a-00155d82e908")</f>
        <v>https://redcat-toys.ru/api/getInfo/item/5e67e65f-cf19-11ee-a25a-00155d82e908</v>
      </c>
      <c r="AA76" s="18" t="s">
        <v>37</v>
      </c>
    </row>
    <row r="77" spans="2:27" ht="96.3" customHeight="1" outlineLevel="7" x14ac:dyDescent="0.2">
      <c r="B77" s="4">
        <v>43</v>
      </c>
      <c r="C77" s="5" t="s">
        <v>232</v>
      </c>
      <c r="D77" s="33" t="s">
        <v>233</v>
      </c>
      <c r="E77" s="33"/>
      <c r="F77" s="33"/>
      <c r="G77" s="33"/>
      <c r="H77" s="6" t="s">
        <v>234</v>
      </c>
      <c r="I77" s="7"/>
      <c r="J77" s="8">
        <v>30</v>
      </c>
      <c r="K77" s="8">
        <v>152</v>
      </c>
      <c r="L77" s="10"/>
      <c r="M77" s="4">
        <v>1</v>
      </c>
      <c r="N77" s="11">
        <v>214.28571428571431</v>
      </c>
      <c r="O77" s="12"/>
      <c r="P77" s="9">
        <f>N77*O77</f>
        <v>0</v>
      </c>
      <c r="Q77" s="13">
        <f>0.247*O77</f>
        <v>0</v>
      </c>
      <c r="R77" s="20">
        <f>0.0012*O77</f>
        <v>0</v>
      </c>
      <c r="S77" s="15"/>
      <c r="T77" s="16" t="s">
        <v>235</v>
      </c>
      <c r="U77" s="16" t="s">
        <v>51</v>
      </c>
      <c r="V77" s="17" t="s">
        <v>42</v>
      </c>
      <c r="W77" s="5" t="str">
        <f>HYPERLINK("https://redcat-toys.ru/api/getInfo/image/06a9365d-cf18-11ee-a25a-00155d82e908")</f>
        <v>https://redcat-toys.ru/api/getInfo/image/06a9365d-cf18-11ee-a25a-00155d82e908</v>
      </c>
      <c r="X77" s="5" t="s">
        <v>231</v>
      </c>
      <c r="Y77" s="5" t="s">
        <v>67</v>
      </c>
      <c r="Z77" s="5" t="str">
        <f>HYPERLINK("https://redcat-toys.ru/api/getInfo/item/06a9365d-cf18-11ee-a25a-00155d82e908")</f>
        <v>https://redcat-toys.ru/api/getInfo/item/06a9365d-cf18-11ee-a25a-00155d82e908</v>
      </c>
      <c r="AA77" s="18" t="s">
        <v>37</v>
      </c>
    </row>
    <row r="78" spans="2:27" ht="96.3" customHeight="1" outlineLevel="7" x14ac:dyDescent="0.2">
      <c r="B78" s="4">
        <v>44</v>
      </c>
      <c r="C78" s="5" t="s">
        <v>236</v>
      </c>
      <c r="D78" s="33" t="s">
        <v>237</v>
      </c>
      <c r="E78" s="33"/>
      <c r="F78" s="33"/>
      <c r="G78" s="33"/>
      <c r="H78" s="6" t="s">
        <v>238</v>
      </c>
      <c r="I78" s="7"/>
      <c r="J78" s="8">
        <v>30</v>
      </c>
      <c r="K78" s="8">
        <v>134</v>
      </c>
      <c r="L78" s="10"/>
      <c r="M78" s="4">
        <v>1</v>
      </c>
      <c r="N78" s="11">
        <v>214.28571428571431</v>
      </c>
      <c r="O78" s="12"/>
      <c r="P78" s="9">
        <f>N78*O78</f>
        <v>0</v>
      </c>
      <c r="Q78" s="19">
        <f>0.25*O78</f>
        <v>0</v>
      </c>
      <c r="R78" s="14">
        <f>0.00113*O78</f>
        <v>0</v>
      </c>
      <c r="S78" s="15"/>
      <c r="T78" s="16" t="s">
        <v>239</v>
      </c>
      <c r="U78" s="16" t="s">
        <v>51</v>
      </c>
      <c r="V78" s="17" t="s">
        <v>42</v>
      </c>
      <c r="W78" s="5" t="str">
        <f>HYPERLINK("https://redcat-toys.ru/api/getInfo/image/0c34b98d-cf19-11ee-a25a-00155d82e908")</f>
        <v>https://redcat-toys.ru/api/getInfo/image/0c34b98d-cf19-11ee-a25a-00155d82e908</v>
      </c>
      <c r="X78" s="5" t="s">
        <v>231</v>
      </c>
      <c r="Y78" s="5" t="s">
        <v>67</v>
      </c>
      <c r="Z78" s="5" t="str">
        <f>HYPERLINK("https://redcat-toys.ru/api/getInfo/item/0c34b98d-cf19-11ee-a25a-00155d82e908")</f>
        <v>https://redcat-toys.ru/api/getInfo/item/0c34b98d-cf19-11ee-a25a-00155d82e908</v>
      </c>
      <c r="AA78" s="18" t="s">
        <v>37</v>
      </c>
    </row>
    <row r="79" spans="2:27" ht="12" customHeight="1" outlineLevel="6" x14ac:dyDescent="0.2">
      <c r="B79" s="37" t="s">
        <v>208</v>
      </c>
      <c r="C79" s="37"/>
      <c r="D79" s="37"/>
      <c r="E79" s="37"/>
      <c r="F79" s="37"/>
      <c r="G79" s="37"/>
    </row>
    <row r="80" spans="2:27" ht="12" customHeight="1" outlineLevel="7" x14ac:dyDescent="0.2">
      <c r="B80" s="38" t="s">
        <v>181</v>
      </c>
      <c r="C80" s="38"/>
      <c r="D80" s="38"/>
      <c r="E80" s="38"/>
      <c r="F80" s="38"/>
      <c r="G80" s="38"/>
    </row>
    <row r="81" spans="2:27" ht="96.3" customHeight="1" outlineLevel="7" x14ac:dyDescent="0.2">
      <c r="B81" s="4">
        <v>45</v>
      </c>
      <c r="C81" s="5" t="s">
        <v>240</v>
      </c>
      <c r="D81" s="33" t="s">
        <v>241</v>
      </c>
      <c r="E81" s="33"/>
      <c r="F81" s="33"/>
      <c r="G81" s="33"/>
      <c r="H81" s="6" t="s">
        <v>242</v>
      </c>
      <c r="I81" s="7"/>
      <c r="J81" s="8">
        <v>30</v>
      </c>
      <c r="K81" s="8">
        <v>43</v>
      </c>
      <c r="L81" s="10"/>
      <c r="M81" s="4">
        <v>1</v>
      </c>
      <c r="N81" s="11">
        <v>214.28571428571431</v>
      </c>
      <c r="O81" s="12"/>
      <c r="P81" s="9">
        <f>N81*O81</f>
        <v>0</v>
      </c>
      <c r="Q81" s="13">
        <f>0.202*O81</f>
        <v>0</v>
      </c>
      <c r="R81" s="14">
        <f>0.00112*O81</f>
        <v>0</v>
      </c>
      <c r="S81" s="15"/>
      <c r="T81" s="16" t="s">
        <v>243</v>
      </c>
      <c r="U81" s="16" t="s">
        <v>51</v>
      </c>
      <c r="V81" s="17" t="s">
        <v>42</v>
      </c>
      <c r="W81" s="5" t="str">
        <f>HYPERLINK("https://redcat-toys.ru/api/getInfo/image/f2b88b4e-cf19-11ee-a25a-00155d82e908")</f>
        <v>https://redcat-toys.ru/api/getInfo/image/f2b88b4e-cf19-11ee-a25a-00155d82e908</v>
      </c>
      <c r="X81" s="5" t="s">
        <v>244</v>
      </c>
      <c r="Y81" s="5" t="s">
        <v>77</v>
      </c>
      <c r="Z81" s="5" t="str">
        <f>HYPERLINK("https://redcat-toys.ru/api/getInfo/item/f2b88b4e-cf19-11ee-a25a-00155d82e908")</f>
        <v>https://redcat-toys.ru/api/getInfo/item/f2b88b4e-cf19-11ee-a25a-00155d82e908</v>
      </c>
      <c r="AA81" s="18" t="s">
        <v>37</v>
      </c>
    </row>
    <row r="82" spans="2:27" ht="96.3" customHeight="1" outlineLevel="7" x14ac:dyDescent="0.2">
      <c r="B82" s="4">
        <v>46</v>
      </c>
      <c r="C82" s="5" t="s">
        <v>245</v>
      </c>
      <c r="D82" s="33" t="s">
        <v>246</v>
      </c>
      <c r="E82" s="33"/>
      <c r="F82" s="33"/>
      <c r="G82" s="33"/>
      <c r="H82" s="6" t="s">
        <v>247</v>
      </c>
      <c r="I82" s="7"/>
      <c r="J82" s="8">
        <v>30</v>
      </c>
      <c r="K82" s="8">
        <v>76</v>
      </c>
      <c r="L82" s="10"/>
      <c r="M82" s="4">
        <v>1</v>
      </c>
      <c r="N82" s="11">
        <v>214.28571428571431</v>
      </c>
      <c r="O82" s="12"/>
      <c r="P82" s="9">
        <f>N82*O82</f>
        <v>0</v>
      </c>
      <c r="Q82" s="13">
        <f>0.263*O82</f>
        <v>0</v>
      </c>
      <c r="R82" s="14">
        <f>0.00119*O82</f>
        <v>0</v>
      </c>
      <c r="S82" s="15"/>
      <c r="T82" s="16" t="s">
        <v>248</v>
      </c>
      <c r="U82" s="16" t="s">
        <v>51</v>
      </c>
      <c r="V82" s="17" t="s">
        <v>42</v>
      </c>
      <c r="W82" s="5" t="str">
        <f>HYPERLINK("https://redcat-toys.ru/api/getInfo/image/03af56dc-cf1b-11ee-a25a-00155d82e908")</f>
        <v>https://redcat-toys.ru/api/getInfo/image/03af56dc-cf1b-11ee-a25a-00155d82e908</v>
      </c>
      <c r="X82" s="5" t="s">
        <v>244</v>
      </c>
      <c r="Y82" s="5" t="s">
        <v>67</v>
      </c>
      <c r="Z82" s="5" t="str">
        <f>HYPERLINK("https://redcat-toys.ru/api/getInfo/item/03af56dc-cf1b-11ee-a25a-00155d82e908")</f>
        <v>https://redcat-toys.ru/api/getInfo/item/03af56dc-cf1b-11ee-a25a-00155d82e908</v>
      </c>
      <c r="AA82" s="18" t="s">
        <v>37</v>
      </c>
    </row>
    <row r="83" spans="2:27" ht="12" customHeight="1" outlineLevel="4" x14ac:dyDescent="0.2">
      <c r="B83" s="35" t="s">
        <v>249</v>
      </c>
      <c r="C83" s="35"/>
      <c r="D83" s="35"/>
      <c r="E83" s="35"/>
      <c r="F83" s="35"/>
      <c r="G83" s="35"/>
    </row>
    <row r="84" spans="2:27" ht="12" customHeight="1" outlineLevel="5" x14ac:dyDescent="0.2">
      <c r="B84" s="36" t="s">
        <v>180</v>
      </c>
      <c r="C84" s="36"/>
      <c r="D84" s="36"/>
      <c r="E84" s="36"/>
      <c r="F84" s="36"/>
      <c r="G84" s="36"/>
    </row>
    <row r="85" spans="2:27" ht="12" customHeight="1" outlineLevel="6" x14ac:dyDescent="0.2">
      <c r="B85" s="37" t="s">
        <v>182</v>
      </c>
      <c r="C85" s="37"/>
      <c r="D85" s="37"/>
      <c r="E85" s="37"/>
      <c r="F85" s="37"/>
      <c r="G85" s="37"/>
    </row>
    <row r="86" spans="2:27" ht="12" customHeight="1" outlineLevel="7" x14ac:dyDescent="0.2">
      <c r="B86" s="38" t="s">
        <v>181</v>
      </c>
      <c r="C86" s="38"/>
      <c r="D86" s="38"/>
      <c r="E86" s="38"/>
      <c r="F86" s="38"/>
      <c r="G86" s="38"/>
    </row>
    <row r="87" spans="2:27" ht="96.3" customHeight="1" outlineLevel="7" x14ac:dyDescent="0.2">
      <c r="B87" s="4">
        <v>47</v>
      </c>
      <c r="C87" s="5" t="s">
        <v>250</v>
      </c>
      <c r="D87" s="33" t="s">
        <v>251</v>
      </c>
      <c r="E87" s="33"/>
      <c r="F87" s="33"/>
      <c r="G87" s="33"/>
      <c r="H87" s="6" t="s">
        <v>252</v>
      </c>
      <c r="I87" s="7"/>
      <c r="J87" s="8">
        <v>20</v>
      </c>
      <c r="K87" s="8">
        <v>71</v>
      </c>
      <c r="L87" s="10"/>
      <c r="M87" s="4">
        <v>1</v>
      </c>
      <c r="N87" s="11">
        <v>214.28571428571431</v>
      </c>
      <c r="O87" s="12"/>
      <c r="P87" s="9">
        <f>N87*O87</f>
        <v>0</v>
      </c>
      <c r="Q87" s="13">
        <f>0.396*O87</f>
        <v>0</v>
      </c>
      <c r="R87" s="14">
        <f>0.00201*O87</f>
        <v>0</v>
      </c>
      <c r="S87" s="15"/>
      <c r="T87" s="16" t="s">
        <v>253</v>
      </c>
      <c r="U87" s="16" t="s">
        <v>51</v>
      </c>
      <c r="V87" s="17" t="s">
        <v>42</v>
      </c>
      <c r="W87" s="5" t="str">
        <f>HYPERLINK("https://redcat-toys.ru/api/getInfo/image/260670d4-cf1e-11ee-a25a-00155d82e908")</f>
        <v>https://redcat-toys.ru/api/getInfo/image/260670d4-cf1e-11ee-a25a-00155d82e908</v>
      </c>
      <c r="X87" s="5" t="s">
        <v>254</v>
      </c>
      <c r="Y87" s="5" t="s">
        <v>77</v>
      </c>
      <c r="Z87" s="5" t="str">
        <f>HYPERLINK("https://redcat-toys.ru/api/getInfo/item/260670d4-cf1e-11ee-a25a-00155d82e908")</f>
        <v>https://redcat-toys.ru/api/getInfo/item/260670d4-cf1e-11ee-a25a-00155d82e908</v>
      </c>
      <c r="AA87" s="18" t="s">
        <v>37</v>
      </c>
    </row>
    <row r="88" spans="2:27" ht="96.3" customHeight="1" outlineLevel="7" x14ac:dyDescent="0.2">
      <c r="B88" s="4">
        <v>48</v>
      </c>
      <c r="C88" s="5" t="s">
        <v>255</v>
      </c>
      <c r="D88" s="33" t="s">
        <v>256</v>
      </c>
      <c r="E88" s="33"/>
      <c r="F88" s="33"/>
      <c r="G88" s="33"/>
      <c r="H88" s="6" t="s">
        <v>257</v>
      </c>
      <c r="I88" s="7" t="s">
        <v>31</v>
      </c>
      <c r="J88" s="8">
        <v>20</v>
      </c>
      <c r="K88" s="8">
        <v>3</v>
      </c>
      <c r="L88" s="10"/>
      <c r="M88" s="4">
        <v>1</v>
      </c>
      <c r="N88" s="11">
        <v>400</v>
      </c>
      <c r="O88" s="12"/>
      <c r="P88" s="9">
        <f>N88*O88</f>
        <v>0</v>
      </c>
      <c r="Q88" s="13">
        <f>0.404*O88</f>
        <v>0</v>
      </c>
      <c r="R88" s="14">
        <f>0.00202*O88</f>
        <v>0</v>
      </c>
      <c r="S88" s="15"/>
      <c r="T88" s="16" t="s">
        <v>258</v>
      </c>
      <c r="U88" s="16" t="s">
        <v>51</v>
      </c>
      <c r="V88" s="17" t="s">
        <v>42</v>
      </c>
      <c r="W88" s="5" t="str">
        <f>HYPERLINK("https://redcat-toys.ru/api/getInfo/image/7d553980-cf1d-11ee-a25a-00155d82e908")</f>
        <v>https://redcat-toys.ru/api/getInfo/image/7d553980-cf1d-11ee-a25a-00155d82e908</v>
      </c>
      <c r="X88" s="5" t="s">
        <v>254</v>
      </c>
      <c r="Y88" s="5" t="s">
        <v>77</v>
      </c>
      <c r="Z88" s="5" t="str">
        <f>HYPERLINK("https://redcat-toys.ru/api/getInfo/item/7d553980-cf1d-11ee-a25a-00155d82e908")</f>
        <v>https://redcat-toys.ru/api/getInfo/item/7d553980-cf1d-11ee-a25a-00155d82e908</v>
      </c>
      <c r="AA88" s="18" t="s">
        <v>37</v>
      </c>
    </row>
    <row r="89" spans="2:27" ht="96.3" customHeight="1" outlineLevel="7" x14ac:dyDescent="0.2">
      <c r="B89" s="4">
        <v>49</v>
      </c>
      <c r="C89" s="5" t="s">
        <v>259</v>
      </c>
      <c r="D89" s="33" t="s">
        <v>260</v>
      </c>
      <c r="E89" s="33"/>
      <c r="F89" s="33"/>
      <c r="G89" s="33"/>
      <c r="H89" s="6" t="s">
        <v>261</v>
      </c>
      <c r="I89" s="7"/>
      <c r="J89" s="8">
        <v>20</v>
      </c>
      <c r="K89" s="8">
        <v>122</v>
      </c>
      <c r="L89" s="10"/>
      <c r="M89" s="4">
        <v>1</v>
      </c>
      <c r="N89" s="11">
        <v>214.28571428571431</v>
      </c>
      <c r="O89" s="12"/>
      <c r="P89" s="9">
        <f>N89*O89</f>
        <v>0</v>
      </c>
      <c r="Q89" s="13">
        <f>0.413*O89</f>
        <v>0</v>
      </c>
      <c r="R89" s="14">
        <f>0.00207*O89</f>
        <v>0</v>
      </c>
      <c r="S89" s="15"/>
      <c r="T89" s="16" t="s">
        <v>262</v>
      </c>
      <c r="U89" s="16" t="s">
        <v>51</v>
      </c>
      <c r="V89" s="17" t="s">
        <v>42</v>
      </c>
      <c r="W89" s="5" t="str">
        <f>HYPERLINK("https://redcat-toys.ru/api/getInfo/image/c709cb5b-cf1d-11ee-a25a-00155d82e908")</f>
        <v>https://redcat-toys.ru/api/getInfo/image/c709cb5b-cf1d-11ee-a25a-00155d82e908</v>
      </c>
      <c r="X89" s="5" t="s">
        <v>254</v>
      </c>
      <c r="Y89" s="5" t="s">
        <v>67</v>
      </c>
      <c r="Z89" s="5" t="str">
        <f>HYPERLINK("https://redcat-toys.ru/api/getInfo/item/c709cb5b-cf1d-11ee-a25a-00155d82e908")</f>
        <v>https://redcat-toys.ru/api/getInfo/item/c709cb5b-cf1d-11ee-a25a-00155d82e908</v>
      </c>
      <c r="AA89" s="18" t="s">
        <v>37</v>
      </c>
    </row>
    <row r="90" spans="2:27" ht="96.3" customHeight="1" outlineLevel="7" x14ac:dyDescent="0.2">
      <c r="B90" s="4">
        <v>50</v>
      </c>
      <c r="C90" s="5" t="s">
        <v>263</v>
      </c>
      <c r="D90" s="33" t="s">
        <v>264</v>
      </c>
      <c r="E90" s="33"/>
      <c r="F90" s="33"/>
      <c r="G90" s="33"/>
      <c r="H90" s="6" t="s">
        <v>265</v>
      </c>
      <c r="I90" s="7"/>
      <c r="J90" s="8">
        <v>20</v>
      </c>
      <c r="K90" s="8">
        <v>110</v>
      </c>
      <c r="L90" s="10"/>
      <c r="M90" s="4">
        <v>1</v>
      </c>
      <c r="N90" s="11">
        <v>214.28571428571431</v>
      </c>
      <c r="O90" s="12"/>
      <c r="P90" s="9">
        <f>N90*O90</f>
        <v>0</v>
      </c>
      <c r="Q90" s="13">
        <f>0.424*O90</f>
        <v>0</v>
      </c>
      <c r="R90" s="14">
        <f>0.00218*O90</f>
        <v>0</v>
      </c>
      <c r="S90" s="15"/>
      <c r="T90" s="16" t="s">
        <v>266</v>
      </c>
      <c r="U90" s="16" t="s">
        <v>51</v>
      </c>
      <c r="V90" s="17" t="s">
        <v>42</v>
      </c>
      <c r="W90" s="5" t="str">
        <f>HYPERLINK("https://redcat-toys.ru/api/getInfo/image/29d9661c-cf1d-11ee-a25a-00155d82e908")</f>
        <v>https://redcat-toys.ru/api/getInfo/image/29d9661c-cf1d-11ee-a25a-00155d82e908</v>
      </c>
      <c r="X90" s="5" t="s">
        <v>254</v>
      </c>
      <c r="Y90" s="5" t="s">
        <v>67</v>
      </c>
      <c r="Z90" s="5" t="str">
        <f>HYPERLINK("https://redcat-toys.ru/api/getInfo/item/29d9661c-cf1d-11ee-a25a-00155d82e908")</f>
        <v>https://redcat-toys.ru/api/getInfo/item/29d9661c-cf1d-11ee-a25a-00155d82e908</v>
      </c>
      <c r="AA90" s="18" t="s">
        <v>37</v>
      </c>
    </row>
    <row r="91" spans="2:27" ht="96.3" customHeight="1" outlineLevel="7" x14ac:dyDescent="0.2">
      <c r="B91" s="4">
        <v>51</v>
      </c>
      <c r="C91" s="5" t="s">
        <v>267</v>
      </c>
      <c r="D91" s="33" t="s">
        <v>268</v>
      </c>
      <c r="E91" s="33"/>
      <c r="F91" s="33"/>
      <c r="G91" s="33"/>
      <c r="H91" s="6" t="s">
        <v>269</v>
      </c>
      <c r="I91" s="7"/>
      <c r="J91" s="8">
        <v>20</v>
      </c>
      <c r="K91" s="8">
        <v>2</v>
      </c>
      <c r="L91" s="10"/>
      <c r="M91" s="4">
        <v>1</v>
      </c>
      <c r="N91" s="11">
        <v>400</v>
      </c>
      <c r="O91" s="12"/>
      <c r="P91" s="9">
        <f>N91*O91</f>
        <v>0</v>
      </c>
      <c r="Q91" s="13">
        <f>0.381*O91</f>
        <v>0</v>
      </c>
      <c r="R91" s="14">
        <f>0.00116*O91</f>
        <v>0</v>
      </c>
      <c r="S91" s="15"/>
      <c r="T91" s="16" t="s">
        <v>270</v>
      </c>
      <c r="U91" s="16" t="s">
        <v>51</v>
      </c>
      <c r="V91" s="17" t="s">
        <v>42</v>
      </c>
      <c r="W91" s="5" t="str">
        <f>HYPERLINK("https://redcat-toys.ru/api/getInfo/image/762d4ee6-cfb1-11ed-a230-00155d82e902")</f>
        <v>https://redcat-toys.ru/api/getInfo/image/762d4ee6-cfb1-11ed-a230-00155d82e902</v>
      </c>
      <c r="X91" s="5" t="s">
        <v>271</v>
      </c>
      <c r="Y91" s="5" t="s">
        <v>67</v>
      </c>
      <c r="Z91" s="5" t="str">
        <f>HYPERLINK("https://redcat-toys.ru/api/getInfo/item/762d4ee6-cfb1-11ed-a230-00155d82e902")</f>
        <v>https://redcat-toys.ru/api/getInfo/item/762d4ee6-cfb1-11ed-a230-00155d82e902</v>
      </c>
      <c r="AA91" s="18" t="s">
        <v>37</v>
      </c>
    </row>
    <row r="92" spans="2:27" ht="12" customHeight="1" outlineLevel="6" x14ac:dyDescent="0.2">
      <c r="B92" s="37" t="s">
        <v>208</v>
      </c>
      <c r="C92" s="37"/>
      <c r="D92" s="37"/>
      <c r="E92" s="37"/>
      <c r="F92" s="37"/>
      <c r="G92" s="37"/>
    </row>
    <row r="93" spans="2:27" ht="12" customHeight="1" outlineLevel="7" x14ac:dyDescent="0.2">
      <c r="B93" s="38" t="s">
        <v>181</v>
      </c>
      <c r="C93" s="38"/>
      <c r="D93" s="38"/>
      <c r="E93" s="38"/>
      <c r="F93" s="38"/>
      <c r="G93" s="38"/>
    </row>
    <row r="94" spans="2:27" ht="96.3" customHeight="1" outlineLevel="7" x14ac:dyDescent="0.2">
      <c r="B94" s="4">
        <v>52</v>
      </c>
      <c r="C94" s="5" t="s">
        <v>272</v>
      </c>
      <c r="D94" s="33" t="s">
        <v>273</v>
      </c>
      <c r="E94" s="33"/>
      <c r="F94" s="33"/>
      <c r="G94" s="33"/>
      <c r="H94" s="6" t="s">
        <v>274</v>
      </c>
      <c r="I94" s="7"/>
      <c r="J94" s="8">
        <v>20</v>
      </c>
      <c r="K94" s="8">
        <v>18</v>
      </c>
      <c r="L94" s="10"/>
      <c r="M94" s="4">
        <v>1</v>
      </c>
      <c r="N94" s="11">
        <v>214.28571428571431</v>
      </c>
      <c r="O94" s="12"/>
      <c r="P94" s="9">
        <f>N94*O94</f>
        <v>0</v>
      </c>
      <c r="Q94" s="13">
        <f>0.405*O94</f>
        <v>0</v>
      </c>
      <c r="R94" s="20">
        <f>0.0021*O94</f>
        <v>0</v>
      </c>
      <c r="S94" s="15"/>
      <c r="T94" s="16" t="s">
        <v>275</v>
      </c>
      <c r="U94" s="16" t="s">
        <v>51</v>
      </c>
      <c r="V94" s="17" t="s">
        <v>42</v>
      </c>
      <c r="W94" s="5" t="str">
        <f>HYPERLINK("https://redcat-toys.ru/api/getInfo/image/73a92aca-cf20-11ee-a25a-00155d82e908")</f>
        <v>https://redcat-toys.ru/api/getInfo/image/73a92aca-cf20-11ee-a25a-00155d82e908</v>
      </c>
      <c r="X94" s="5" t="s">
        <v>276</v>
      </c>
      <c r="Y94" s="5" t="s">
        <v>77</v>
      </c>
      <c r="Z94" s="5" t="str">
        <f>HYPERLINK("https://redcat-toys.ru/api/getInfo/item/73a92aca-cf20-11ee-a25a-00155d82e908")</f>
        <v>https://redcat-toys.ru/api/getInfo/item/73a92aca-cf20-11ee-a25a-00155d82e908</v>
      </c>
      <c r="AA94" s="18" t="s">
        <v>37</v>
      </c>
    </row>
    <row r="95" spans="2:27" ht="96.3" customHeight="1" outlineLevel="7" x14ac:dyDescent="0.2">
      <c r="B95" s="4">
        <v>53</v>
      </c>
      <c r="C95" s="5" t="s">
        <v>277</v>
      </c>
      <c r="D95" s="33" t="s">
        <v>278</v>
      </c>
      <c r="E95" s="33"/>
      <c r="F95" s="33"/>
      <c r="G95" s="33"/>
      <c r="H95" s="6" t="s">
        <v>279</v>
      </c>
      <c r="I95" s="7"/>
      <c r="J95" s="8">
        <v>20</v>
      </c>
      <c r="K95" s="8">
        <v>93</v>
      </c>
      <c r="L95" s="10"/>
      <c r="M95" s="4">
        <v>1</v>
      </c>
      <c r="N95" s="11">
        <v>214.28571428571431</v>
      </c>
      <c r="O95" s="12"/>
      <c r="P95" s="9">
        <f>N95*O95</f>
        <v>0</v>
      </c>
      <c r="Q95" s="13">
        <f>0.412*O95</f>
        <v>0</v>
      </c>
      <c r="R95" s="14">
        <f>0.00202*O95</f>
        <v>0</v>
      </c>
      <c r="S95" s="15"/>
      <c r="T95" s="16" t="s">
        <v>280</v>
      </c>
      <c r="U95" s="16" t="s">
        <v>51</v>
      </c>
      <c r="V95" s="17" t="s">
        <v>42</v>
      </c>
      <c r="W95" s="5" t="str">
        <f>HYPERLINK("https://redcat-toys.ru/api/getInfo/image/ca91703e-cf1f-11ee-a25a-00155d82e908")</f>
        <v>https://redcat-toys.ru/api/getInfo/image/ca91703e-cf1f-11ee-a25a-00155d82e908</v>
      </c>
      <c r="X95" s="5" t="s">
        <v>276</v>
      </c>
      <c r="Y95" s="5" t="s">
        <v>77</v>
      </c>
      <c r="Z95" s="5" t="str">
        <f>HYPERLINK("https://redcat-toys.ru/api/getInfo/item/ca91703e-cf1f-11ee-a25a-00155d82e908")</f>
        <v>https://redcat-toys.ru/api/getInfo/item/ca91703e-cf1f-11ee-a25a-00155d82e908</v>
      </c>
      <c r="AA95" s="18" t="s">
        <v>37</v>
      </c>
    </row>
    <row r="96" spans="2:27" ht="96.3" customHeight="1" outlineLevel="7" x14ac:dyDescent="0.2">
      <c r="B96" s="4">
        <v>54</v>
      </c>
      <c r="C96" s="5" t="s">
        <v>281</v>
      </c>
      <c r="D96" s="33" t="s">
        <v>282</v>
      </c>
      <c r="E96" s="33"/>
      <c r="F96" s="33"/>
      <c r="G96" s="33"/>
      <c r="H96" s="6" t="s">
        <v>283</v>
      </c>
      <c r="I96" s="7"/>
      <c r="J96" s="8">
        <v>20</v>
      </c>
      <c r="K96" s="8">
        <v>54</v>
      </c>
      <c r="L96" s="10"/>
      <c r="M96" s="4">
        <v>1</v>
      </c>
      <c r="N96" s="11">
        <v>214.28571428571431</v>
      </c>
      <c r="O96" s="12"/>
      <c r="P96" s="9">
        <f>N96*O96</f>
        <v>0</v>
      </c>
      <c r="Q96" s="13">
        <f>0.382*O96</f>
        <v>0</v>
      </c>
      <c r="R96" s="14">
        <f>0.00196*O96</f>
        <v>0</v>
      </c>
      <c r="S96" s="15"/>
      <c r="T96" s="16" t="s">
        <v>284</v>
      </c>
      <c r="U96" s="16" t="s">
        <v>51</v>
      </c>
      <c r="V96" s="17" t="s">
        <v>42</v>
      </c>
      <c r="W96" s="5" t="str">
        <f>HYPERLINK("https://redcat-toys.ru/api/getInfo/image/77ddbbf3-cf1f-11ee-a25a-00155d82e908")</f>
        <v>https://redcat-toys.ru/api/getInfo/image/77ddbbf3-cf1f-11ee-a25a-00155d82e908</v>
      </c>
      <c r="X96" s="5" t="s">
        <v>276</v>
      </c>
      <c r="Y96" s="5" t="s">
        <v>67</v>
      </c>
      <c r="Z96" s="5" t="str">
        <f>HYPERLINK("https://redcat-toys.ru/api/getInfo/item/77ddbbf3-cf1f-11ee-a25a-00155d82e908")</f>
        <v>https://redcat-toys.ru/api/getInfo/item/77ddbbf3-cf1f-11ee-a25a-00155d82e908</v>
      </c>
      <c r="AA96" s="18" t="s">
        <v>37</v>
      </c>
    </row>
    <row r="97" spans="2:27" ht="12" customHeight="1" outlineLevel="4" x14ac:dyDescent="0.2">
      <c r="B97" s="35" t="s">
        <v>285</v>
      </c>
      <c r="C97" s="35"/>
      <c r="D97" s="35"/>
      <c r="E97" s="35"/>
      <c r="F97" s="35"/>
      <c r="G97" s="35"/>
    </row>
    <row r="98" spans="2:27" ht="12" customHeight="1" outlineLevel="5" x14ac:dyDescent="0.2">
      <c r="B98" s="36" t="s">
        <v>286</v>
      </c>
      <c r="C98" s="36"/>
      <c r="D98" s="36"/>
      <c r="E98" s="36"/>
      <c r="F98" s="36"/>
      <c r="G98" s="36"/>
    </row>
    <row r="99" spans="2:27" ht="12" customHeight="1" outlineLevel="6" x14ac:dyDescent="0.2">
      <c r="B99" s="37" t="s">
        <v>182</v>
      </c>
      <c r="C99" s="37"/>
      <c r="D99" s="37"/>
      <c r="E99" s="37"/>
      <c r="F99" s="37"/>
      <c r="G99" s="37"/>
    </row>
    <row r="100" spans="2:27" ht="12" customHeight="1" outlineLevel="7" x14ac:dyDescent="0.2">
      <c r="B100" s="38" t="s">
        <v>287</v>
      </c>
      <c r="C100" s="38"/>
      <c r="D100" s="38"/>
      <c r="E100" s="38"/>
      <c r="F100" s="38"/>
      <c r="G100" s="38"/>
    </row>
    <row r="101" spans="2:27" ht="96.3" customHeight="1" outlineLevel="7" x14ac:dyDescent="0.2">
      <c r="B101" s="4">
        <v>55</v>
      </c>
      <c r="C101" s="5" t="s">
        <v>288</v>
      </c>
      <c r="D101" s="33" t="s">
        <v>289</v>
      </c>
      <c r="E101" s="33"/>
      <c r="F101" s="33"/>
      <c r="G101" s="33"/>
      <c r="H101" s="6" t="s">
        <v>290</v>
      </c>
      <c r="I101" s="7"/>
      <c r="J101" s="8">
        <v>20</v>
      </c>
      <c r="K101" s="8">
        <v>82</v>
      </c>
      <c r="L101" s="10"/>
      <c r="M101" s="4">
        <v>1</v>
      </c>
      <c r="N101" s="11">
        <v>214.28571428571431</v>
      </c>
      <c r="O101" s="12"/>
      <c r="P101" s="9">
        <f>N101*O101</f>
        <v>0</v>
      </c>
      <c r="Q101" s="19">
        <f>0.14*O101</f>
        <v>0</v>
      </c>
      <c r="R101" s="14">
        <f>0.00155*O101</f>
        <v>0</v>
      </c>
      <c r="S101" s="15"/>
      <c r="T101" s="16" t="s">
        <v>291</v>
      </c>
      <c r="U101" s="16" t="s">
        <v>51</v>
      </c>
      <c r="V101" s="17" t="s">
        <v>42</v>
      </c>
      <c r="W101" s="5" t="str">
        <f>HYPERLINK("https://redcat-toys.ru/api/getInfo/image/66afe7c2-cfb5-11ed-a230-00155d82e902")</f>
        <v>https://redcat-toys.ru/api/getInfo/image/66afe7c2-cfb5-11ed-a230-00155d82e902</v>
      </c>
      <c r="X101" s="5" t="s">
        <v>292</v>
      </c>
      <c r="Y101" s="5" t="s">
        <v>36</v>
      </c>
      <c r="Z101" s="5" t="str">
        <f>HYPERLINK("https://redcat-toys.ru/api/getInfo/item/66afe7c2-cfb5-11ed-a230-00155d82e902")</f>
        <v>https://redcat-toys.ru/api/getInfo/item/66afe7c2-cfb5-11ed-a230-00155d82e902</v>
      </c>
      <c r="AA101" s="18" t="s">
        <v>37</v>
      </c>
    </row>
    <row r="102" spans="2:27" ht="12" customHeight="1" outlineLevel="6" x14ac:dyDescent="0.2">
      <c r="B102" s="37" t="s">
        <v>208</v>
      </c>
      <c r="C102" s="37"/>
      <c r="D102" s="37"/>
      <c r="E102" s="37"/>
      <c r="F102" s="37"/>
      <c r="G102" s="37"/>
    </row>
    <row r="103" spans="2:27" ht="12" customHeight="1" outlineLevel="7" x14ac:dyDescent="0.2">
      <c r="B103" s="38" t="s">
        <v>181</v>
      </c>
      <c r="C103" s="38"/>
      <c r="D103" s="38"/>
      <c r="E103" s="38"/>
      <c r="F103" s="38"/>
      <c r="G103" s="38"/>
    </row>
    <row r="104" spans="2:27" ht="96.3" customHeight="1" outlineLevel="7" x14ac:dyDescent="0.2">
      <c r="B104" s="4">
        <v>56</v>
      </c>
      <c r="C104" s="5" t="s">
        <v>293</v>
      </c>
      <c r="D104" s="33" t="s">
        <v>294</v>
      </c>
      <c r="E104" s="33"/>
      <c r="F104" s="33"/>
      <c r="G104" s="33"/>
      <c r="H104" s="6" t="s">
        <v>295</v>
      </c>
      <c r="I104" s="7" t="s">
        <v>31</v>
      </c>
      <c r="J104" s="8">
        <v>20</v>
      </c>
      <c r="K104" s="8">
        <v>1</v>
      </c>
      <c r="L104" s="10"/>
      <c r="M104" s="4">
        <v>1</v>
      </c>
      <c r="N104" s="11">
        <v>400</v>
      </c>
      <c r="O104" s="12"/>
      <c r="P104" s="9">
        <f>N104*O104</f>
        <v>0</v>
      </c>
      <c r="Q104" s="13">
        <f>0.218*O104</f>
        <v>0</v>
      </c>
      <c r="R104" s="14">
        <f>0.00154*O104</f>
        <v>0</v>
      </c>
      <c r="S104" s="15"/>
      <c r="T104" s="16" t="s">
        <v>296</v>
      </c>
      <c r="U104" s="16" t="s">
        <v>51</v>
      </c>
      <c r="V104" s="17" t="s">
        <v>42</v>
      </c>
      <c r="W104" s="5" t="str">
        <f>HYPERLINK("https://redcat-toys.ru/api/getInfo/image/77b99c48-cfb8-11ed-a230-00155d82e902")</f>
        <v>https://redcat-toys.ru/api/getInfo/image/77b99c48-cfb8-11ed-a230-00155d82e902</v>
      </c>
      <c r="X104" s="5" t="s">
        <v>297</v>
      </c>
      <c r="Y104" s="5" t="s">
        <v>36</v>
      </c>
      <c r="Z104" s="5" t="str">
        <f>HYPERLINK("https://redcat-toys.ru/api/getInfo/item/77b99c48-cfb8-11ed-a230-00155d82e902")</f>
        <v>https://redcat-toys.ru/api/getInfo/item/77b99c48-cfb8-11ed-a230-00155d82e902</v>
      </c>
      <c r="AA104" s="18" t="s">
        <v>37</v>
      </c>
    </row>
    <row r="105" spans="2:27" ht="12" customHeight="1" outlineLevel="5" x14ac:dyDescent="0.2">
      <c r="B105" s="36" t="s">
        <v>180</v>
      </c>
      <c r="C105" s="36"/>
      <c r="D105" s="36"/>
      <c r="E105" s="36"/>
      <c r="F105" s="36"/>
      <c r="G105" s="36"/>
    </row>
    <row r="106" spans="2:27" ht="12" customHeight="1" outlineLevel="6" x14ac:dyDescent="0.2">
      <c r="B106" s="37" t="s">
        <v>182</v>
      </c>
      <c r="C106" s="37"/>
      <c r="D106" s="37"/>
      <c r="E106" s="37"/>
      <c r="F106" s="37"/>
      <c r="G106" s="37"/>
    </row>
    <row r="107" spans="2:27" ht="12" customHeight="1" outlineLevel="7" x14ac:dyDescent="0.2">
      <c r="B107" s="38" t="s">
        <v>181</v>
      </c>
      <c r="C107" s="38"/>
      <c r="D107" s="38"/>
      <c r="E107" s="38"/>
      <c r="F107" s="38"/>
      <c r="G107" s="38"/>
    </row>
    <row r="108" spans="2:27" ht="96.3" customHeight="1" outlineLevel="7" x14ac:dyDescent="0.2">
      <c r="B108" s="4">
        <v>57</v>
      </c>
      <c r="C108" s="5" t="s">
        <v>298</v>
      </c>
      <c r="D108" s="33" t="s">
        <v>299</v>
      </c>
      <c r="E108" s="33"/>
      <c r="F108" s="33"/>
      <c r="G108" s="33"/>
      <c r="H108" s="6" t="s">
        <v>300</v>
      </c>
      <c r="I108" s="7"/>
      <c r="J108" s="8">
        <v>10</v>
      </c>
      <c r="K108" s="8">
        <v>153</v>
      </c>
      <c r="L108" s="10"/>
      <c r="M108" s="4">
        <v>1</v>
      </c>
      <c r="N108" s="11">
        <v>271.42857142857144</v>
      </c>
      <c r="O108" s="12"/>
      <c r="P108" s="9">
        <f>N108*O108</f>
        <v>0</v>
      </c>
      <c r="Q108" s="21">
        <f>0.6*O108</f>
        <v>0</v>
      </c>
      <c r="R108" s="14">
        <f>0.00359*O108</f>
        <v>0</v>
      </c>
      <c r="S108" s="15"/>
      <c r="T108" s="16" t="s">
        <v>301</v>
      </c>
      <c r="U108" s="16" t="s">
        <v>51</v>
      </c>
      <c r="V108" s="17" t="s">
        <v>42</v>
      </c>
      <c r="W108" s="5" t="str">
        <f>HYPERLINK("https://redcat-toys.ru/api/getInfo/image/96ee061c-cf23-11ee-a25a-00155d82e908")</f>
        <v>https://redcat-toys.ru/api/getInfo/image/96ee061c-cf23-11ee-a25a-00155d82e908</v>
      </c>
      <c r="X108" s="5" t="s">
        <v>302</v>
      </c>
      <c r="Y108" s="5" t="s">
        <v>67</v>
      </c>
      <c r="Z108" s="5" t="str">
        <f>HYPERLINK("https://redcat-toys.ru/api/getInfo/item/96ee061c-cf23-11ee-a25a-00155d82e908")</f>
        <v>https://redcat-toys.ru/api/getInfo/item/96ee061c-cf23-11ee-a25a-00155d82e908</v>
      </c>
      <c r="AA108" s="18" t="s">
        <v>37</v>
      </c>
    </row>
    <row r="109" spans="2:27" ht="96.3" customHeight="1" outlineLevel="7" x14ac:dyDescent="0.2">
      <c r="B109" s="4">
        <v>58</v>
      </c>
      <c r="C109" s="5" t="s">
        <v>303</v>
      </c>
      <c r="D109" s="33" t="s">
        <v>304</v>
      </c>
      <c r="E109" s="33"/>
      <c r="F109" s="33"/>
      <c r="G109" s="33"/>
      <c r="H109" s="6" t="s">
        <v>305</v>
      </c>
      <c r="I109" s="7"/>
      <c r="J109" s="8">
        <v>10</v>
      </c>
      <c r="K109" s="8">
        <v>20</v>
      </c>
      <c r="L109" s="10"/>
      <c r="M109" s="4">
        <v>1</v>
      </c>
      <c r="N109" s="11">
        <v>271.42857142857144</v>
      </c>
      <c r="O109" s="12"/>
      <c r="P109" s="9">
        <f>N109*O109</f>
        <v>0</v>
      </c>
      <c r="Q109" s="13">
        <f>0.618*O109</f>
        <v>0</v>
      </c>
      <c r="R109" s="20">
        <f>0.0035*O109</f>
        <v>0</v>
      </c>
      <c r="S109" s="15"/>
      <c r="T109" s="16" t="s">
        <v>306</v>
      </c>
      <c r="U109" s="16" t="s">
        <v>51</v>
      </c>
      <c r="V109" s="17" t="s">
        <v>42</v>
      </c>
      <c r="W109" s="5" t="str">
        <f>HYPERLINK("https://redcat-toys.ru/api/getInfo/image/885870f4-cf22-11ee-a25a-00155d82e908")</f>
        <v>https://redcat-toys.ru/api/getInfo/image/885870f4-cf22-11ee-a25a-00155d82e908</v>
      </c>
      <c r="X109" s="5" t="s">
        <v>302</v>
      </c>
      <c r="Y109" s="5" t="s">
        <v>77</v>
      </c>
      <c r="Z109" s="5" t="str">
        <f>HYPERLINK("https://redcat-toys.ru/api/getInfo/item/885870f4-cf22-11ee-a25a-00155d82e908")</f>
        <v>https://redcat-toys.ru/api/getInfo/item/885870f4-cf22-11ee-a25a-00155d82e908</v>
      </c>
      <c r="AA109" s="18" t="s">
        <v>37</v>
      </c>
    </row>
    <row r="110" spans="2:27" ht="96.3" customHeight="1" outlineLevel="7" x14ac:dyDescent="0.2">
      <c r="B110" s="4">
        <v>59</v>
      </c>
      <c r="C110" s="5" t="s">
        <v>307</v>
      </c>
      <c r="D110" s="33" t="s">
        <v>308</v>
      </c>
      <c r="E110" s="33"/>
      <c r="F110" s="33"/>
      <c r="G110" s="33"/>
      <c r="H110" s="6" t="s">
        <v>309</v>
      </c>
      <c r="I110" s="7" t="s">
        <v>31</v>
      </c>
      <c r="J110" s="8">
        <v>10</v>
      </c>
      <c r="K110" s="8">
        <v>12</v>
      </c>
      <c r="L110" s="10"/>
      <c r="M110" s="4">
        <v>1</v>
      </c>
      <c r="N110" s="11">
        <v>457.14285714285717</v>
      </c>
      <c r="O110" s="12"/>
      <c r="P110" s="9">
        <f>N110*O110</f>
        <v>0</v>
      </c>
      <c r="Q110" s="13">
        <f>0.615*O110</f>
        <v>0</v>
      </c>
      <c r="R110" s="14">
        <f>0.00354*O110</f>
        <v>0</v>
      </c>
      <c r="S110" s="15"/>
      <c r="T110" s="16" t="s">
        <v>310</v>
      </c>
      <c r="U110" s="16" t="s">
        <v>51</v>
      </c>
      <c r="V110" s="17" t="s">
        <v>42</v>
      </c>
      <c r="W110" s="5" t="str">
        <f>HYPERLINK("https://redcat-toys.ru/api/getInfo/image/fabb74e0-cf20-11ee-a25a-00155d82e908")</f>
        <v>https://redcat-toys.ru/api/getInfo/image/fabb74e0-cf20-11ee-a25a-00155d82e908</v>
      </c>
      <c r="X110" s="5" t="s">
        <v>302</v>
      </c>
      <c r="Y110" s="5" t="s">
        <v>77</v>
      </c>
      <c r="Z110" s="5" t="str">
        <f>HYPERLINK("https://redcat-toys.ru/api/getInfo/item/fabb74e0-cf20-11ee-a25a-00155d82e908")</f>
        <v>https://redcat-toys.ru/api/getInfo/item/fabb74e0-cf20-11ee-a25a-00155d82e908</v>
      </c>
      <c r="AA110" s="18" t="s">
        <v>37</v>
      </c>
    </row>
    <row r="111" spans="2:27" ht="96.3" customHeight="1" outlineLevel="7" x14ac:dyDescent="0.2">
      <c r="B111" s="4">
        <v>60</v>
      </c>
      <c r="C111" s="5" t="s">
        <v>311</v>
      </c>
      <c r="D111" s="33" t="s">
        <v>312</v>
      </c>
      <c r="E111" s="33"/>
      <c r="F111" s="33"/>
      <c r="G111" s="33"/>
      <c r="H111" s="6" t="s">
        <v>313</v>
      </c>
      <c r="I111" s="7"/>
      <c r="J111" s="8">
        <v>10</v>
      </c>
      <c r="K111" s="8">
        <v>116</v>
      </c>
      <c r="L111" s="10"/>
      <c r="M111" s="4">
        <v>1</v>
      </c>
      <c r="N111" s="11">
        <v>271.42857142857144</v>
      </c>
      <c r="O111" s="12"/>
      <c r="P111" s="9">
        <f>N111*O111</f>
        <v>0</v>
      </c>
      <c r="Q111" s="13">
        <f>0.598*O111</f>
        <v>0</v>
      </c>
      <c r="R111" s="14">
        <f>0.00384*O111</f>
        <v>0</v>
      </c>
      <c r="S111" s="15"/>
      <c r="T111" s="16" t="s">
        <v>314</v>
      </c>
      <c r="U111" s="16" t="s">
        <v>51</v>
      </c>
      <c r="V111" s="17" t="s">
        <v>42</v>
      </c>
      <c r="W111" s="5" t="str">
        <f>HYPERLINK("https://redcat-toys.ru/api/getInfo/image/413006fd-cf23-11ee-a25a-00155d82e908")</f>
        <v>https://redcat-toys.ru/api/getInfo/image/413006fd-cf23-11ee-a25a-00155d82e908</v>
      </c>
      <c r="X111" s="5" t="s">
        <v>302</v>
      </c>
      <c r="Y111" s="5" t="s">
        <v>67</v>
      </c>
      <c r="Z111" s="5" t="str">
        <f>HYPERLINK("https://redcat-toys.ru/api/getInfo/item/413006fd-cf23-11ee-a25a-00155d82e908")</f>
        <v>https://redcat-toys.ru/api/getInfo/item/413006fd-cf23-11ee-a25a-00155d82e908</v>
      </c>
      <c r="AA111" s="18" t="s">
        <v>37</v>
      </c>
    </row>
    <row r="112" spans="2:27" ht="12" customHeight="1" outlineLevel="7" x14ac:dyDescent="0.2">
      <c r="B112" s="38" t="s">
        <v>287</v>
      </c>
      <c r="C112" s="38"/>
      <c r="D112" s="38"/>
      <c r="E112" s="38"/>
      <c r="F112" s="38"/>
      <c r="G112" s="38"/>
    </row>
    <row r="113" spans="2:27" ht="96.3" customHeight="1" outlineLevel="7" x14ac:dyDescent="0.2">
      <c r="B113" s="4">
        <v>61</v>
      </c>
      <c r="C113" s="5" t="s">
        <v>315</v>
      </c>
      <c r="D113" s="33" t="s">
        <v>316</v>
      </c>
      <c r="E113" s="33"/>
      <c r="F113" s="33"/>
      <c r="G113" s="33"/>
      <c r="H113" s="6" t="s">
        <v>317</v>
      </c>
      <c r="I113" s="7"/>
      <c r="J113" s="8">
        <v>10</v>
      </c>
      <c r="K113" s="8">
        <v>11</v>
      </c>
      <c r="L113" s="10"/>
      <c r="M113" s="4">
        <v>1</v>
      </c>
      <c r="N113" s="11">
        <v>428.57142857142861</v>
      </c>
      <c r="O113" s="12"/>
      <c r="P113" s="9">
        <f>N113*O113</f>
        <v>0</v>
      </c>
      <c r="Q113" s="19">
        <f>0.51*O113</f>
        <v>0</v>
      </c>
      <c r="R113" s="14">
        <f>0.00322*O113</f>
        <v>0</v>
      </c>
      <c r="S113" s="15"/>
      <c r="T113" s="16" t="s">
        <v>318</v>
      </c>
      <c r="U113" s="16" t="s">
        <v>51</v>
      </c>
      <c r="V113" s="17" t="s">
        <v>42</v>
      </c>
      <c r="W113" s="5" t="str">
        <f>HYPERLINK("https://redcat-toys.ru/api/getInfo/image/6c8dcb47-cfbb-11ed-a230-00155d82e902")</f>
        <v>https://redcat-toys.ru/api/getInfo/image/6c8dcb47-cfbb-11ed-a230-00155d82e902</v>
      </c>
      <c r="X113" s="5" t="s">
        <v>319</v>
      </c>
      <c r="Y113" s="5" t="s">
        <v>67</v>
      </c>
      <c r="Z113" s="5" t="str">
        <f>HYPERLINK("https://redcat-toys.ru/api/getInfo/item/6c8dcb47-cfbb-11ed-a230-00155d82e902")</f>
        <v>https://redcat-toys.ru/api/getInfo/item/6c8dcb47-cfbb-11ed-a230-00155d82e902</v>
      </c>
      <c r="AA113" s="18" t="s">
        <v>37</v>
      </c>
    </row>
    <row r="114" spans="2:27" ht="12" customHeight="1" outlineLevel="6" x14ac:dyDescent="0.2">
      <c r="B114" s="37" t="s">
        <v>208</v>
      </c>
      <c r="C114" s="37"/>
      <c r="D114" s="37"/>
      <c r="E114" s="37"/>
      <c r="F114" s="37"/>
      <c r="G114" s="37"/>
    </row>
    <row r="115" spans="2:27" ht="12" customHeight="1" outlineLevel="7" x14ac:dyDescent="0.2">
      <c r="B115" s="38" t="s">
        <v>181</v>
      </c>
      <c r="C115" s="38"/>
      <c r="D115" s="38"/>
      <c r="E115" s="38"/>
      <c r="F115" s="38"/>
      <c r="G115" s="38"/>
    </row>
    <row r="116" spans="2:27" ht="96.3" customHeight="1" outlineLevel="7" x14ac:dyDescent="0.2">
      <c r="B116" s="4">
        <v>62</v>
      </c>
      <c r="C116" s="5" t="s">
        <v>320</v>
      </c>
      <c r="D116" s="33" t="s">
        <v>321</v>
      </c>
      <c r="E116" s="33"/>
      <c r="F116" s="33"/>
      <c r="G116" s="33"/>
      <c r="H116" s="6" t="s">
        <v>322</v>
      </c>
      <c r="I116" s="7"/>
      <c r="J116" s="8">
        <v>10</v>
      </c>
      <c r="K116" s="8">
        <v>133</v>
      </c>
      <c r="L116" s="10"/>
      <c r="M116" s="4">
        <v>1</v>
      </c>
      <c r="N116" s="11">
        <v>271.42857142857144</v>
      </c>
      <c r="O116" s="12"/>
      <c r="P116" s="9">
        <f>N116*O116</f>
        <v>0</v>
      </c>
      <c r="Q116" s="13">
        <f>0.566*O116</f>
        <v>0</v>
      </c>
      <c r="R116" s="14">
        <f>0.00378*O116</f>
        <v>0</v>
      </c>
      <c r="S116" s="15"/>
      <c r="T116" s="16" t="s">
        <v>323</v>
      </c>
      <c r="U116" s="16" t="s">
        <v>51</v>
      </c>
      <c r="V116" s="17" t="s">
        <v>42</v>
      </c>
      <c r="W116" s="5" t="str">
        <f>HYPERLINK("https://redcat-toys.ru/api/getInfo/image/9f708008-cf26-11ee-a25a-00155d82e908")</f>
        <v>https://redcat-toys.ru/api/getInfo/image/9f708008-cf26-11ee-a25a-00155d82e908</v>
      </c>
      <c r="X116" s="5" t="s">
        <v>324</v>
      </c>
      <c r="Y116" s="5" t="s">
        <v>67</v>
      </c>
      <c r="Z116" s="5" t="str">
        <f>HYPERLINK("https://redcat-toys.ru/api/getInfo/item/9f708008-cf26-11ee-a25a-00155d82e908")</f>
        <v>https://redcat-toys.ru/api/getInfo/item/9f708008-cf26-11ee-a25a-00155d82e908</v>
      </c>
      <c r="AA116" s="18" t="s">
        <v>37</v>
      </c>
    </row>
    <row r="117" spans="2:27" ht="96.3" customHeight="1" outlineLevel="7" x14ac:dyDescent="0.2">
      <c r="B117" s="4">
        <v>63</v>
      </c>
      <c r="C117" s="5" t="s">
        <v>325</v>
      </c>
      <c r="D117" s="33" t="s">
        <v>326</v>
      </c>
      <c r="E117" s="33"/>
      <c r="F117" s="33"/>
      <c r="G117" s="33"/>
      <c r="H117" s="6" t="s">
        <v>327</v>
      </c>
      <c r="I117" s="7"/>
      <c r="J117" s="8">
        <v>10</v>
      </c>
      <c r="K117" s="8">
        <v>95</v>
      </c>
      <c r="L117" s="10"/>
      <c r="M117" s="4">
        <v>1</v>
      </c>
      <c r="N117" s="11">
        <v>271.42857142857144</v>
      </c>
      <c r="O117" s="12"/>
      <c r="P117" s="9">
        <f>N117*O117</f>
        <v>0</v>
      </c>
      <c r="Q117" s="13">
        <f>0.612*O117</f>
        <v>0</v>
      </c>
      <c r="R117" s="14">
        <f>0.00335*O117</f>
        <v>0</v>
      </c>
      <c r="S117" s="15"/>
      <c r="T117" s="16" t="s">
        <v>328</v>
      </c>
      <c r="U117" s="16" t="s">
        <v>51</v>
      </c>
      <c r="V117" s="17" t="s">
        <v>42</v>
      </c>
      <c r="W117" s="5" t="str">
        <f>HYPERLINK("https://redcat-toys.ru/api/getInfo/image/6d6a275e-cf25-11ee-a25a-00155d82e908")</f>
        <v>https://redcat-toys.ru/api/getInfo/image/6d6a275e-cf25-11ee-a25a-00155d82e908</v>
      </c>
      <c r="X117" s="5" t="s">
        <v>324</v>
      </c>
      <c r="Y117" s="5" t="s">
        <v>67</v>
      </c>
      <c r="Z117" s="5" t="str">
        <f>HYPERLINK("https://redcat-toys.ru/api/getInfo/item/6d6a275e-cf25-11ee-a25a-00155d82e908")</f>
        <v>https://redcat-toys.ru/api/getInfo/item/6d6a275e-cf25-11ee-a25a-00155d82e908</v>
      </c>
      <c r="AA117" s="18" t="s">
        <v>37</v>
      </c>
    </row>
    <row r="118" spans="2:27" ht="96.3" customHeight="1" outlineLevel="7" x14ac:dyDescent="0.2">
      <c r="B118" s="4">
        <v>64</v>
      </c>
      <c r="C118" s="5" t="s">
        <v>329</v>
      </c>
      <c r="D118" s="33" t="s">
        <v>330</v>
      </c>
      <c r="E118" s="33"/>
      <c r="F118" s="33"/>
      <c r="G118" s="33"/>
      <c r="H118" s="6" t="s">
        <v>331</v>
      </c>
      <c r="I118" s="7"/>
      <c r="J118" s="8">
        <v>10</v>
      </c>
      <c r="K118" s="8">
        <v>98</v>
      </c>
      <c r="L118" s="10"/>
      <c r="M118" s="4">
        <v>1</v>
      </c>
      <c r="N118" s="11">
        <v>271.42857142857144</v>
      </c>
      <c r="O118" s="12"/>
      <c r="P118" s="9">
        <f>N118*O118</f>
        <v>0</v>
      </c>
      <c r="Q118" s="19">
        <f>0.59*O118</f>
        <v>0</v>
      </c>
      <c r="R118" s="14">
        <f>0.00372*O118</f>
        <v>0</v>
      </c>
      <c r="S118" s="15"/>
      <c r="T118" s="16" t="s">
        <v>332</v>
      </c>
      <c r="U118" s="16" t="s">
        <v>51</v>
      </c>
      <c r="V118" s="17" t="s">
        <v>42</v>
      </c>
      <c r="W118" s="5" t="str">
        <f>HYPERLINK("https://redcat-toys.ru/api/getInfo/image/4887220c-cf26-11ee-a25a-00155d82e908")</f>
        <v>https://redcat-toys.ru/api/getInfo/image/4887220c-cf26-11ee-a25a-00155d82e908</v>
      </c>
      <c r="X118" s="5" t="s">
        <v>324</v>
      </c>
      <c r="Y118" s="5" t="s">
        <v>67</v>
      </c>
      <c r="Z118" s="5" t="str">
        <f>HYPERLINK("https://redcat-toys.ru/api/getInfo/item/4887220c-cf26-11ee-a25a-00155d82e908")</f>
        <v>https://redcat-toys.ru/api/getInfo/item/4887220c-cf26-11ee-a25a-00155d82e908</v>
      </c>
      <c r="AA118" s="18" t="s">
        <v>37</v>
      </c>
    </row>
    <row r="119" spans="2:27" ht="12" customHeight="1" outlineLevel="2" x14ac:dyDescent="0.2">
      <c r="B119" s="32" t="s">
        <v>333</v>
      </c>
      <c r="C119" s="32"/>
      <c r="D119" s="32"/>
      <c r="E119" s="32"/>
      <c r="F119" s="32"/>
      <c r="G119" s="32"/>
    </row>
    <row r="120" spans="2:27" ht="12" customHeight="1" outlineLevel="3" collapsed="1" x14ac:dyDescent="0.2">
      <c r="B120" s="34" t="s">
        <v>334</v>
      </c>
      <c r="C120" s="34"/>
      <c r="D120" s="34"/>
      <c r="E120" s="34"/>
      <c r="F120" s="34"/>
      <c r="G120" s="34"/>
    </row>
    <row r="121" spans="2:27" ht="96.3" customHeight="1" outlineLevel="4" x14ac:dyDescent="0.2">
      <c r="B121" s="4">
        <v>65</v>
      </c>
      <c r="C121" s="5" t="s">
        <v>335</v>
      </c>
      <c r="D121" s="33" t="s">
        <v>336</v>
      </c>
      <c r="E121" s="33"/>
      <c r="F121" s="33"/>
      <c r="G121" s="33"/>
      <c r="H121" s="6" t="s">
        <v>337</v>
      </c>
      <c r="I121" s="7" t="s">
        <v>31</v>
      </c>
      <c r="J121" s="8">
        <v>20</v>
      </c>
      <c r="K121" s="8">
        <v>4</v>
      </c>
      <c r="L121" s="10"/>
      <c r="M121" s="4">
        <v>4</v>
      </c>
      <c r="N121" s="11">
        <v>80.857142857142861</v>
      </c>
      <c r="O121" s="12"/>
      <c r="P121" s="9">
        <f>N121*O121</f>
        <v>0</v>
      </c>
      <c r="Q121" s="13">
        <f>0.161*O121</f>
        <v>0</v>
      </c>
      <c r="R121" s="14">
        <f>0.00181*O121</f>
        <v>0</v>
      </c>
      <c r="S121" s="15"/>
      <c r="T121" s="16" t="s">
        <v>338</v>
      </c>
      <c r="U121" s="16" t="s">
        <v>34</v>
      </c>
      <c r="V121" s="17" t="s">
        <v>42</v>
      </c>
      <c r="W121" s="5" t="str">
        <f>HYPERLINK("https://redcat-toys.ru/api/getInfo/image/95bcfa29-1f80-11f0-a279-00155d82e908")</f>
        <v>https://redcat-toys.ru/api/getInfo/image/95bcfa29-1f80-11f0-a279-00155d82e908</v>
      </c>
      <c r="X121" s="5" t="s">
        <v>339</v>
      </c>
      <c r="Y121" s="5" t="s">
        <v>36</v>
      </c>
      <c r="Z121" s="5" t="str">
        <f>HYPERLINK("https://redcat-toys.ru/api/getInfo/item/95bcfa29-1f80-11f0-a279-00155d82e908")</f>
        <v>https://redcat-toys.ru/api/getInfo/item/95bcfa29-1f80-11f0-a279-00155d82e908</v>
      </c>
      <c r="AA121" s="18" t="s">
        <v>37</v>
      </c>
    </row>
    <row r="122" spans="2:27" ht="15.75" customHeight="1" outlineLevel="1" x14ac:dyDescent="0.2">
      <c r="B122" s="31" t="s">
        <v>340</v>
      </c>
      <c r="C122" s="31"/>
      <c r="D122" s="31"/>
      <c r="E122" s="31"/>
      <c r="F122" s="31"/>
      <c r="G122" s="31"/>
    </row>
    <row r="123" spans="2:27" ht="12" customHeight="1" outlineLevel="2" x14ac:dyDescent="0.2">
      <c r="B123" s="32" t="s">
        <v>341</v>
      </c>
      <c r="C123" s="32"/>
      <c r="D123" s="32"/>
      <c r="E123" s="32"/>
      <c r="F123" s="32"/>
      <c r="G123" s="32"/>
    </row>
    <row r="124" spans="2:27" ht="12" customHeight="1" outlineLevel="3" x14ac:dyDescent="0.2">
      <c r="B124" s="34" t="s">
        <v>342</v>
      </c>
      <c r="C124" s="34"/>
      <c r="D124" s="34"/>
      <c r="E124" s="34"/>
      <c r="F124" s="34"/>
      <c r="G124" s="34"/>
    </row>
    <row r="125" spans="2:27" ht="12" customHeight="1" outlineLevel="4" x14ac:dyDescent="0.2">
      <c r="B125" s="35" t="s">
        <v>343</v>
      </c>
      <c r="C125" s="35"/>
      <c r="D125" s="35"/>
      <c r="E125" s="35"/>
      <c r="F125" s="35"/>
      <c r="G125" s="35"/>
    </row>
    <row r="126" spans="2:27" ht="12" customHeight="1" outlineLevel="5" x14ac:dyDescent="0.2">
      <c r="B126" s="36" t="s">
        <v>344</v>
      </c>
      <c r="C126" s="36"/>
      <c r="D126" s="36"/>
      <c r="E126" s="36"/>
      <c r="F126" s="36"/>
      <c r="G126" s="36"/>
    </row>
    <row r="127" spans="2:27" ht="12" customHeight="1" outlineLevel="6" collapsed="1" x14ac:dyDescent="0.2">
      <c r="B127" s="37" t="s">
        <v>345</v>
      </c>
      <c r="C127" s="37"/>
      <c r="D127" s="37"/>
      <c r="E127" s="37"/>
      <c r="F127" s="37"/>
      <c r="G127" s="37"/>
    </row>
    <row r="128" spans="2:27" ht="96.3" customHeight="1" outlineLevel="7" x14ac:dyDescent="0.2">
      <c r="B128" s="4">
        <v>66</v>
      </c>
      <c r="C128" s="5" t="s">
        <v>346</v>
      </c>
      <c r="D128" s="33" t="s">
        <v>347</v>
      </c>
      <c r="E128" s="33"/>
      <c r="F128" s="33"/>
      <c r="G128" s="33"/>
      <c r="H128" s="6" t="s">
        <v>348</v>
      </c>
      <c r="I128" s="7"/>
      <c r="J128" s="8">
        <v>36</v>
      </c>
      <c r="K128" s="8">
        <v>4</v>
      </c>
      <c r="L128" s="10"/>
      <c r="M128" s="4">
        <v>4</v>
      </c>
      <c r="N128" s="11">
        <v>57.142857142857146</v>
      </c>
      <c r="O128" s="12"/>
      <c r="P128" s="9">
        <f>N128*O128</f>
        <v>0</v>
      </c>
      <c r="Q128" s="19">
        <f>0.38*O128</f>
        <v>0</v>
      </c>
      <c r="R128" s="14">
        <f>0.00046*O128</f>
        <v>0</v>
      </c>
      <c r="S128" s="15"/>
      <c r="T128" s="16" t="s">
        <v>349</v>
      </c>
      <c r="U128" s="16" t="s">
        <v>51</v>
      </c>
      <c r="V128" s="17" t="s">
        <v>42</v>
      </c>
      <c r="W128" s="5" t="str">
        <f>HYPERLINK("https://redcat-toys.ru/api/getInfo/image/1a09c2db-f424-11eb-a20d-ac1f6b442185")</f>
        <v>https://redcat-toys.ru/api/getInfo/image/1a09c2db-f424-11eb-a20d-ac1f6b442185</v>
      </c>
      <c r="X128" s="5" t="s">
        <v>350</v>
      </c>
      <c r="Y128" s="5" t="s">
        <v>351</v>
      </c>
      <c r="Z128" s="5" t="str">
        <f>HYPERLINK("https://redcat-toys.ru/api/getInfo/item/1a09c2db-f424-11eb-a20d-ac1f6b442185")</f>
        <v>https://redcat-toys.ru/api/getInfo/item/1a09c2db-f424-11eb-a20d-ac1f6b442185</v>
      </c>
      <c r="AA128" s="18" t="s">
        <v>37</v>
      </c>
    </row>
    <row r="129" spans="2:27" ht="96.3" customHeight="1" outlineLevel="7" x14ac:dyDescent="0.2">
      <c r="B129" s="4">
        <v>67</v>
      </c>
      <c r="C129" s="5" t="s">
        <v>352</v>
      </c>
      <c r="D129" s="33" t="s">
        <v>353</v>
      </c>
      <c r="E129" s="33"/>
      <c r="F129" s="33"/>
      <c r="G129" s="33"/>
      <c r="H129" s="6" t="s">
        <v>354</v>
      </c>
      <c r="I129" s="7"/>
      <c r="J129" s="8">
        <v>12</v>
      </c>
      <c r="K129" s="8">
        <v>220</v>
      </c>
      <c r="L129" s="10"/>
      <c r="M129" s="4">
        <v>2</v>
      </c>
      <c r="N129" s="11">
        <v>71.428571428571431</v>
      </c>
      <c r="O129" s="12"/>
      <c r="P129" s="9">
        <f>N129*O129</f>
        <v>0</v>
      </c>
      <c r="Q129" s="19">
        <f>0.12*O129</f>
        <v>0</v>
      </c>
      <c r="R129" s="14">
        <f>0.00132*O129</f>
        <v>0</v>
      </c>
      <c r="S129" s="15"/>
      <c r="T129" s="16" t="s">
        <v>355</v>
      </c>
      <c r="U129" s="16" t="s">
        <v>51</v>
      </c>
      <c r="V129" s="17" t="s">
        <v>42</v>
      </c>
      <c r="W129" s="5" t="str">
        <f>HYPERLINK("https://redcat-toys.ru/api/getInfo/image/8b85682f-f1bd-11ea-a254-ac1f6b442184")</f>
        <v>https://redcat-toys.ru/api/getInfo/image/8b85682f-f1bd-11ea-a254-ac1f6b442184</v>
      </c>
      <c r="X129" s="5" t="s">
        <v>356</v>
      </c>
      <c r="Y129" s="5" t="s">
        <v>351</v>
      </c>
      <c r="Z129" s="5" t="str">
        <f>HYPERLINK("https://redcat-toys.ru/api/getInfo/item/8b85682f-f1bd-11ea-a254-ac1f6b442184")</f>
        <v>https://redcat-toys.ru/api/getInfo/item/8b85682f-f1bd-11ea-a254-ac1f6b442184</v>
      </c>
      <c r="AA129" s="18" t="s">
        <v>37</v>
      </c>
    </row>
    <row r="130" spans="2:27" ht="12" customHeight="1" outlineLevel="5" collapsed="1" x14ac:dyDescent="0.2">
      <c r="B130" s="36" t="s">
        <v>357</v>
      </c>
      <c r="C130" s="36"/>
      <c r="D130" s="36"/>
      <c r="E130" s="36"/>
      <c r="F130" s="36"/>
      <c r="G130" s="36"/>
    </row>
    <row r="131" spans="2:27" ht="96.3" customHeight="1" outlineLevel="6" x14ac:dyDescent="0.2">
      <c r="B131" s="4">
        <v>68</v>
      </c>
      <c r="C131" s="5" t="s">
        <v>358</v>
      </c>
      <c r="D131" s="33" t="s">
        <v>359</v>
      </c>
      <c r="E131" s="33"/>
      <c r="F131" s="33"/>
      <c r="G131" s="33"/>
      <c r="H131" s="6" t="s">
        <v>360</v>
      </c>
      <c r="I131" s="7" t="s">
        <v>31</v>
      </c>
      <c r="J131" s="8">
        <v>12</v>
      </c>
      <c r="K131" s="8">
        <v>6</v>
      </c>
      <c r="L131" s="10"/>
      <c r="M131" s="4">
        <v>1</v>
      </c>
      <c r="N131" s="11">
        <v>414.28571428571433</v>
      </c>
      <c r="O131" s="12"/>
      <c r="P131" s="9">
        <f>N131*O131</f>
        <v>0</v>
      </c>
      <c r="Q131" s="13">
        <f>0.406*O131</f>
        <v>0</v>
      </c>
      <c r="R131" s="14">
        <f>0.00192*O131</f>
        <v>0</v>
      </c>
      <c r="S131" s="15"/>
      <c r="T131" s="16" t="s">
        <v>361</v>
      </c>
      <c r="U131" s="16" t="s">
        <v>34</v>
      </c>
      <c r="V131" s="17" t="s">
        <v>42</v>
      </c>
      <c r="W131" s="5" t="str">
        <f>HYPERLINK("https://redcat-toys.ru/api/getInfo/image/ac66517e-f6bd-11ec-a213-ac1f6b442185")</f>
        <v>https://redcat-toys.ru/api/getInfo/image/ac66517e-f6bd-11ec-a213-ac1f6b442185</v>
      </c>
      <c r="X131" s="5" t="s">
        <v>362</v>
      </c>
      <c r="Y131" s="5" t="s">
        <v>36</v>
      </c>
      <c r="Z131" s="5" t="str">
        <f>HYPERLINK("https://redcat-toys.ru/api/getInfo/item/ac66517e-f6bd-11ec-a213-ac1f6b442185")</f>
        <v>https://redcat-toys.ru/api/getInfo/item/ac66517e-f6bd-11ec-a213-ac1f6b442185</v>
      </c>
      <c r="AA131" s="18" t="s">
        <v>37</v>
      </c>
    </row>
    <row r="132" spans="2:27" ht="12" customHeight="1" outlineLevel="5" collapsed="1" x14ac:dyDescent="0.2">
      <c r="B132" s="36" t="s">
        <v>363</v>
      </c>
      <c r="C132" s="36"/>
      <c r="D132" s="36"/>
      <c r="E132" s="36"/>
      <c r="F132" s="36"/>
      <c r="G132" s="36"/>
    </row>
    <row r="133" spans="2:27" ht="96.3" customHeight="1" outlineLevel="6" x14ac:dyDescent="0.2">
      <c r="B133" s="4">
        <v>69</v>
      </c>
      <c r="C133" s="5" t="s">
        <v>364</v>
      </c>
      <c r="D133" s="33" t="s">
        <v>365</v>
      </c>
      <c r="E133" s="33"/>
      <c r="F133" s="33"/>
      <c r="G133" s="33"/>
      <c r="H133" s="6" t="s">
        <v>366</v>
      </c>
      <c r="I133" s="7"/>
      <c r="J133" s="8">
        <v>12</v>
      </c>
      <c r="K133" s="8">
        <v>3</v>
      </c>
      <c r="L133" s="10"/>
      <c r="M133" s="4">
        <v>1</v>
      </c>
      <c r="N133" s="11">
        <v>714.28571428571433</v>
      </c>
      <c r="O133" s="12"/>
      <c r="P133" s="9">
        <f>N133*O133</f>
        <v>0</v>
      </c>
      <c r="Q133" s="13">
        <f>0.812*O133</f>
        <v>0</v>
      </c>
      <c r="R133" s="14">
        <f>0.00439*O133</f>
        <v>0</v>
      </c>
      <c r="S133" s="15"/>
      <c r="T133" s="16" t="s">
        <v>367</v>
      </c>
      <c r="U133" s="16" t="s">
        <v>51</v>
      </c>
      <c r="V133" s="17" t="s">
        <v>42</v>
      </c>
      <c r="W133" s="5" t="str">
        <f>HYPERLINK("https://redcat-toys.ru/api/getInfo/image/080cbf90-f6c5-11ec-a213-ac1f6b442185")</f>
        <v>https://redcat-toys.ru/api/getInfo/image/080cbf90-f6c5-11ec-a213-ac1f6b442185</v>
      </c>
      <c r="X133" s="5" t="s">
        <v>368</v>
      </c>
      <c r="Y133" s="5" t="s">
        <v>351</v>
      </c>
      <c r="Z133" s="5" t="str">
        <f>HYPERLINK("https://redcat-toys.ru/api/getInfo/item/080cbf90-f6c5-11ec-a213-ac1f6b442185")</f>
        <v>https://redcat-toys.ru/api/getInfo/item/080cbf90-f6c5-11ec-a213-ac1f6b442185</v>
      </c>
      <c r="AA133" s="18" t="s">
        <v>37</v>
      </c>
    </row>
    <row r="134" spans="2:27" ht="12" customHeight="1" outlineLevel="5" collapsed="1" x14ac:dyDescent="0.2">
      <c r="B134" s="36" t="s">
        <v>369</v>
      </c>
      <c r="C134" s="36"/>
      <c r="D134" s="36"/>
      <c r="E134" s="36"/>
      <c r="F134" s="36"/>
      <c r="G134" s="36"/>
    </row>
    <row r="135" spans="2:27" ht="96.3" customHeight="1" outlineLevel="6" x14ac:dyDescent="0.2">
      <c r="B135" s="4">
        <v>70</v>
      </c>
      <c r="C135" s="5" t="s">
        <v>370</v>
      </c>
      <c r="D135" s="33" t="s">
        <v>371</v>
      </c>
      <c r="E135" s="33"/>
      <c r="F135" s="33"/>
      <c r="G135" s="33"/>
      <c r="H135" s="6" t="s">
        <v>372</v>
      </c>
      <c r="I135" s="7" t="s">
        <v>31</v>
      </c>
      <c r="J135" s="8">
        <v>3</v>
      </c>
      <c r="K135" s="8">
        <v>1</v>
      </c>
      <c r="L135" s="10"/>
      <c r="M135" s="4">
        <v>1</v>
      </c>
      <c r="N135" s="22">
        <v>4152.9285714285716</v>
      </c>
      <c r="O135" s="12"/>
      <c r="P135" s="9">
        <f>N135*O135</f>
        <v>0</v>
      </c>
      <c r="Q135" s="13">
        <f>4.124*O135</f>
        <v>0</v>
      </c>
      <c r="R135" s="14">
        <f>0.01762*O135</f>
        <v>0</v>
      </c>
      <c r="S135" s="15"/>
      <c r="T135" s="16" t="s">
        <v>373</v>
      </c>
      <c r="U135" s="16" t="s">
        <v>51</v>
      </c>
      <c r="V135" s="17" t="s">
        <v>42</v>
      </c>
      <c r="W135" s="5" t="str">
        <f>HYPERLINK("https://redcat-toys.ru/api/getInfo/image/63fe7242-bfb5-11eb-a206-ac1f6b442185")</f>
        <v>https://redcat-toys.ru/api/getInfo/image/63fe7242-bfb5-11eb-a206-ac1f6b442185</v>
      </c>
      <c r="X135" s="5" t="s">
        <v>374</v>
      </c>
      <c r="Y135" s="5" t="s">
        <v>36</v>
      </c>
      <c r="Z135" s="5" t="str">
        <f>HYPERLINK("https://redcat-toys.ru/api/getInfo/item/63fe7242-bfb5-11eb-a206-ac1f6b442185")</f>
        <v>https://redcat-toys.ru/api/getInfo/item/63fe7242-bfb5-11eb-a206-ac1f6b442185</v>
      </c>
      <c r="AA135" s="18" t="s">
        <v>37</v>
      </c>
    </row>
    <row r="136" spans="2:27" ht="12" customHeight="1" outlineLevel="4" x14ac:dyDescent="0.2">
      <c r="B136" s="35" t="s">
        <v>375</v>
      </c>
      <c r="C136" s="35"/>
      <c r="D136" s="35"/>
      <c r="E136" s="35"/>
      <c r="F136" s="35"/>
      <c r="G136" s="35"/>
    </row>
    <row r="137" spans="2:27" ht="12" customHeight="1" outlineLevel="5" x14ac:dyDescent="0.2">
      <c r="B137" s="36" t="s">
        <v>376</v>
      </c>
      <c r="C137" s="36"/>
      <c r="D137" s="36"/>
      <c r="E137" s="36"/>
      <c r="F137" s="36"/>
      <c r="G137" s="36"/>
    </row>
    <row r="138" spans="2:27" ht="12" customHeight="1" outlineLevel="6" collapsed="1" x14ac:dyDescent="0.2">
      <c r="B138" s="37" t="s">
        <v>377</v>
      </c>
      <c r="C138" s="37"/>
      <c r="D138" s="37"/>
      <c r="E138" s="37"/>
      <c r="F138" s="37"/>
      <c r="G138" s="37"/>
    </row>
    <row r="139" spans="2:27" ht="96.3" customHeight="1" outlineLevel="7" x14ac:dyDescent="0.2">
      <c r="B139" s="4">
        <v>71</v>
      </c>
      <c r="C139" s="5" t="s">
        <v>378</v>
      </c>
      <c r="D139" s="33" t="s">
        <v>379</v>
      </c>
      <c r="E139" s="33"/>
      <c r="F139" s="33"/>
      <c r="G139" s="33"/>
      <c r="H139" s="6" t="s">
        <v>380</v>
      </c>
      <c r="I139" s="7"/>
      <c r="J139" s="8">
        <v>4</v>
      </c>
      <c r="K139" s="8">
        <v>5</v>
      </c>
      <c r="L139" s="10"/>
      <c r="M139" s="4">
        <v>1</v>
      </c>
      <c r="N139" s="22">
        <v>2142.8571428571431</v>
      </c>
      <c r="O139" s="12"/>
      <c r="P139" s="9">
        <f>N139*O139</f>
        <v>0</v>
      </c>
      <c r="Q139" s="13">
        <f>2.246*O139</f>
        <v>0</v>
      </c>
      <c r="R139" s="14">
        <f>0.00849*O139</f>
        <v>0</v>
      </c>
      <c r="S139" s="15"/>
      <c r="T139" s="16" t="s">
        <v>381</v>
      </c>
      <c r="U139" s="16" t="s">
        <v>51</v>
      </c>
      <c r="V139" s="17" t="s">
        <v>42</v>
      </c>
      <c r="W139" s="5" t="str">
        <f>HYPERLINK("https://redcat-toys.ru/api/getInfo/image/a70679a5-7fc3-11ef-a265-00155d82e908")</f>
        <v>https://redcat-toys.ru/api/getInfo/image/a70679a5-7fc3-11ef-a265-00155d82e908</v>
      </c>
      <c r="X139" s="5" t="s">
        <v>382</v>
      </c>
      <c r="Y139" s="5" t="s">
        <v>351</v>
      </c>
      <c r="Z139" s="5" t="str">
        <f>HYPERLINK("https://redcat-toys.ru/api/getInfo/item/a70679a5-7fc3-11ef-a265-00155d82e908")</f>
        <v>https://redcat-toys.ru/api/getInfo/item/a70679a5-7fc3-11ef-a265-00155d82e908</v>
      </c>
      <c r="AA139" s="18" t="s">
        <v>37</v>
      </c>
    </row>
    <row r="140" spans="2:27" ht="12" customHeight="1" outlineLevel="5" collapsed="1" x14ac:dyDescent="0.2">
      <c r="B140" s="36" t="s">
        <v>383</v>
      </c>
      <c r="C140" s="36"/>
      <c r="D140" s="36"/>
      <c r="E140" s="36"/>
      <c r="F140" s="36"/>
      <c r="G140" s="36"/>
    </row>
    <row r="141" spans="2:27" ht="96.3" customHeight="1" outlineLevel="6" x14ac:dyDescent="0.2">
      <c r="B141" s="4">
        <v>72</v>
      </c>
      <c r="C141" s="5" t="s">
        <v>384</v>
      </c>
      <c r="D141" s="33" t="s">
        <v>385</v>
      </c>
      <c r="E141" s="33"/>
      <c r="F141" s="33"/>
      <c r="G141" s="33"/>
      <c r="H141" s="6" t="s">
        <v>386</v>
      </c>
      <c r="I141" s="7" t="s">
        <v>31</v>
      </c>
      <c r="J141" s="8">
        <v>12</v>
      </c>
      <c r="K141" s="8">
        <v>5</v>
      </c>
      <c r="L141" s="10"/>
      <c r="M141" s="4">
        <v>1</v>
      </c>
      <c r="N141" s="11">
        <v>553.72857142857151</v>
      </c>
      <c r="O141" s="12"/>
      <c r="P141" s="9">
        <f>N141*O141</f>
        <v>0</v>
      </c>
      <c r="Q141" s="13">
        <f>0.586*O141</f>
        <v>0</v>
      </c>
      <c r="R141" s="14">
        <f>0.00276*O141</f>
        <v>0</v>
      </c>
      <c r="S141" s="15"/>
      <c r="T141" s="16" t="s">
        <v>387</v>
      </c>
      <c r="U141" s="16" t="s">
        <v>51</v>
      </c>
      <c r="V141" s="17" t="s">
        <v>42</v>
      </c>
      <c r="W141" s="5" t="str">
        <f>HYPERLINK("https://redcat-toys.ru/api/getInfo/image/41778c97-d404-11eb-a209-ac1f6b442185")</f>
        <v>https://redcat-toys.ru/api/getInfo/image/41778c97-d404-11eb-a209-ac1f6b442185</v>
      </c>
      <c r="X141" s="5" t="s">
        <v>388</v>
      </c>
      <c r="Y141" s="5" t="s">
        <v>36</v>
      </c>
      <c r="Z141" s="5" t="str">
        <f>HYPERLINK("https://redcat-toys.ru/api/getInfo/item/41778c97-d404-11eb-a209-ac1f6b442185")</f>
        <v>https://redcat-toys.ru/api/getInfo/item/41778c97-d404-11eb-a209-ac1f6b442185</v>
      </c>
      <c r="AA141" s="18" t="s">
        <v>37</v>
      </c>
    </row>
    <row r="142" spans="2:27" ht="12" customHeight="1" outlineLevel="5" collapsed="1" x14ac:dyDescent="0.2">
      <c r="B142" s="36" t="s">
        <v>389</v>
      </c>
      <c r="C142" s="36"/>
      <c r="D142" s="36"/>
      <c r="E142" s="36"/>
      <c r="F142" s="36"/>
      <c r="G142" s="36"/>
    </row>
    <row r="143" spans="2:27" ht="96.3" customHeight="1" outlineLevel="6" x14ac:dyDescent="0.2">
      <c r="B143" s="4">
        <v>73</v>
      </c>
      <c r="C143" s="5" t="s">
        <v>390</v>
      </c>
      <c r="D143" s="33" t="s">
        <v>391</v>
      </c>
      <c r="E143" s="33"/>
      <c r="F143" s="33"/>
      <c r="G143" s="33"/>
      <c r="H143" s="6" t="s">
        <v>392</v>
      </c>
      <c r="I143" s="7" t="s">
        <v>31</v>
      </c>
      <c r="J143" s="8">
        <v>2</v>
      </c>
      <c r="K143" s="8">
        <v>1</v>
      </c>
      <c r="L143" s="10"/>
      <c r="M143" s="4">
        <v>1</v>
      </c>
      <c r="N143" s="22">
        <v>3755.1285714285718</v>
      </c>
      <c r="O143" s="12"/>
      <c r="P143" s="9">
        <f>N143*O143</f>
        <v>0</v>
      </c>
      <c r="Q143" s="19">
        <f>6.54*O143</f>
        <v>0</v>
      </c>
      <c r="R143" s="14">
        <f>0.02684*O143</f>
        <v>0</v>
      </c>
      <c r="S143" s="15"/>
      <c r="T143" s="16" t="s">
        <v>393</v>
      </c>
      <c r="U143" s="16" t="s">
        <v>51</v>
      </c>
      <c r="V143" s="17" t="s">
        <v>42</v>
      </c>
      <c r="W143" s="5" t="str">
        <f>HYPERLINK("https://redcat-toys.ru/api/getInfo/image/71150540-20f4-11eb-a25d-ac1f6b442184")</f>
        <v>https://redcat-toys.ru/api/getInfo/image/71150540-20f4-11eb-a25d-ac1f6b442184</v>
      </c>
      <c r="X143" s="5" t="s">
        <v>394</v>
      </c>
      <c r="Y143" s="5" t="s">
        <v>36</v>
      </c>
      <c r="Z143" s="5" t="str">
        <f>HYPERLINK("https://redcat-toys.ru/api/getInfo/item/71150540-20f4-11eb-a25d-ac1f6b442184")</f>
        <v>https://redcat-toys.ru/api/getInfo/item/71150540-20f4-11eb-a25d-ac1f6b442184</v>
      </c>
      <c r="AA143" s="18" t="s">
        <v>37</v>
      </c>
    </row>
    <row r="144" spans="2:27" ht="96.3" customHeight="1" outlineLevel="6" x14ac:dyDescent="0.2">
      <c r="B144" s="4">
        <v>74</v>
      </c>
      <c r="C144" s="5" t="s">
        <v>395</v>
      </c>
      <c r="D144" s="33" t="s">
        <v>396</v>
      </c>
      <c r="E144" s="33"/>
      <c r="F144" s="33"/>
      <c r="G144" s="33"/>
      <c r="H144" s="6" t="s">
        <v>397</v>
      </c>
      <c r="I144" s="7" t="s">
        <v>31</v>
      </c>
      <c r="J144" s="8">
        <v>6</v>
      </c>
      <c r="K144" s="8">
        <v>2</v>
      </c>
      <c r="L144" s="10"/>
      <c r="M144" s="4">
        <v>1</v>
      </c>
      <c r="N144" s="11">
        <v>931.72857142857151</v>
      </c>
      <c r="O144" s="12"/>
      <c r="P144" s="9">
        <f>N144*O144</f>
        <v>0</v>
      </c>
      <c r="Q144" s="13">
        <f>1.292*O144</f>
        <v>0</v>
      </c>
      <c r="R144" s="14">
        <f>0.00581*O144</f>
        <v>0</v>
      </c>
      <c r="S144" s="15"/>
      <c r="T144" s="16" t="s">
        <v>398</v>
      </c>
      <c r="U144" s="16" t="s">
        <v>51</v>
      </c>
      <c r="V144" s="17" t="s">
        <v>42</v>
      </c>
      <c r="W144" s="5" t="str">
        <f>HYPERLINK("https://redcat-toys.ru/api/getInfo/image/771e9442-292b-11e9-a21e-ac1f6b442184")</f>
        <v>https://redcat-toys.ru/api/getInfo/image/771e9442-292b-11e9-a21e-ac1f6b442184</v>
      </c>
      <c r="X144" s="5" t="s">
        <v>399</v>
      </c>
      <c r="Y144" s="5" t="s">
        <v>36</v>
      </c>
      <c r="Z144" s="5" t="str">
        <f>HYPERLINK("https://redcat-toys.ru/api/getInfo/item/771e9442-292b-11e9-a21e-ac1f6b442184")</f>
        <v>https://redcat-toys.ru/api/getInfo/item/771e9442-292b-11e9-a21e-ac1f6b442184</v>
      </c>
      <c r="AA144" s="18" t="s">
        <v>37</v>
      </c>
    </row>
    <row r="145" spans="2:27" ht="12" customHeight="1" outlineLevel="5" collapsed="1" x14ac:dyDescent="0.2">
      <c r="B145" s="36" t="s">
        <v>357</v>
      </c>
      <c r="C145" s="36"/>
      <c r="D145" s="36"/>
      <c r="E145" s="36"/>
      <c r="F145" s="36"/>
      <c r="G145" s="36"/>
    </row>
    <row r="146" spans="2:27" ht="96.3" customHeight="1" outlineLevel="6" x14ac:dyDescent="0.2">
      <c r="B146" s="4">
        <v>75</v>
      </c>
      <c r="C146" s="5" t="s">
        <v>400</v>
      </c>
      <c r="D146" s="33" t="s">
        <v>401</v>
      </c>
      <c r="E146" s="33"/>
      <c r="F146" s="33"/>
      <c r="G146" s="33"/>
      <c r="H146" s="6" t="s">
        <v>402</v>
      </c>
      <c r="I146" s="7"/>
      <c r="J146" s="8">
        <v>6</v>
      </c>
      <c r="K146" s="8">
        <v>73</v>
      </c>
      <c r="L146" s="10"/>
      <c r="M146" s="4">
        <v>1</v>
      </c>
      <c r="N146" s="11">
        <v>1000.0000000000001</v>
      </c>
      <c r="O146" s="12"/>
      <c r="P146" s="9">
        <f>N146*O146</f>
        <v>0</v>
      </c>
      <c r="Q146" s="13">
        <f>1.222*O146</f>
        <v>0</v>
      </c>
      <c r="R146" s="14">
        <f>0.00556*O146</f>
        <v>0</v>
      </c>
      <c r="S146" s="15"/>
      <c r="T146" s="16" t="s">
        <v>403</v>
      </c>
      <c r="U146" s="16" t="s">
        <v>51</v>
      </c>
      <c r="V146" s="17" t="s">
        <v>42</v>
      </c>
      <c r="W146" s="5" t="str">
        <f>HYPERLINK("https://redcat-toys.ru/api/getInfo/image/d324884e-6748-11ee-a247-00155d82e902")</f>
        <v>https://redcat-toys.ru/api/getInfo/image/d324884e-6748-11ee-a247-00155d82e902</v>
      </c>
      <c r="X146" s="5" t="s">
        <v>404</v>
      </c>
      <c r="Y146" s="5" t="s">
        <v>351</v>
      </c>
      <c r="Z146" s="5" t="str">
        <f>HYPERLINK("https://redcat-toys.ru/api/getInfo/item/d324884e-6748-11ee-a247-00155d82e902")</f>
        <v>https://redcat-toys.ru/api/getInfo/item/d324884e-6748-11ee-a247-00155d82e902</v>
      </c>
      <c r="AA146" s="18" t="s">
        <v>37</v>
      </c>
    </row>
    <row r="147" spans="2:27" ht="12" customHeight="1" outlineLevel="5" collapsed="1" x14ac:dyDescent="0.2">
      <c r="B147" s="36" t="s">
        <v>405</v>
      </c>
      <c r="C147" s="36"/>
      <c r="D147" s="36"/>
      <c r="E147" s="36"/>
      <c r="F147" s="36"/>
      <c r="G147" s="36"/>
    </row>
    <row r="148" spans="2:27" ht="96.3" customHeight="1" outlineLevel="6" x14ac:dyDescent="0.2">
      <c r="B148" s="4">
        <v>76</v>
      </c>
      <c r="C148" s="5" t="s">
        <v>406</v>
      </c>
      <c r="D148" s="33" t="s">
        <v>407</v>
      </c>
      <c r="E148" s="33"/>
      <c r="F148" s="33"/>
      <c r="G148" s="33"/>
      <c r="H148" s="6" t="s">
        <v>408</v>
      </c>
      <c r="I148" s="7"/>
      <c r="J148" s="8">
        <v>72</v>
      </c>
      <c r="K148" s="9" t="s">
        <v>32</v>
      </c>
      <c r="L148" s="10"/>
      <c r="M148" s="4">
        <v>4</v>
      </c>
      <c r="N148" s="11">
        <v>71.428571428571431</v>
      </c>
      <c r="O148" s="12"/>
      <c r="P148" s="9">
        <f>N148*O148</f>
        <v>0</v>
      </c>
      <c r="Q148" s="13">
        <f>0.107*O148</f>
        <v>0</v>
      </c>
      <c r="R148" s="14">
        <f>0.00119*O148</f>
        <v>0</v>
      </c>
      <c r="S148" s="15"/>
      <c r="T148" s="16" t="s">
        <v>409</v>
      </c>
      <c r="U148" s="16" t="s">
        <v>51</v>
      </c>
      <c r="V148" s="17" t="s">
        <v>42</v>
      </c>
      <c r="W148" s="5" t="str">
        <f>HYPERLINK("https://redcat-toys.ru/api/getInfo/image/71e8cdb7-2031-11eb-a25d-ac1f6b442184")</f>
        <v>https://redcat-toys.ru/api/getInfo/image/71e8cdb7-2031-11eb-a25d-ac1f6b442184</v>
      </c>
      <c r="X148" s="5" t="s">
        <v>410</v>
      </c>
      <c r="Y148" s="5" t="s">
        <v>351</v>
      </c>
      <c r="Z148" s="5" t="str">
        <f>HYPERLINK("https://redcat-toys.ru/api/getInfo/item/71e8cdb7-2031-11eb-a25d-ac1f6b442184")</f>
        <v>https://redcat-toys.ru/api/getInfo/item/71e8cdb7-2031-11eb-a25d-ac1f6b442184</v>
      </c>
      <c r="AA148" s="18" t="s">
        <v>37</v>
      </c>
    </row>
    <row r="149" spans="2:27" ht="12" customHeight="1" outlineLevel="5" x14ac:dyDescent="0.2">
      <c r="B149" s="36" t="s">
        <v>411</v>
      </c>
      <c r="C149" s="36"/>
      <c r="D149" s="36"/>
      <c r="E149" s="36"/>
      <c r="F149" s="36"/>
      <c r="G149" s="36"/>
    </row>
    <row r="150" spans="2:27" ht="12" customHeight="1" outlineLevel="6" collapsed="1" x14ac:dyDescent="0.2">
      <c r="B150" s="37" t="s">
        <v>412</v>
      </c>
      <c r="C150" s="37"/>
      <c r="D150" s="37"/>
      <c r="E150" s="37"/>
      <c r="F150" s="37"/>
      <c r="G150" s="37"/>
    </row>
    <row r="151" spans="2:27" ht="96.3" customHeight="1" outlineLevel="7" x14ac:dyDescent="0.2">
      <c r="B151" s="4">
        <v>77</v>
      </c>
      <c r="C151" s="5" t="s">
        <v>413</v>
      </c>
      <c r="D151" s="33" t="s">
        <v>414</v>
      </c>
      <c r="E151" s="33"/>
      <c r="F151" s="33"/>
      <c r="G151" s="33"/>
      <c r="H151" s="6" t="s">
        <v>415</v>
      </c>
      <c r="I151" s="7"/>
      <c r="J151" s="8">
        <v>12</v>
      </c>
      <c r="K151" s="8">
        <v>9</v>
      </c>
      <c r="L151" s="10"/>
      <c r="M151" s="4">
        <v>1</v>
      </c>
      <c r="N151" s="11">
        <v>642.85714285714289</v>
      </c>
      <c r="O151" s="12"/>
      <c r="P151" s="9">
        <f>N151*O151</f>
        <v>0</v>
      </c>
      <c r="Q151" s="13">
        <f>0.129*O151</f>
        <v>0</v>
      </c>
      <c r="R151" s="14">
        <f>0.00097*O151</f>
        <v>0</v>
      </c>
      <c r="S151" s="15"/>
      <c r="T151" s="16" t="s">
        <v>416</v>
      </c>
      <c r="U151" s="16" t="s">
        <v>51</v>
      </c>
      <c r="V151" s="17" t="s">
        <v>42</v>
      </c>
      <c r="W151" s="5" t="str">
        <f>HYPERLINK("https://redcat-toys.ru/api/getInfo/image/12134959-674e-11ee-a247-00155d82e902")</f>
        <v>https://redcat-toys.ru/api/getInfo/image/12134959-674e-11ee-a247-00155d82e902</v>
      </c>
      <c r="X151" s="5" t="s">
        <v>417</v>
      </c>
      <c r="Y151" s="5" t="s">
        <v>351</v>
      </c>
      <c r="Z151" s="5" t="str">
        <f>HYPERLINK("https://redcat-toys.ru/api/getInfo/item/12134959-674e-11ee-a247-00155d82e902")</f>
        <v>https://redcat-toys.ru/api/getInfo/item/12134959-674e-11ee-a247-00155d82e902</v>
      </c>
      <c r="AA151" s="18" t="s">
        <v>37</v>
      </c>
    </row>
    <row r="152" spans="2:27" ht="12" customHeight="1" outlineLevel="5" collapsed="1" x14ac:dyDescent="0.2">
      <c r="B152" s="36" t="s">
        <v>369</v>
      </c>
      <c r="C152" s="36"/>
      <c r="D152" s="36"/>
      <c r="E152" s="36"/>
      <c r="F152" s="36"/>
      <c r="G152" s="36"/>
    </row>
    <row r="153" spans="2:27" ht="96.3" customHeight="1" outlineLevel="6" x14ac:dyDescent="0.2">
      <c r="B153" s="4">
        <v>78</v>
      </c>
      <c r="C153" s="5" t="s">
        <v>418</v>
      </c>
      <c r="D153" s="33" t="s">
        <v>419</v>
      </c>
      <c r="E153" s="33"/>
      <c r="F153" s="33"/>
      <c r="G153" s="33"/>
      <c r="H153" s="6" t="s">
        <v>420</v>
      </c>
      <c r="I153" s="7" t="s">
        <v>31</v>
      </c>
      <c r="J153" s="8">
        <v>2</v>
      </c>
      <c r="K153" s="8">
        <v>10</v>
      </c>
      <c r="L153" s="10"/>
      <c r="M153" s="4">
        <v>1</v>
      </c>
      <c r="N153" s="22">
        <v>3985.7142857142858</v>
      </c>
      <c r="O153" s="12"/>
      <c r="P153" s="9">
        <f>N153*O153</f>
        <v>0</v>
      </c>
      <c r="Q153" s="19">
        <f>0.32*O153</f>
        <v>0</v>
      </c>
      <c r="R153" s="14">
        <f>0.00124*O153</f>
        <v>0</v>
      </c>
      <c r="S153" s="15"/>
      <c r="T153" s="16" t="s">
        <v>421</v>
      </c>
      <c r="U153" s="16" t="s">
        <v>34</v>
      </c>
      <c r="V153" s="17" t="s">
        <v>42</v>
      </c>
      <c r="W153" s="5" t="str">
        <f>HYPERLINK("https://redcat-toys.ru/api/getInfo/image/7010a6e4-20f5-11eb-a25d-ac1f6b442184")</f>
        <v>https://redcat-toys.ru/api/getInfo/image/7010a6e4-20f5-11eb-a25d-ac1f6b442184</v>
      </c>
      <c r="X153" s="5" t="s">
        <v>422</v>
      </c>
      <c r="Y153" s="5" t="s">
        <v>36</v>
      </c>
      <c r="Z153" s="5" t="str">
        <f>HYPERLINK("https://redcat-toys.ru/api/getInfo/item/7010a6e4-20f5-11eb-a25d-ac1f6b442184")</f>
        <v>https://redcat-toys.ru/api/getInfo/item/7010a6e4-20f5-11eb-a25d-ac1f6b442184</v>
      </c>
      <c r="AA153" s="18" t="s">
        <v>37</v>
      </c>
    </row>
    <row r="154" spans="2:27" ht="96.3" customHeight="1" outlineLevel="6" x14ac:dyDescent="0.2">
      <c r="B154" s="4">
        <v>79</v>
      </c>
      <c r="C154" s="5" t="s">
        <v>423</v>
      </c>
      <c r="D154" s="33" t="s">
        <v>424</v>
      </c>
      <c r="E154" s="33"/>
      <c r="F154" s="33"/>
      <c r="G154" s="33"/>
      <c r="H154" s="6" t="s">
        <v>425</v>
      </c>
      <c r="I154" s="7" t="s">
        <v>31</v>
      </c>
      <c r="J154" s="8">
        <v>2</v>
      </c>
      <c r="K154" s="8">
        <v>8</v>
      </c>
      <c r="L154" s="10"/>
      <c r="M154" s="4">
        <v>1</v>
      </c>
      <c r="N154" s="22">
        <v>2828.5714285714289</v>
      </c>
      <c r="O154" s="12"/>
      <c r="P154" s="9">
        <f>N154*O154</f>
        <v>0</v>
      </c>
      <c r="Q154" s="19">
        <f>0.32*O154</f>
        <v>0</v>
      </c>
      <c r="R154" s="14">
        <f>0.00124*O154</f>
        <v>0</v>
      </c>
      <c r="S154" s="15"/>
      <c r="T154" s="16" t="s">
        <v>426</v>
      </c>
      <c r="U154" s="16" t="s">
        <v>51</v>
      </c>
      <c r="V154" s="17" t="s">
        <v>42</v>
      </c>
      <c r="W154" s="5" t="str">
        <f>HYPERLINK("https://redcat-toys.ru/api/getInfo/image/365adb7b-20f5-11eb-a25d-ac1f6b442184")</f>
        <v>https://redcat-toys.ru/api/getInfo/image/365adb7b-20f5-11eb-a25d-ac1f6b442184</v>
      </c>
      <c r="X154" s="5" t="s">
        <v>427</v>
      </c>
      <c r="Y154" s="5" t="s">
        <v>36</v>
      </c>
      <c r="Z154" s="5" t="str">
        <f>HYPERLINK("https://redcat-toys.ru/api/getInfo/item/365adb7b-20f5-11eb-a25d-ac1f6b442184")</f>
        <v>https://redcat-toys.ru/api/getInfo/item/365adb7b-20f5-11eb-a25d-ac1f6b442184</v>
      </c>
      <c r="AA154" s="18" t="s">
        <v>37</v>
      </c>
    </row>
    <row r="155" spans="2:27" ht="12" customHeight="1" outlineLevel="4" x14ac:dyDescent="0.2">
      <c r="B155" s="35" t="s">
        <v>428</v>
      </c>
      <c r="C155" s="35"/>
      <c r="D155" s="35"/>
      <c r="E155" s="35"/>
      <c r="F155" s="35"/>
      <c r="G155" s="35"/>
    </row>
    <row r="156" spans="2:27" ht="12" customHeight="1" outlineLevel="5" collapsed="1" x14ac:dyDescent="0.2">
      <c r="B156" s="36" t="s">
        <v>429</v>
      </c>
      <c r="C156" s="36"/>
      <c r="D156" s="36"/>
      <c r="E156" s="36"/>
      <c r="F156" s="36"/>
      <c r="G156" s="36"/>
    </row>
    <row r="157" spans="2:27" ht="96.3" customHeight="1" outlineLevel="6" x14ac:dyDescent="0.2">
      <c r="B157" s="4">
        <v>80</v>
      </c>
      <c r="C157" s="5" t="s">
        <v>430</v>
      </c>
      <c r="D157" s="33" t="s">
        <v>431</v>
      </c>
      <c r="E157" s="33"/>
      <c r="F157" s="33"/>
      <c r="G157" s="33"/>
      <c r="H157" s="6" t="s">
        <v>432</v>
      </c>
      <c r="I157" s="7"/>
      <c r="J157" s="8">
        <v>24</v>
      </c>
      <c r="K157" s="8">
        <v>10</v>
      </c>
      <c r="L157" s="10"/>
      <c r="M157" s="4">
        <v>1</v>
      </c>
      <c r="N157" s="11">
        <v>1338.6142857142859</v>
      </c>
      <c r="O157" s="12"/>
      <c r="P157" s="9">
        <f>N157*O157</f>
        <v>0</v>
      </c>
      <c r="Q157" s="13">
        <f>0.539*O157</f>
        <v>0</v>
      </c>
      <c r="R157" s="14">
        <f>0.00879*O157</f>
        <v>0</v>
      </c>
      <c r="S157" s="15"/>
      <c r="T157" s="16" t="s">
        <v>433</v>
      </c>
      <c r="U157" s="16" t="s">
        <v>51</v>
      </c>
      <c r="V157" s="17" t="s">
        <v>42</v>
      </c>
      <c r="W157" s="5" t="str">
        <f>HYPERLINK("https://redcat-toys.ru/api/getInfo/image/1c97fe22-b082-11ee-a259-00155d82e908")</f>
        <v>https://redcat-toys.ru/api/getInfo/image/1c97fe22-b082-11ee-a259-00155d82e908</v>
      </c>
      <c r="X157" s="5" t="s">
        <v>434</v>
      </c>
      <c r="Y157" s="5" t="s">
        <v>351</v>
      </c>
      <c r="Z157" s="5" t="str">
        <f>HYPERLINK("https://redcat-toys.ru/api/getInfo/item/1c97fe22-b082-11ee-a259-00155d82e908")</f>
        <v>https://redcat-toys.ru/api/getInfo/item/1c97fe22-b082-11ee-a259-00155d82e908</v>
      </c>
      <c r="AA157" s="18" t="s">
        <v>37</v>
      </c>
    </row>
    <row r="158" spans="2:27" ht="96.3" customHeight="1" outlineLevel="6" x14ac:dyDescent="0.2">
      <c r="B158" s="4">
        <v>81</v>
      </c>
      <c r="C158" s="5" t="s">
        <v>435</v>
      </c>
      <c r="D158" s="33" t="s">
        <v>436</v>
      </c>
      <c r="E158" s="33"/>
      <c r="F158" s="33"/>
      <c r="G158" s="33"/>
      <c r="H158" s="6" t="s">
        <v>437</v>
      </c>
      <c r="I158" s="7"/>
      <c r="J158" s="8">
        <v>24</v>
      </c>
      <c r="K158" s="8">
        <v>4</v>
      </c>
      <c r="L158" s="10"/>
      <c r="M158" s="4">
        <v>1</v>
      </c>
      <c r="N158" s="11">
        <v>1338.6142857142859</v>
      </c>
      <c r="O158" s="12"/>
      <c r="P158" s="9">
        <f>N158*O158</f>
        <v>0</v>
      </c>
      <c r="Q158" s="13">
        <f>0.551*O158</f>
        <v>0</v>
      </c>
      <c r="R158" s="14">
        <f>0.00593*O158</f>
        <v>0</v>
      </c>
      <c r="S158" s="15"/>
      <c r="T158" s="16" t="s">
        <v>438</v>
      </c>
      <c r="U158" s="16" t="s">
        <v>51</v>
      </c>
      <c r="V158" s="17" t="s">
        <v>42</v>
      </c>
      <c r="W158" s="5" t="str">
        <f>HYPERLINK("https://redcat-toys.ru/api/getInfo/image/c009a63f-b081-11ee-a259-00155d82e908")</f>
        <v>https://redcat-toys.ru/api/getInfo/image/c009a63f-b081-11ee-a259-00155d82e908</v>
      </c>
      <c r="X158" s="5" t="s">
        <v>439</v>
      </c>
      <c r="Y158" s="5" t="s">
        <v>351</v>
      </c>
      <c r="Z158" s="5" t="str">
        <f>HYPERLINK("https://redcat-toys.ru/api/getInfo/item/c009a63f-b081-11ee-a259-00155d82e908")</f>
        <v>https://redcat-toys.ru/api/getInfo/item/c009a63f-b081-11ee-a259-00155d82e908</v>
      </c>
      <c r="AA158" s="18" t="s">
        <v>37</v>
      </c>
    </row>
    <row r="159" spans="2:27" ht="12" customHeight="1" outlineLevel="5" collapsed="1" x14ac:dyDescent="0.2">
      <c r="B159" s="36" t="s">
        <v>440</v>
      </c>
      <c r="C159" s="36"/>
      <c r="D159" s="36"/>
      <c r="E159" s="36"/>
      <c r="F159" s="36"/>
      <c r="G159" s="36"/>
    </row>
    <row r="160" spans="2:27" ht="96.3" customHeight="1" outlineLevel="6" x14ac:dyDescent="0.2">
      <c r="B160" s="4">
        <v>82</v>
      </c>
      <c r="C160" s="5" t="s">
        <v>441</v>
      </c>
      <c r="D160" s="33" t="s">
        <v>442</v>
      </c>
      <c r="E160" s="33"/>
      <c r="F160" s="33"/>
      <c r="G160" s="33"/>
      <c r="H160" s="6" t="s">
        <v>443</v>
      </c>
      <c r="I160" s="7"/>
      <c r="J160" s="8">
        <v>250</v>
      </c>
      <c r="K160" s="8">
        <v>1</v>
      </c>
      <c r="L160" s="10"/>
      <c r="M160" s="4">
        <v>1</v>
      </c>
      <c r="N160" s="11">
        <v>184.21428571428572</v>
      </c>
      <c r="O160" s="12"/>
      <c r="P160" s="9">
        <f>N160*O160</f>
        <v>0</v>
      </c>
      <c r="Q160" s="13">
        <f>0.075*O160</f>
        <v>0</v>
      </c>
      <c r="R160" s="14">
        <f>0.00009*O160</f>
        <v>0</v>
      </c>
      <c r="S160" s="15"/>
      <c r="T160" s="16" t="s">
        <v>444</v>
      </c>
      <c r="U160" s="16" t="s">
        <v>51</v>
      </c>
      <c r="V160" s="17" t="s">
        <v>42</v>
      </c>
      <c r="W160" s="5" t="str">
        <f>HYPERLINK("https://redcat-toys.ru/api/getInfo/image/c7c4bd9f-b07d-11ee-a259-00155d82e908")</f>
        <v>https://redcat-toys.ru/api/getInfo/image/c7c4bd9f-b07d-11ee-a259-00155d82e908</v>
      </c>
      <c r="X160" s="5" t="s">
        <v>445</v>
      </c>
      <c r="Y160" s="5" t="s">
        <v>351</v>
      </c>
      <c r="Z160" s="5" t="str">
        <f>HYPERLINK("https://redcat-toys.ru/api/getInfo/item/c7c4bd9f-b07d-11ee-a259-00155d82e908")</f>
        <v>https://redcat-toys.ru/api/getInfo/item/c7c4bd9f-b07d-11ee-a259-00155d82e908</v>
      </c>
      <c r="AA160" s="18" t="s">
        <v>37</v>
      </c>
    </row>
    <row r="161" spans="2:27" ht="12" customHeight="1" outlineLevel="4" x14ac:dyDescent="0.2">
      <c r="B161" s="35" t="s">
        <v>446</v>
      </c>
      <c r="C161" s="35"/>
      <c r="D161" s="35"/>
      <c r="E161" s="35"/>
      <c r="F161" s="35"/>
      <c r="G161" s="35"/>
    </row>
    <row r="162" spans="2:27" ht="12" customHeight="1" outlineLevel="5" collapsed="1" x14ac:dyDescent="0.2">
      <c r="B162" s="36" t="s">
        <v>447</v>
      </c>
      <c r="C162" s="36"/>
      <c r="D162" s="36"/>
      <c r="E162" s="36"/>
      <c r="F162" s="36"/>
      <c r="G162" s="36"/>
    </row>
    <row r="163" spans="2:27" ht="96.3" customHeight="1" outlineLevel="6" x14ac:dyDescent="0.2">
      <c r="B163" s="4">
        <v>83</v>
      </c>
      <c r="C163" s="5" t="s">
        <v>448</v>
      </c>
      <c r="D163" s="33" t="s">
        <v>449</v>
      </c>
      <c r="E163" s="33"/>
      <c r="F163" s="33"/>
      <c r="G163" s="33"/>
      <c r="H163" s="6" t="s">
        <v>450</v>
      </c>
      <c r="I163" s="7"/>
      <c r="J163" s="8">
        <v>500</v>
      </c>
      <c r="K163" s="9" t="s">
        <v>32</v>
      </c>
      <c r="L163" s="10"/>
      <c r="M163" s="4">
        <v>2</v>
      </c>
      <c r="N163" s="11">
        <v>142.85714285714286</v>
      </c>
      <c r="O163" s="12"/>
      <c r="P163" s="9">
        <f>N163*O163</f>
        <v>0</v>
      </c>
      <c r="Q163" s="13">
        <f>0.044*O163</f>
        <v>0</v>
      </c>
      <c r="R163" s="14">
        <f>0.00064*O163</f>
        <v>0</v>
      </c>
      <c r="S163" s="15"/>
      <c r="T163" s="16" t="s">
        <v>451</v>
      </c>
      <c r="U163" s="16" t="s">
        <v>51</v>
      </c>
      <c r="V163" s="17" t="s">
        <v>42</v>
      </c>
      <c r="W163" s="5" t="str">
        <f>HYPERLINK("https://redcat-toys.ru/api/getInfo/image/821743c3-b07e-11ee-a259-00155d82e908")</f>
        <v>https://redcat-toys.ru/api/getInfo/image/821743c3-b07e-11ee-a259-00155d82e908</v>
      </c>
      <c r="X163" s="5" t="s">
        <v>452</v>
      </c>
      <c r="Y163" s="5" t="s">
        <v>351</v>
      </c>
      <c r="Z163" s="5" t="str">
        <f>HYPERLINK("https://redcat-toys.ru/api/getInfo/item/821743c3-b07e-11ee-a259-00155d82e908")</f>
        <v>https://redcat-toys.ru/api/getInfo/item/821743c3-b07e-11ee-a259-00155d82e908</v>
      </c>
      <c r="AA163" s="18" t="s">
        <v>37</v>
      </c>
    </row>
    <row r="164" spans="2:27" ht="96.3" customHeight="1" outlineLevel="6" x14ac:dyDescent="0.2">
      <c r="B164" s="4">
        <v>84</v>
      </c>
      <c r="C164" s="5" t="s">
        <v>453</v>
      </c>
      <c r="D164" s="33" t="s">
        <v>454</v>
      </c>
      <c r="E164" s="33"/>
      <c r="F164" s="33"/>
      <c r="G164" s="33"/>
      <c r="H164" s="6" t="s">
        <v>455</v>
      </c>
      <c r="I164" s="7"/>
      <c r="J164" s="8">
        <v>500</v>
      </c>
      <c r="K164" s="9" t="s">
        <v>32</v>
      </c>
      <c r="L164" s="10"/>
      <c r="M164" s="4">
        <v>2</v>
      </c>
      <c r="N164" s="11">
        <v>142.85714285714286</v>
      </c>
      <c r="O164" s="12"/>
      <c r="P164" s="9">
        <f>N164*O164</f>
        <v>0</v>
      </c>
      <c r="Q164" s="13">
        <f>0.047*O164</f>
        <v>0</v>
      </c>
      <c r="R164" s="14">
        <f>0.00109*O164</f>
        <v>0</v>
      </c>
      <c r="S164" s="15"/>
      <c r="T164" s="16" t="s">
        <v>456</v>
      </c>
      <c r="U164" s="16" t="s">
        <v>51</v>
      </c>
      <c r="V164" s="17" t="s">
        <v>42</v>
      </c>
      <c r="W164" s="5" t="str">
        <f>HYPERLINK("https://redcat-toys.ru/api/getInfo/image/2a094bd9-b07a-11ee-a259-00155d82e908")</f>
        <v>https://redcat-toys.ru/api/getInfo/image/2a094bd9-b07a-11ee-a259-00155d82e908</v>
      </c>
      <c r="X164" s="5" t="s">
        <v>452</v>
      </c>
      <c r="Y164" s="5" t="s">
        <v>351</v>
      </c>
      <c r="Z164" s="5" t="str">
        <f>HYPERLINK("https://redcat-toys.ru/api/getInfo/item/2a094bd9-b07a-11ee-a259-00155d82e908")</f>
        <v>https://redcat-toys.ru/api/getInfo/item/2a094bd9-b07a-11ee-a259-00155d82e908</v>
      </c>
      <c r="AA164" s="18" t="s">
        <v>37</v>
      </c>
    </row>
    <row r="165" spans="2:27" ht="96.3" customHeight="1" outlineLevel="6" x14ac:dyDescent="0.2">
      <c r="B165" s="4">
        <v>85</v>
      </c>
      <c r="C165" s="5" t="s">
        <v>457</v>
      </c>
      <c r="D165" s="33" t="s">
        <v>458</v>
      </c>
      <c r="E165" s="33"/>
      <c r="F165" s="33"/>
      <c r="G165" s="33"/>
      <c r="H165" s="6" t="s">
        <v>459</v>
      </c>
      <c r="I165" s="7"/>
      <c r="J165" s="8">
        <v>500</v>
      </c>
      <c r="K165" s="9" t="s">
        <v>32</v>
      </c>
      <c r="L165" s="10"/>
      <c r="M165" s="4">
        <v>3</v>
      </c>
      <c r="N165" s="11">
        <v>142.85714285714286</v>
      </c>
      <c r="O165" s="12"/>
      <c r="P165" s="9">
        <f>N165*O165</f>
        <v>0</v>
      </c>
      <c r="Q165" s="13">
        <f>0.036*O165</f>
        <v>0</v>
      </c>
      <c r="R165" s="14">
        <f>0.00035*O165</f>
        <v>0</v>
      </c>
      <c r="S165" s="15"/>
      <c r="T165" s="16" t="s">
        <v>460</v>
      </c>
      <c r="U165" s="16" t="s">
        <v>51</v>
      </c>
      <c r="V165" s="17" t="s">
        <v>42</v>
      </c>
      <c r="W165" s="5" t="str">
        <f>HYPERLINK("https://redcat-toys.ru/api/getInfo/image/22388ac9-b07c-11ee-a259-00155d82e908")</f>
        <v>https://redcat-toys.ru/api/getInfo/image/22388ac9-b07c-11ee-a259-00155d82e908</v>
      </c>
      <c r="X165" s="5" t="s">
        <v>461</v>
      </c>
      <c r="Y165" s="5" t="s">
        <v>351</v>
      </c>
      <c r="Z165" s="5" t="str">
        <f>HYPERLINK("https://redcat-toys.ru/api/getInfo/item/22388ac9-b07c-11ee-a259-00155d82e908")</f>
        <v>https://redcat-toys.ru/api/getInfo/item/22388ac9-b07c-11ee-a259-00155d82e908</v>
      </c>
      <c r="AA165" s="18" t="s">
        <v>37</v>
      </c>
    </row>
    <row r="166" spans="2:27" ht="12" customHeight="1" outlineLevel="3" collapsed="1" x14ac:dyDescent="0.2">
      <c r="B166" s="34" t="s">
        <v>462</v>
      </c>
      <c r="C166" s="34"/>
      <c r="D166" s="34"/>
      <c r="E166" s="34"/>
      <c r="F166" s="34"/>
      <c r="G166" s="34"/>
    </row>
    <row r="167" spans="2:27" ht="96.3" customHeight="1" outlineLevel="4" x14ac:dyDescent="0.2">
      <c r="B167" s="4">
        <v>86</v>
      </c>
      <c r="C167" s="5" t="s">
        <v>463</v>
      </c>
      <c r="D167" s="33" t="s">
        <v>464</v>
      </c>
      <c r="E167" s="33"/>
      <c r="F167" s="33"/>
      <c r="G167" s="33"/>
      <c r="H167" s="6" t="s">
        <v>465</v>
      </c>
      <c r="I167" s="7" t="s">
        <v>31</v>
      </c>
      <c r="J167" s="8">
        <v>300</v>
      </c>
      <c r="K167" s="8">
        <v>1</v>
      </c>
      <c r="L167" s="10"/>
      <c r="M167" s="4">
        <v>1</v>
      </c>
      <c r="N167" s="11">
        <v>85.714285714285722</v>
      </c>
      <c r="O167" s="12"/>
      <c r="P167" s="9">
        <f>N167*O167</f>
        <v>0</v>
      </c>
      <c r="Q167" s="13">
        <f>0.065*O167</f>
        <v>0</v>
      </c>
      <c r="R167" s="14">
        <f>0.00072*O167</f>
        <v>0</v>
      </c>
      <c r="S167" s="15"/>
      <c r="T167" s="16" t="s">
        <v>466</v>
      </c>
      <c r="U167" s="16" t="s">
        <v>34</v>
      </c>
      <c r="V167" s="17" t="s">
        <v>42</v>
      </c>
      <c r="W167" s="5" t="str">
        <f>HYPERLINK("https://redcat-toys.ru/api/getInfo/image/4fa0437d-459b-11ef-a262-00155d82e908")</f>
        <v>https://redcat-toys.ru/api/getInfo/image/4fa0437d-459b-11ef-a262-00155d82e908</v>
      </c>
      <c r="X167" s="5" t="s">
        <v>467</v>
      </c>
      <c r="Y167" s="5" t="s">
        <v>36</v>
      </c>
      <c r="Z167" s="5" t="str">
        <f>HYPERLINK("https://redcat-toys.ru/api/getInfo/item/4fa0437d-459b-11ef-a262-00155d82e908")</f>
        <v>https://redcat-toys.ru/api/getInfo/item/4fa0437d-459b-11ef-a262-00155d82e908</v>
      </c>
      <c r="AA167" s="18" t="s">
        <v>37</v>
      </c>
    </row>
    <row r="168" spans="2:27" ht="12" customHeight="1" outlineLevel="3" x14ac:dyDescent="0.2">
      <c r="B168" s="34" t="s">
        <v>468</v>
      </c>
      <c r="C168" s="34"/>
      <c r="D168" s="34"/>
      <c r="E168" s="34"/>
      <c r="F168" s="34"/>
      <c r="G168" s="34"/>
    </row>
    <row r="169" spans="2:27" ht="12" customHeight="1" outlineLevel="4" x14ac:dyDescent="0.2">
      <c r="B169" s="35" t="s">
        <v>469</v>
      </c>
      <c r="C169" s="35"/>
      <c r="D169" s="35"/>
      <c r="E169" s="35"/>
      <c r="F169" s="35"/>
      <c r="G169" s="35"/>
    </row>
    <row r="170" spans="2:27" ht="12" customHeight="1" outlineLevel="5" collapsed="1" x14ac:dyDescent="0.2">
      <c r="B170" s="36" t="s">
        <v>470</v>
      </c>
      <c r="C170" s="36"/>
      <c r="D170" s="36"/>
      <c r="E170" s="36"/>
      <c r="F170" s="36"/>
      <c r="G170" s="36"/>
    </row>
    <row r="171" spans="2:27" ht="96.3" customHeight="1" outlineLevel="6" x14ac:dyDescent="0.2">
      <c r="B171" s="4">
        <v>87</v>
      </c>
      <c r="C171" s="5" t="s">
        <v>471</v>
      </c>
      <c r="D171" s="33" t="s">
        <v>472</v>
      </c>
      <c r="E171" s="33"/>
      <c r="F171" s="33"/>
      <c r="G171" s="33"/>
      <c r="H171" s="6" t="s">
        <v>473</v>
      </c>
      <c r="I171" s="7" t="s">
        <v>31</v>
      </c>
      <c r="J171" s="8">
        <v>36</v>
      </c>
      <c r="K171" s="8">
        <v>111</v>
      </c>
      <c r="L171" s="10"/>
      <c r="M171" s="4">
        <v>1</v>
      </c>
      <c r="N171" s="11">
        <v>314.28571428571428</v>
      </c>
      <c r="O171" s="12"/>
      <c r="P171" s="9">
        <f>N171*O171</f>
        <v>0</v>
      </c>
      <c r="Q171" s="13">
        <f>0.274*O171</f>
        <v>0</v>
      </c>
      <c r="R171" s="14">
        <f>0.00681*O171</f>
        <v>0</v>
      </c>
      <c r="S171" s="15"/>
      <c r="T171" s="16" t="s">
        <v>474</v>
      </c>
      <c r="U171" s="16" t="s">
        <v>34</v>
      </c>
      <c r="V171" s="17" t="s">
        <v>42</v>
      </c>
      <c r="W171" s="5" t="str">
        <f>HYPERLINK("https://redcat-toys.ru/api/getInfo/image/61c7fa56-40b3-11ed-a216-ac1f6b442185")</f>
        <v>https://redcat-toys.ru/api/getInfo/image/61c7fa56-40b3-11ed-a216-ac1f6b442185</v>
      </c>
      <c r="X171" s="5" t="s">
        <v>475</v>
      </c>
      <c r="Y171" s="5" t="s">
        <v>36</v>
      </c>
      <c r="Z171" s="5" t="str">
        <f>HYPERLINK("https://redcat-toys.ru/api/getInfo/item/61c7fa56-40b3-11ed-a216-ac1f6b442185")</f>
        <v>https://redcat-toys.ru/api/getInfo/item/61c7fa56-40b3-11ed-a216-ac1f6b442185</v>
      </c>
      <c r="AA171" s="18" t="s">
        <v>37</v>
      </c>
    </row>
    <row r="172" spans="2:27" ht="96.3" customHeight="1" outlineLevel="6" x14ac:dyDescent="0.2">
      <c r="B172" s="4">
        <v>88</v>
      </c>
      <c r="C172" s="5" t="s">
        <v>471</v>
      </c>
      <c r="D172" s="33" t="s">
        <v>472</v>
      </c>
      <c r="E172" s="33"/>
      <c r="F172" s="33"/>
      <c r="G172" s="33"/>
      <c r="H172" s="6" t="s">
        <v>473</v>
      </c>
      <c r="I172" s="7" t="s">
        <v>31</v>
      </c>
      <c r="J172" s="8">
        <v>72</v>
      </c>
      <c r="K172" s="8">
        <v>111</v>
      </c>
      <c r="L172" s="10"/>
      <c r="M172" s="4">
        <v>1</v>
      </c>
      <c r="N172" s="11">
        <v>314.28571428571428</v>
      </c>
      <c r="O172" s="12"/>
      <c r="P172" s="9">
        <f>N172*O172</f>
        <v>0</v>
      </c>
      <c r="Q172" s="13">
        <f>0.274*O172</f>
        <v>0</v>
      </c>
      <c r="R172" s="14">
        <f>0.00681*O172</f>
        <v>0</v>
      </c>
      <c r="S172" s="15"/>
      <c r="T172" s="16" t="s">
        <v>474</v>
      </c>
      <c r="U172" s="16" t="s">
        <v>34</v>
      </c>
      <c r="V172" s="17" t="s">
        <v>42</v>
      </c>
      <c r="W172" s="5" t="str">
        <f>HYPERLINK("https://redcat-toys.ru/api/getInfo/image/61c7fa56-40b3-11ed-a216-ac1f6b442185")</f>
        <v>https://redcat-toys.ru/api/getInfo/image/61c7fa56-40b3-11ed-a216-ac1f6b442185</v>
      </c>
      <c r="X172" s="5" t="s">
        <v>475</v>
      </c>
      <c r="Y172" s="5" t="s">
        <v>36</v>
      </c>
      <c r="Z172" s="5" t="str">
        <f>HYPERLINK("https://redcat-toys.ru/api/getInfo/item/61c7fa56-40b3-11ed-a216-ac1f6b442185")</f>
        <v>https://redcat-toys.ru/api/getInfo/item/61c7fa56-40b3-11ed-a216-ac1f6b442185</v>
      </c>
      <c r="AA172" s="18" t="s">
        <v>37</v>
      </c>
    </row>
    <row r="173" spans="2:27" ht="96.3" customHeight="1" outlineLevel="6" x14ac:dyDescent="0.2">
      <c r="B173" s="4">
        <v>89</v>
      </c>
      <c r="C173" s="5" t="s">
        <v>476</v>
      </c>
      <c r="D173" s="33" t="s">
        <v>477</v>
      </c>
      <c r="E173" s="33"/>
      <c r="F173" s="33"/>
      <c r="G173" s="33"/>
      <c r="H173" s="6" t="s">
        <v>478</v>
      </c>
      <c r="I173" s="7" t="s">
        <v>31</v>
      </c>
      <c r="J173" s="8">
        <v>30</v>
      </c>
      <c r="K173" s="8">
        <v>179</v>
      </c>
      <c r="L173" s="10"/>
      <c r="M173" s="4">
        <v>1</v>
      </c>
      <c r="N173" s="11">
        <v>285.71428571428572</v>
      </c>
      <c r="O173" s="12"/>
      <c r="P173" s="9">
        <f>N173*O173</f>
        <v>0</v>
      </c>
      <c r="Q173" s="13">
        <f>0.238*O173</f>
        <v>0</v>
      </c>
      <c r="R173" s="14">
        <f>0.01535*O173</f>
        <v>0</v>
      </c>
      <c r="S173" s="15"/>
      <c r="T173" s="16" t="s">
        <v>479</v>
      </c>
      <c r="U173" s="16" t="s">
        <v>34</v>
      </c>
      <c r="V173" s="17" t="s">
        <v>42</v>
      </c>
      <c r="W173" s="5" t="str">
        <f>HYPERLINK("https://redcat-toys.ru/api/getInfo/image/45748855-2be7-11ec-a20f-ac1f6b442185")</f>
        <v>https://redcat-toys.ru/api/getInfo/image/45748855-2be7-11ec-a20f-ac1f6b442185</v>
      </c>
      <c r="X173" s="5" t="s">
        <v>480</v>
      </c>
      <c r="Y173" s="5" t="s">
        <v>36</v>
      </c>
      <c r="Z173" s="5" t="str">
        <f>HYPERLINK("https://redcat-toys.ru/api/getInfo/item/45748855-2be7-11ec-a20f-ac1f6b442185")</f>
        <v>https://redcat-toys.ru/api/getInfo/item/45748855-2be7-11ec-a20f-ac1f6b442185</v>
      </c>
      <c r="AA173" s="18" t="s">
        <v>37</v>
      </c>
    </row>
    <row r="174" spans="2:27" ht="96.3" customHeight="1" outlineLevel="6" x14ac:dyDescent="0.2">
      <c r="B174" s="4">
        <v>90</v>
      </c>
      <c r="C174" s="5" t="s">
        <v>476</v>
      </c>
      <c r="D174" s="33" t="s">
        <v>477</v>
      </c>
      <c r="E174" s="33"/>
      <c r="F174" s="33"/>
      <c r="G174" s="33"/>
      <c r="H174" s="6" t="s">
        <v>478</v>
      </c>
      <c r="I174" s="7" t="s">
        <v>31</v>
      </c>
      <c r="J174" s="8">
        <v>60</v>
      </c>
      <c r="K174" s="8">
        <v>179</v>
      </c>
      <c r="L174" s="10"/>
      <c r="M174" s="4">
        <v>1</v>
      </c>
      <c r="N174" s="11">
        <v>285.71428571428572</v>
      </c>
      <c r="O174" s="12"/>
      <c r="P174" s="9">
        <f>N174*O174</f>
        <v>0</v>
      </c>
      <c r="Q174" s="13">
        <f>0.238*O174</f>
        <v>0</v>
      </c>
      <c r="R174" s="14">
        <f>0.01535*O174</f>
        <v>0</v>
      </c>
      <c r="S174" s="15"/>
      <c r="T174" s="16" t="s">
        <v>479</v>
      </c>
      <c r="U174" s="16" t="s">
        <v>34</v>
      </c>
      <c r="V174" s="17" t="s">
        <v>42</v>
      </c>
      <c r="W174" s="5" t="str">
        <f>HYPERLINK("https://redcat-toys.ru/api/getInfo/image/45748855-2be7-11ec-a20f-ac1f6b442185")</f>
        <v>https://redcat-toys.ru/api/getInfo/image/45748855-2be7-11ec-a20f-ac1f6b442185</v>
      </c>
      <c r="X174" s="5" t="s">
        <v>480</v>
      </c>
      <c r="Y174" s="5" t="s">
        <v>36</v>
      </c>
      <c r="Z174" s="5" t="str">
        <f>HYPERLINK("https://redcat-toys.ru/api/getInfo/item/45748855-2be7-11ec-a20f-ac1f6b442185")</f>
        <v>https://redcat-toys.ru/api/getInfo/item/45748855-2be7-11ec-a20f-ac1f6b442185</v>
      </c>
      <c r="AA174" s="18" t="s">
        <v>37</v>
      </c>
    </row>
    <row r="175" spans="2:27" ht="12" customHeight="1" outlineLevel="4" x14ac:dyDescent="0.2">
      <c r="B175" s="35" t="s">
        <v>481</v>
      </c>
      <c r="C175" s="35"/>
      <c r="D175" s="35"/>
      <c r="E175" s="35"/>
      <c r="F175" s="35"/>
      <c r="G175" s="35"/>
    </row>
    <row r="176" spans="2:27" ht="12" customHeight="1" outlineLevel="5" collapsed="1" x14ac:dyDescent="0.2">
      <c r="B176" s="36" t="s">
        <v>482</v>
      </c>
      <c r="C176" s="36"/>
      <c r="D176" s="36"/>
      <c r="E176" s="36"/>
      <c r="F176" s="36"/>
      <c r="G176" s="36"/>
    </row>
    <row r="177" spans="2:27" ht="96.3" customHeight="1" outlineLevel="6" x14ac:dyDescent="0.2">
      <c r="B177" s="4">
        <v>91</v>
      </c>
      <c r="C177" s="5" t="s">
        <v>483</v>
      </c>
      <c r="D177" s="33" t="s">
        <v>484</v>
      </c>
      <c r="E177" s="33"/>
      <c r="F177" s="33"/>
      <c r="G177" s="33"/>
      <c r="H177" s="6" t="s">
        <v>485</v>
      </c>
      <c r="I177" s="7" t="s">
        <v>31</v>
      </c>
      <c r="J177" s="8">
        <v>24</v>
      </c>
      <c r="K177" s="8">
        <v>5</v>
      </c>
      <c r="L177" s="10"/>
      <c r="M177" s="4">
        <v>1</v>
      </c>
      <c r="N177" s="11">
        <v>1100</v>
      </c>
      <c r="O177" s="12"/>
      <c r="P177" s="9">
        <f>N177*O177</f>
        <v>0</v>
      </c>
      <c r="Q177" s="13">
        <f>0.639*O177</f>
        <v>0</v>
      </c>
      <c r="R177" s="20">
        <f>0.0048*O177</f>
        <v>0</v>
      </c>
      <c r="S177" s="15"/>
      <c r="T177" s="16" t="s">
        <v>486</v>
      </c>
      <c r="U177" s="16" t="s">
        <v>34</v>
      </c>
      <c r="V177" s="17" t="s">
        <v>42</v>
      </c>
      <c r="W177" s="5" t="str">
        <f>HYPERLINK("https://redcat-toys.ru/api/getInfo/image/95f77f86-35e3-11ee-a240-00155d82e902")</f>
        <v>https://redcat-toys.ru/api/getInfo/image/95f77f86-35e3-11ee-a240-00155d82e902</v>
      </c>
      <c r="X177" s="5" t="s">
        <v>487</v>
      </c>
      <c r="Y177" s="5" t="s">
        <v>36</v>
      </c>
      <c r="Z177" s="5" t="str">
        <f>HYPERLINK("https://redcat-toys.ru/api/getInfo/item/95f77f86-35e3-11ee-a240-00155d82e902")</f>
        <v>https://redcat-toys.ru/api/getInfo/item/95f77f86-35e3-11ee-a240-00155d82e902</v>
      </c>
      <c r="AA177" s="18" t="s">
        <v>37</v>
      </c>
    </row>
    <row r="178" spans="2:27" ht="96.3" customHeight="1" outlineLevel="6" x14ac:dyDescent="0.2">
      <c r="B178" s="4">
        <v>92</v>
      </c>
      <c r="C178" s="5" t="s">
        <v>488</v>
      </c>
      <c r="D178" s="33" t="s">
        <v>489</v>
      </c>
      <c r="E178" s="33"/>
      <c r="F178" s="33"/>
      <c r="G178" s="33"/>
      <c r="H178" s="6" t="s">
        <v>490</v>
      </c>
      <c r="I178" s="7" t="s">
        <v>31</v>
      </c>
      <c r="J178" s="8">
        <v>16</v>
      </c>
      <c r="K178" s="8">
        <v>43</v>
      </c>
      <c r="L178" s="10"/>
      <c r="M178" s="4">
        <v>1</v>
      </c>
      <c r="N178" s="22">
        <v>1757.1428571428573</v>
      </c>
      <c r="O178" s="12"/>
      <c r="P178" s="9">
        <f>N178*O178</f>
        <v>0</v>
      </c>
      <c r="Q178" s="13">
        <f>1.022*O178</f>
        <v>0</v>
      </c>
      <c r="R178" s="14">
        <f>0.01064*O178</f>
        <v>0</v>
      </c>
      <c r="S178" s="15"/>
      <c r="T178" s="16" t="s">
        <v>491</v>
      </c>
      <c r="U178" s="16" t="s">
        <v>34</v>
      </c>
      <c r="V178" s="17" t="s">
        <v>42</v>
      </c>
      <c r="W178" s="5" t="str">
        <f>HYPERLINK("https://redcat-toys.ru/api/getInfo/image/ad8b0a0c-328e-11ee-a23e-00155d82e902")</f>
        <v>https://redcat-toys.ru/api/getInfo/image/ad8b0a0c-328e-11ee-a23e-00155d82e902</v>
      </c>
      <c r="X178" s="5" t="s">
        <v>492</v>
      </c>
      <c r="Y178" s="5" t="s">
        <v>36</v>
      </c>
      <c r="Z178" s="5" t="str">
        <f>HYPERLINK("https://redcat-toys.ru/api/getInfo/item/ad8b0a0c-328e-11ee-a23e-00155d82e902")</f>
        <v>https://redcat-toys.ru/api/getInfo/item/ad8b0a0c-328e-11ee-a23e-00155d82e902</v>
      </c>
      <c r="AA178" s="18" t="s">
        <v>37</v>
      </c>
    </row>
    <row r="179" spans="2:27" ht="96.3" customHeight="1" outlineLevel="6" x14ac:dyDescent="0.2">
      <c r="B179" s="4">
        <v>93</v>
      </c>
      <c r="C179" s="5" t="s">
        <v>493</v>
      </c>
      <c r="D179" s="33" t="s">
        <v>494</v>
      </c>
      <c r="E179" s="33"/>
      <c r="F179" s="33"/>
      <c r="G179" s="33"/>
      <c r="H179" s="6" t="s">
        <v>495</v>
      </c>
      <c r="I179" s="7" t="s">
        <v>31</v>
      </c>
      <c r="J179" s="8">
        <v>48</v>
      </c>
      <c r="K179" s="8">
        <v>13</v>
      </c>
      <c r="L179" s="10"/>
      <c r="M179" s="4">
        <v>1</v>
      </c>
      <c r="N179" s="11">
        <v>428.57142857142861</v>
      </c>
      <c r="O179" s="12"/>
      <c r="P179" s="9">
        <f>N179*O179</f>
        <v>0</v>
      </c>
      <c r="Q179" s="13">
        <f>0.315*O179</f>
        <v>0</v>
      </c>
      <c r="R179" s="14">
        <f>0.00189*O179</f>
        <v>0</v>
      </c>
      <c r="S179" s="15"/>
      <c r="T179" s="16" t="s">
        <v>496</v>
      </c>
      <c r="U179" s="16" t="s">
        <v>34</v>
      </c>
      <c r="V179" s="17" t="s">
        <v>42</v>
      </c>
      <c r="W179" s="5" t="str">
        <f>HYPERLINK("https://redcat-toys.ru/api/getInfo/image/56af7f65-3293-11ee-a23e-00155d82e902")</f>
        <v>https://redcat-toys.ru/api/getInfo/image/56af7f65-3293-11ee-a23e-00155d82e902</v>
      </c>
      <c r="X179" s="5" t="s">
        <v>497</v>
      </c>
      <c r="Y179" s="5" t="s">
        <v>36</v>
      </c>
      <c r="Z179" s="5" t="str">
        <f>HYPERLINK("https://redcat-toys.ru/api/getInfo/item/56af7f65-3293-11ee-a23e-00155d82e902")</f>
        <v>https://redcat-toys.ru/api/getInfo/item/56af7f65-3293-11ee-a23e-00155d82e902</v>
      </c>
      <c r="AA179" s="18" t="s">
        <v>37</v>
      </c>
    </row>
    <row r="180" spans="2:27" ht="12" customHeight="1" outlineLevel="3" collapsed="1" x14ac:dyDescent="0.2">
      <c r="B180" s="34" t="s">
        <v>498</v>
      </c>
      <c r="C180" s="34"/>
      <c r="D180" s="34"/>
      <c r="E180" s="34"/>
      <c r="F180" s="34"/>
      <c r="G180" s="34"/>
    </row>
    <row r="181" spans="2:27" ht="96.3" customHeight="1" outlineLevel="4" x14ac:dyDescent="0.2">
      <c r="B181" s="4">
        <v>94</v>
      </c>
      <c r="C181" s="5" t="s">
        <v>499</v>
      </c>
      <c r="D181" s="33" t="s">
        <v>500</v>
      </c>
      <c r="E181" s="33"/>
      <c r="F181" s="33"/>
      <c r="G181" s="33"/>
      <c r="H181" s="6" t="s">
        <v>501</v>
      </c>
      <c r="I181" s="7" t="s">
        <v>31</v>
      </c>
      <c r="J181" s="8">
        <v>200</v>
      </c>
      <c r="K181" s="8">
        <v>214</v>
      </c>
      <c r="L181" s="10"/>
      <c r="M181" s="4">
        <v>1</v>
      </c>
      <c r="N181" s="11">
        <v>71.428571428571431</v>
      </c>
      <c r="O181" s="12"/>
      <c r="P181" s="9">
        <f>N181*O181</f>
        <v>0</v>
      </c>
      <c r="Q181" s="13">
        <f>0.093*O181</f>
        <v>0</v>
      </c>
      <c r="R181" s="14">
        <f>0.00094*O181</f>
        <v>0</v>
      </c>
      <c r="S181" s="15"/>
      <c r="T181" s="16" t="s">
        <v>502</v>
      </c>
      <c r="U181" s="16" t="s">
        <v>34</v>
      </c>
      <c r="V181" s="17" t="s">
        <v>42</v>
      </c>
      <c r="W181" s="5" t="str">
        <f>HYPERLINK("https://redcat-toys.ru/api/getInfo/image/04447c81-3e35-11ed-a216-ac1f6b442185")</f>
        <v>https://redcat-toys.ru/api/getInfo/image/04447c81-3e35-11ed-a216-ac1f6b442185</v>
      </c>
      <c r="X181" s="5" t="s">
        <v>503</v>
      </c>
      <c r="Y181" s="5" t="s">
        <v>36</v>
      </c>
      <c r="Z181" s="5" t="str">
        <f>HYPERLINK("https://redcat-toys.ru/api/getInfo/item/04447c81-3e35-11ed-a216-ac1f6b442185")</f>
        <v>https://redcat-toys.ru/api/getInfo/item/04447c81-3e35-11ed-a216-ac1f6b442185</v>
      </c>
      <c r="AA181" s="18" t="s">
        <v>37</v>
      </c>
    </row>
    <row r="182" spans="2:27" ht="96.3" customHeight="1" outlineLevel="4" x14ac:dyDescent="0.2">
      <c r="B182" s="4">
        <v>95</v>
      </c>
      <c r="C182" s="5" t="s">
        <v>504</v>
      </c>
      <c r="D182" s="33" t="s">
        <v>505</v>
      </c>
      <c r="E182" s="33"/>
      <c r="F182" s="33"/>
      <c r="G182" s="33"/>
      <c r="H182" s="6" t="s">
        <v>506</v>
      </c>
      <c r="I182" s="7" t="s">
        <v>31</v>
      </c>
      <c r="J182" s="8">
        <v>500</v>
      </c>
      <c r="K182" s="8">
        <v>343</v>
      </c>
      <c r="L182" s="10"/>
      <c r="M182" s="4">
        <v>2</v>
      </c>
      <c r="N182" s="11">
        <v>265.71428571428572</v>
      </c>
      <c r="O182" s="12"/>
      <c r="P182" s="9">
        <f>N182*O182</f>
        <v>0</v>
      </c>
      <c r="Q182" s="13">
        <f>0.106*O182</f>
        <v>0</v>
      </c>
      <c r="R182" s="20">
        <f>0.0015*O182</f>
        <v>0</v>
      </c>
      <c r="S182" s="15"/>
      <c r="T182" s="16" t="s">
        <v>507</v>
      </c>
      <c r="U182" s="16" t="s">
        <v>34</v>
      </c>
      <c r="V182" s="17" t="s">
        <v>42</v>
      </c>
      <c r="W182" s="5" t="str">
        <f>HYPERLINK("https://redcat-toys.ru/api/getInfo/image/af9c4786-3e34-11ed-a216-ac1f6b442185")</f>
        <v>https://redcat-toys.ru/api/getInfo/image/af9c4786-3e34-11ed-a216-ac1f6b442185</v>
      </c>
      <c r="X182" s="5" t="s">
        <v>508</v>
      </c>
      <c r="Y182" s="5" t="s">
        <v>36</v>
      </c>
      <c r="Z182" s="5" t="str">
        <f>HYPERLINK("https://redcat-toys.ru/api/getInfo/item/af9c4786-3e34-11ed-a216-ac1f6b442185")</f>
        <v>https://redcat-toys.ru/api/getInfo/item/af9c4786-3e34-11ed-a216-ac1f6b442185</v>
      </c>
      <c r="AA182" s="18" t="s">
        <v>37</v>
      </c>
    </row>
    <row r="183" spans="2:27" ht="12" customHeight="1" outlineLevel="3" x14ac:dyDescent="0.2">
      <c r="B183" s="34" t="s">
        <v>509</v>
      </c>
      <c r="C183" s="34"/>
      <c r="D183" s="34"/>
      <c r="E183" s="34"/>
      <c r="F183" s="34"/>
      <c r="G183" s="34"/>
    </row>
    <row r="184" spans="2:27" ht="12" customHeight="1" outlineLevel="4" collapsed="1" x14ac:dyDescent="0.2">
      <c r="B184" s="35" t="s">
        <v>510</v>
      </c>
      <c r="C184" s="35"/>
      <c r="D184" s="35"/>
      <c r="E184" s="35"/>
      <c r="F184" s="35"/>
      <c r="G184" s="35"/>
    </row>
    <row r="185" spans="2:27" ht="96.3" customHeight="1" outlineLevel="5" x14ac:dyDescent="0.2">
      <c r="B185" s="4">
        <v>96</v>
      </c>
      <c r="C185" s="5" t="s">
        <v>511</v>
      </c>
      <c r="D185" s="33" t="s">
        <v>512</v>
      </c>
      <c r="E185" s="33"/>
      <c r="F185" s="33"/>
      <c r="G185" s="33"/>
      <c r="H185" s="6" t="s">
        <v>513</v>
      </c>
      <c r="I185" s="7" t="s">
        <v>31</v>
      </c>
      <c r="J185" s="8">
        <v>60</v>
      </c>
      <c r="K185" s="8">
        <v>393</v>
      </c>
      <c r="L185" s="10"/>
      <c r="M185" s="4">
        <v>1</v>
      </c>
      <c r="N185" s="11">
        <v>428.57142857142861</v>
      </c>
      <c r="O185" s="12"/>
      <c r="P185" s="9">
        <f t="shared" ref="P185:P190" si="3">N185*O185</f>
        <v>0</v>
      </c>
      <c r="Q185" s="13">
        <f>0.352*O185</f>
        <v>0</v>
      </c>
      <c r="R185" s="20">
        <f>0.0057*O185</f>
        <v>0</v>
      </c>
      <c r="S185" s="15"/>
      <c r="T185" s="16" t="s">
        <v>514</v>
      </c>
      <c r="U185" s="16" t="s">
        <v>51</v>
      </c>
      <c r="V185" s="17" t="s">
        <v>42</v>
      </c>
      <c r="W185" s="5" t="str">
        <f>HYPERLINK("https://redcat-toys.ru/api/getInfo/image/5eff1304-d60f-11ee-a25a-00155d82e908")</f>
        <v>https://redcat-toys.ru/api/getInfo/image/5eff1304-d60f-11ee-a25a-00155d82e908</v>
      </c>
      <c r="X185" s="5" t="s">
        <v>515</v>
      </c>
      <c r="Y185" s="5" t="s">
        <v>36</v>
      </c>
      <c r="Z185" s="5" t="str">
        <f>HYPERLINK("https://redcat-toys.ru/api/getInfo/item/5eff1304-d60f-11ee-a25a-00155d82e908")</f>
        <v>https://redcat-toys.ru/api/getInfo/item/5eff1304-d60f-11ee-a25a-00155d82e908</v>
      </c>
      <c r="AA185" s="18" t="s">
        <v>37</v>
      </c>
    </row>
    <row r="186" spans="2:27" ht="96.3" customHeight="1" outlineLevel="5" x14ac:dyDescent="0.2">
      <c r="B186" s="4">
        <v>97</v>
      </c>
      <c r="C186" s="5" t="s">
        <v>516</v>
      </c>
      <c r="D186" s="33" t="s">
        <v>517</v>
      </c>
      <c r="E186" s="33"/>
      <c r="F186" s="33"/>
      <c r="G186" s="33"/>
      <c r="H186" s="6" t="s">
        <v>518</v>
      </c>
      <c r="I186" s="7" t="s">
        <v>31</v>
      </c>
      <c r="J186" s="8">
        <v>60</v>
      </c>
      <c r="K186" s="9" t="s">
        <v>32</v>
      </c>
      <c r="L186" s="10"/>
      <c r="M186" s="4">
        <v>1</v>
      </c>
      <c r="N186" s="11">
        <v>428.57142857142861</v>
      </c>
      <c r="O186" s="12"/>
      <c r="P186" s="9">
        <f t="shared" si="3"/>
        <v>0</v>
      </c>
      <c r="Q186" s="13">
        <f>0.351*O186</f>
        <v>0</v>
      </c>
      <c r="R186" s="14">
        <f>0.00564*O186</f>
        <v>0</v>
      </c>
      <c r="S186" s="15"/>
      <c r="T186" s="16" t="s">
        <v>519</v>
      </c>
      <c r="U186" s="16" t="s">
        <v>51</v>
      </c>
      <c r="V186" s="17" t="s">
        <v>42</v>
      </c>
      <c r="W186" s="5" t="str">
        <f>HYPERLINK("https://redcat-toys.ru/api/getInfo/image/007e1048-d60f-11ee-a25a-00155d82e908")</f>
        <v>https://redcat-toys.ru/api/getInfo/image/007e1048-d60f-11ee-a25a-00155d82e908</v>
      </c>
      <c r="X186" s="5" t="s">
        <v>520</v>
      </c>
      <c r="Y186" s="5" t="s">
        <v>36</v>
      </c>
      <c r="Z186" s="5" t="str">
        <f>HYPERLINK("https://redcat-toys.ru/api/getInfo/item/007e1048-d60f-11ee-a25a-00155d82e908")</f>
        <v>https://redcat-toys.ru/api/getInfo/item/007e1048-d60f-11ee-a25a-00155d82e908</v>
      </c>
      <c r="AA186" s="18" t="s">
        <v>37</v>
      </c>
    </row>
    <row r="187" spans="2:27" ht="96.3" customHeight="1" outlineLevel="5" x14ac:dyDescent="0.2">
      <c r="B187" s="4">
        <v>98</v>
      </c>
      <c r="C187" s="5" t="s">
        <v>521</v>
      </c>
      <c r="D187" s="33" t="s">
        <v>522</v>
      </c>
      <c r="E187" s="33"/>
      <c r="F187" s="33"/>
      <c r="G187" s="33"/>
      <c r="H187" s="6" t="s">
        <v>523</v>
      </c>
      <c r="I187" s="7" t="s">
        <v>31</v>
      </c>
      <c r="J187" s="8">
        <v>60</v>
      </c>
      <c r="K187" s="9" t="s">
        <v>32</v>
      </c>
      <c r="L187" s="10"/>
      <c r="M187" s="4">
        <v>1</v>
      </c>
      <c r="N187" s="11">
        <v>592.85714285714289</v>
      </c>
      <c r="O187" s="12"/>
      <c r="P187" s="9">
        <f t="shared" si="3"/>
        <v>0</v>
      </c>
      <c r="Q187" s="13">
        <f>0.359*O187</f>
        <v>0</v>
      </c>
      <c r="R187" s="14">
        <f>0.00475*O187</f>
        <v>0</v>
      </c>
      <c r="S187" s="15"/>
      <c r="T187" s="16" t="s">
        <v>524</v>
      </c>
      <c r="U187" s="16" t="s">
        <v>51</v>
      </c>
      <c r="V187" s="17" t="s">
        <v>42</v>
      </c>
      <c r="W187" s="5" t="str">
        <f>HYPERLINK("https://redcat-toys.ru/api/getInfo/image/24312b41-d610-11ee-a25a-00155d82e908")</f>
        <v>https://redcat-toys.ru/api/getInfo/image/24312b41-d610-11ee-a25a-00155d82e908</v>
      </c>
      <c r="X187" s="5" t="s">
        <v>525</v>
      </c>
      <c r="Y187" s="5" t="s">
        <v>36</v>
      </c>
      <c r="Z187" s="5" t="str">
        <f>HYPERLINK("https://redcat-toys.ru/api/getInfo/item/24312b41-d610-11ee-a25a-00155d82e908")</f>
        <v>https://redcat-toys.ru/api/getInfo/item/24312b41-d610-11ee-a25a-00155d82e908</v>
      </c>
      <c r="AA187" s="18" t="s">
        <v>37</v>
      </c>
    </row>
    <row r="188" spans="2:27" ht="96.3" customHeight="1" outlineLevel="5" x14ac:dyDescent="0.2">
      <c r="B188" s="4">
        <v>99</v>
      </c>
      <c r="C188" s="5" t="s">
        <v>526</v>
      </c>
      <c r="D188" s="33" t="s">
        <v>527</v>
      </c>
      <c r="E188" s="33"/>
      <c r="F188" s="33"/>
      <c r="G188" s="33"/>
      <c r="H188" s="6" t="s">
        <v>528</v>
      </c>
      <c r="I188" s="7" t="s">
        <v>31</v>
      </c>
      <c r="J188" s="8">
        <v>60</v>
      </c>
      <c r="K188" s="9" t="s">
        <v>32</v>
      </c>
      <c r="L188" s="10"/>
      <c r="M188" s="4">
        <v>1</v>
      </c>
      <c r="N188" s="11">
        <v>928.57142857142867</v>
      </c>
      <c r="O188" s="12"/>
      <c r="P188" s="9">
        <f t="shared" si="3"/>
        <v>0</v>
      </c>
      <c r="Q188" s="13">
        <f>0.364*O188</f>
        <v>0</v>
      </c>
      <c r="R188" s="14">
        <f>0.00489*O188</f>
        <v>0</v>
      </c>
      <c r="S188" s="15"/>
      <c r="T188" s="16" t="s">
        <v>529</v>
      </c>
      <c r="U188" s="16" t="s">
        <v>51</v>
      </c>
      <c r="V188" s="17" t="s">
        <v>42</v>
      </c>
      <c r="W188" s="5" t="str">
        <f>HYPERLINK("https://redcat-toys.ru/api/getInfo/image/d04133ff-d60f-11ee-a25a-00155d82e908")</f>
        <v>https://redcat-toys.ru/api/getInfo/image/d04133ff-d60f-11ee-a25a-00155d82e908</v>
      </c>
      <c r="X188" s="5" t="s">
        <v>530</v>
      </c>
      <c r="Y188" s="5" t="s">
        <v>36</v>
      </c>
      <c r="Z188" s="5" t="str">
        <f>HYPERLINK("https://redcat-toys.ru/api/getInfo/item/d04133ff-d60f-11ee-a25a-00155d82e908")</f>
        <v>https://redcat-toys.ru/api/getInfo/item/d04133ff-d60f-11ee-a25a-00155d82e908</v>
      </c>
      <c r="AA188" s="18" t="s">
        <v>37</v>
      </c>
    </row>
    <row r="189" spans="2:27" ht="96.3" customHeight="1" outlineLevel="5" x14ac:dyDescent="0.2">
      <c r="B189" s="4">
        <v>100</v>
      </c>
      <c r="C189" s="5" t="s">
        <v>531</v>
      </c>
      <c r="D189" s="33" t="s">
        <v>532</v>
      </c>
      <c r="E189" s="33"/>
      <c r="F189" s="33"/>
      <c r="G189" s="33"/>
      <c r="H189" s="6" t="s">
        <v>533</v>
      </c>
      <c r="I189" s="7" t="s">
        <v>31</v>
      </c>
      <c r="J189" s="8">
        <v>36</v>
      </c>
      <c r="K189" s="8">
        <v>286</v>
      </c>
      <c r="L189" s="10"/>
      <c r="M189" s="4">
        <v>1</v>
      </c>
      <c r="N189" s="11">
        <v>571.42857142857144</v>
      </c>
      <c r="O189" s="12"/>
      <c r="P189" s="9">
        <f t="shared" si="3"/>
        <v>0</v>
      </c>
      <c r="Q189" s="13">
        <f>0.581*O189</f>
        <v>0</v>
      </c>
      <c r="R189" s="14">
        <f>0.00688*O189</f>
        <v>0</v>
      </c>
      <c r="S189" s="15"/>
      <c r="T189" s="16" t="s">
        <v>534</v>
      </c>
      <c r="U189" s="16" t="s">
        <v>51</v>
      </c>
      <c r="V189" s="17" t="s">
        <v>42</v>
      </c>
      <c r="W189" s="5" t="str">
        <f>HYPERLINK("https://redcat-toys.ru/api/getInfo/image/81af3347-d610-11ee-a25a-00155d82e908")</f>
        <v>https://redcat-toys.ru/api/getInfo/image/81af3347-d610-11ee-a25a-00155d82e908</v>
      </c>
      <c r="X189" s="5" t="s">
        <v>535</v>
      </c>
      <c r="Y189" s="5" t="s">
        <v>36</v>
      </c>
      <c r="Z189" s="5" t="str">
        <f>HYPERLINK("https://redcat-toys.ru/api/getInfo/item/81af3347-d610-11ee-a25a-00155d82e908")</f>
        <v>https://redcat-toys.ru/api/getInfo/item/81af3347-d610-11ee-a25a-00155d82e908</v>
      </c>
      <c r="AA189" s="18" t="s">
        <v>37</v>
      </c>
    </row>
    <row r="190" spans="2:27" ht="96.3" customHeight="1" outlineLevel="5" x14ac:dyDescent="0.2">
      <c r="B190" s="4">
        <v>101</v>
      </c>
      <c r="C190" s="5" t="s">
        <v>536</v>
      </c>
      <c r="D190" s="33" t="s">
        <v>537</v>
      </c>
      <c r="E190" s="33"/>
      <c r="F190" s="33"/>
      <c r="G190" s="33"/>
      <c r="H190" s="6" t="s">
        <v>538</v>
      </c>
      <c r="I190" s="7" t="s">
        <v>31</v>
      </c>
      <c r="J190" s="8">
        <v>36</v>
      </c>
      <c r="K190" s="8">
        <v>2</v>
      </c>
      <c r="L190" s="10"/>
      <c r="M190" s="4">
        <v>1</v>
      </c>
      <c r="N190" s="11">
        <v>257.14285714285717</v>
      </c>
      <c r="O190" s="12"/>
      <c r="P190" s="9">
        <f t="shared" si="3"/>
        <v>0</v>
      </c>
      <c r="Q190" s="13">
        <f>0.376*O190</f>
        <v>0</v>
      </c>
      <c r="R190" s="14">
        <f>0.00366*O190</f>
        <v>0</v>
      </c>
      <c r="S190" s="15"/>
      <c r="T190" s="16" t="s">
        <v>539</v>
      </c>
      <c r="U190" s="16" t="s">
        <v>51</v>
      </c>
      <c r="V190" s="17" t="s">
        <v>42</v>
      </c>
      <c r="W190" s="5" t="str">
        <f>HYPERLINK("https://redcat-toys.ru/api/getInfo/image/0c1e7a9c-ba87-11ee-a25a-00155d82e908")</f>
        <v>https://redcat-toys.ru/api/getInfo/image/0c1e7a9c-ba87-11ee-a25a-00155d82e908</v>
      </c>
      <c r="X190" s="5" t="s">
        <v>540</v>
      </c>
      <c r="Y190" s="5" t="s">
        <v>36</v>
      </c>
      <c r="Z190" s="5" t="str">
        <f>HYPERLINK("https://redcat-toys.ru/api/getInfo/item/0c1e7a9c-ba87-11ee-a25a-00155d82e908")</f>
        <v>https://redcat-toys.ru/api/getInfo/item/0c1e7a9c-ba87-11ee-a25a-00155d82e908</v>
      </c>
      <c r="AA190" s="18" t="s">
        <v>37</v>
      </c>
    </row>
    <row r="191" spans="2:27" ht="12" customHeight="1" outlineLevel="3" x14ac:dyDescent="0.2">
      <c r="B191" s="34" t="s">
        <v>541</v>
      </c>
      <c r="C191" s="34"/>
      <c r="D191" s="34"/>
      <c r="E191" s="34"/>
      <c r="F191" s="34"/>
      <c r="G191" s="34"/>
    </row>
    <row r="192" spans="2:27" ht="12" customHeight="1" outlineLevel="4" collapsed="1" x14ac:dyDescent="0.2">
      <c r="B192" s="35" t="s">
        <v>542</v>
      </c>
      <c r="C192" s="35"/>
      <c r="D192" s="35"/>
      <c r="E192" s="35"/>
      <c r="F192" s="35"/>
      <c r="G192" s="35"/>
    </row>
    <row r="193" spans="2:27" ht="96.3" customHeight="1" outlineLevel="5" x14ac:dyDescent="0.2">
      <c r="B193" s="4">
        <v>102</v>
      </c>
      <c r="C193" s="5" t="s">
        <v>543</v>
      </c>
      <c r="D193" s="33" t="s">
        <v>544</v>
      </c>
      <c r="E193" s="33"/>
      <c r="F193" s="33"/>
      <c r="G193" s="33"/>
      <c r="H193" s="6" t="s">
        <v>545</v>
      </c>
      <c r="I193" s="7" t="s">
        <v>31</v>
      </c>
      <c r="J193" s="8">
        <v>150</v>
      </c>
      <c r="K193" s="8">
        <v>1</v>
      </c>
      <c r="L193" s="10"/>
      <c r="M193" s="4">
        <v>1</v>
      </c>
      <c r="N193" s="11">
        <v>142.85714285714286</v>
      </c>
      <c r="O193" s="12"/>
      <c r="P193" s="9">
        <f>N193*O193</f>
        <v>0</v>
      </c>
      <c r="Q193" s="13">
        <f>0.052*O193</f>
        <v>0</v>
      </c>
      <c r="R193" s="14">
        <f>0.00256*O193</f>
        <v>0</v>
      </c>
      <c r="S193" s="15"/>
      <c r="T193" s="16" t="s">
        <v>546</v>
      </c>
      <c r="U193" s="16" t="s">
        <v>34</v>
      </c>
      <c r="V193" s="17" t="s">
        <v>42</v>
      </c>
      <c r="W193" s="5" t="str">
        <f>HYPERLINK("https://redcat-toys.ru/api/getInfo/image/bf794e2c-4ee7-11ed-a219-ac1f6b442185")</f>
        <v>https://redcat-toys.ru/api/getInfo/image/bf794e2c-4ee7-11ed-a219-ac1f6b442185</v>
      </c>
      <c r="X193" s="5" t="s">
        <v>547</v>
      </c>
      <c r="Y193" s="5" t="s">
        <v>36</v>
      </c>
      <c r="Z193" s="5" t="str">
        <f>HYPERLINK("https://redcat-toys.ru/api/getInfo/item/bf794e2c-4ee7-11ed-a219-ac1f6b442185")</f>
        <v>https://redcat-toys.ru/api/getInfo/item/bf794e2c-4ee7-11ed-a219-ac1f6b442185</v>
      </c>
      <c r="AA193" s="18" t="s">
        <v>37</v>
      </c>
    </row>
    <row r="194" spans="2:27" ht="96.3" customHeight="1" outlineLevel="5" x14ac:dyDescent="0.2">
      <c r="B194" s="4">
        <v>103</v>
      </c>
      <c r="C194" s="5" t="s">
        <v>543</v>
      </c>
      <c r="D194" s="33" t="s">
        <v>544</v>
      </c>
      <c r="E194" s="33"/>
      <c r="F194" s="33"/>
      <c r="G194" s="33"/>
      <c r="H194" s="6" t="s">
        <v>545</v>
      </c>
      <c r="I194" s="7" t="s">
        <v>31</v>
      </c>
      <c r="J194" s="8">
        <v>160</v>
      </c>
      <c r="K194" s="8">
        <v>1</v>
      </c>
      <c r="L194" s="10"/>
      <c r="M194" s="4">
        <v>1</v>
      </c>
      <c r="N194" s="11">
        <v>142.85714285714286</v>
      </c>
      <c r="O194" s="12"/>
      <c r="P194" s="9">
        <f>N194*O194</f>
        <v>0</v>
      </c>
      <c r="Q194" s="13">
        <f>0.052*O194</f>
        <v>0</v>
      </c>
      <c r="R194" s="14">
        <f>0.00256*O194</f>
        <v>0</v>
      </c>
      <c r="S194" s="15"/>
      <c r="T194" s="16" t="s">
        <v>546</v>
      </c>
      <c r="U194" s="16" t="s">
        <v>34</v>
      </c>
      <c r="V194" s="17" t="s">
        <v>42</v>
      </c>
      <c r="W194" s="5" t="str">
        <f>HYPERLINK("https://redcat-toys.ru/api/getInfo/image/bf794e2c-4ee7-11ed-a219-ac1f6b442185")</f>
        <v>https://redcat-toys.ru/api/getInfo/image/bf794e2c-4ee7-11ed-a219-ac1f6b442185</v>
      </c>
      <c r="X194" s="5" t="s">
        <v>547</v>
      </c>
      <c r="Y194" s="5" t="s">
        <v>36</v>
      </c>
      <c r="Z194" s="5" t="str">
        <f>HYPERLINK("https://redcat-toys.ru/api/getInfo/item/bf794e2c-4ee7-11ed-a219-ac1f6b442185")</f>
        <v>https://redcat-toys.ru/api/getInfo/item/bf794e2c-4ee7-11ed-a219-ac1f6b442185</v>
      </c>
      <c r="AA194" s="18" t="s">
        <v>37</v>
      </c>
    </row>
    <row r="195" spans="2:27" ht="12" customHeight="1" outlineLevel="2" x14ac:dyDescent="0.2">
      <c r="B195" s="32" t="s">
        <v>548</v>
      </c>
      <c r="C195" s="32"/>
      <c r="D195" s="32"/>
      <c r="E195" s="32"/>
      <c r="F195" s="32"/>
      <c r="G195" s="32"/>
    </row>
    <row r="196" spans="2:27" ht="12" customHeight="1" outlineLevel="3" x14ac:dyDescent="0.2">
      <c r="B196" s="34" t="s">
        <v>549</v>
      </c>
      <c r="C196" s="34"/>
      <c r="D196" s="34"/>
      <c r="E196" s="34"/>
      <c r="F196" s="34"/>
      <c r="G196" s="34"/>
    </row>
    <row r="197" spans="2:27" ht="12" customHeight="1" outlineLevel="4" x14ac:dyDescent="0.2">
      <c r="B197" s="35" t="s">
        <v>550</v>
      </c>
      <c r="C197" s="35"/>
      <c r="D197" s="35"/>
      <c r="E197" s="35"/>
      <c r="F197" s="35"/>
      <c r="G197" s="35"/>
    </row>
    <row r="198" spans="2:27" ht="12" customHeight="1" outlineLevel="5" x14ac:dyDescent="0.2">
      <c r="B198" s="36" t="s">
        <v>551</v>
      </c>
      <c r="C198" s="36"/>
      <c r="D198" s="36"/>
      <c r="E198" s="36"/>
      <c r="F198" s="36"/>
      <c r="G198" s="36"/>
    </row>
    <row r="199" spans="2:27" ht="12" customHeight="1" outlineLevel="6" collapsed="1" x14ac:dyDescent="0.2">
      <c r="B199" s="37" t="s">
        <v>552</v>
      </c>
      <c r="C199" s="37"/>
      <c r="D199" s="37"/>
      <c r="E199" s="37"/>
      <c r="F199" s="37"/>
      <c r="G199" s="37"/>
    </row>
    <row r="200" spans="2:27" ht="96.3" customHeight="1" outlineLevel="7" x14ac:dyDescent="0.2">
      <c r="B200" s="4">
        <v>104</v>
      </c>
      <c r="C200" s="5" t="s">
        <v>553</v>
      </c>
      <c r="D200" s="33" t="s">
        <v>554</v>
      </c>
      <c r="E200" s="33"/>
      <c r="F200" s="33"/>
      <c r="G200" s="33"/>
      <c r="H200" s="6" t="s">
        <v>555</v>
      </c>
      <c r="I200" s="7" t="s">
        <v>31</v>
      </c>
      <c r="J200" s="8">
        <v>16</v>
      </c>
      <c r="K200" s="8">
        <v>208</v>
      </c>
      <c r="L200" s="10"/>
      <c r="M200" s="4">
        <v>16</v>
      </c>
      <c r="N200" s="11">
        <v>557.14285714285722</v>
      </c>
      <c r="O200" s="12"/>
      <c r="P200" s="9">
        <f>N200*O200</f>
        <v>0</v>
      </c>
      <c r="Q200" s="13">
        <f>1.089*O200</f>
        <v>0</v>
      </c>
      <c r="R200" s="14">
        <f>0.02903*O200</f>
        <v>0</v>
      </c>
      <c r="S200" s="15"/>
      <c r="T200" s="16"/>
      <c r="U200" s="16" t="s">
        <v>34</v>
      </c>
      <c r="V200" s="17" t="s">
        <v>42</v>
      </c>
      <c r="W200" s="5" t="str">
        <f>HYPERLINK("https://redcat-toys.ru/api/getInfo/image/333fa404-5f81-11ef-a262-00155d82e908")</f>
        <v>https://redcat-toys.ru/api/getInfo/image/333fa404-5f81-11ef-a262-00155d82e908</v>
      </c>
      <c r="X200" s="5" t="s">
        <v>556</v>
      </c>
      <c r="Y200" s="5" t="s">
        <v>36</v>
      </c>
      <c r="Z200" s="5" t="str">
        <f>HYPERLINK("https://redcat-toys.ru/api/getInfo/item/333fa404-5f81-11ef-a262-00155d82e908")</f>
        <v>https://redcat-toys.ru/api/getInfo/item/333fa404-5f81-11ef-a262-00155d82e908</v>
      </c>
      <c r="AA200" s="18" t="s">
        <v>37</v>
      </c>
    </row>
    <row r="201" spans="2:27" ht="12" customHeight="1" outlineLevel="6" collapsed="1" x14ac:dyDescent="0.2">
      <c r="B201" s="37" t="s">
        <v>557</v>
      </c>
      <c r="C201" s="37"/>
      <c r="D201" s="37"/>
      <c r="E201" s="37"/>
      <c r="F201" s="37"/>
      <c r="G201" s="37"/>
    </row>
    <row r="202" spans="2:27" ht="96.3" customHeight="1" outlineLevel="7" x14ac:dyDescent="0.2">
      <c r="B202" s="4">
        <v>105</v>
      </c>
      <c r="C202" s="5" t="s">
        <v>558</v>
      </c>
      <c r="D202" s="33" t="s">
        <v>559</v>
      </c>
      <c r="E202" s="33"/>
      <c r="F202" s="33"/>
      <c r="G202" s="33"/>
      <c r="H202" s="6" t="s">
        <v>560</v>
      </c>
      <c r="I202" s="7" t="s">
        <v>31</v>
      </c>
      <c r="J202" s="8">
        <v>6</v>
      </c>
      <c r="K202" s="8">
        <v>4</v>
      </c>
      <c r="L202" s="10"/>
      <c r="M202" s="4">
        <v>1</v>
      </c>
      <c r="N202" s="11">
        <v>1280.8857142857144</v>
      </c>
      <c r="O202" s="12"/>
      <c r="P202" s="9">
        <f>N202*O202</f>
        <v>0</v>
      </c>
      <c r="Q202" s="13">
        <f>2.122*O202</f>
        <v>0</v>
      </c>
      <c r="R202" s="14">
        <f>0.02662*O202</f>
        <v>0</v>
      </c>
      <c r="S202" s="15"/>
      <c r="T202" s="16" t="s">
        <v>561</v>
      </c>
      <c r="U202" s="16" t="s">
        <v>34</v>
      </c>
      <c r="V202" s="17" t="s">
        <v>42</v>
      </c>
      <c r="W202" s="5" t="str">
        <f>HYPERLINK("https://redcat-toys.ru/api/getInfo/image/1fa30f03-17aa-11ec-a20f-ac1f6b442185")</f>
        <v>https://redcat-toys.ru/api/getInfo/image/1fa30f03-17aa-11ec-a20f-ac1f6b442185</v>
      </c>
      <c r="X202" s="5" t="s">
        <v>562</v>
      </c>
      <c r="Y202" s="5" t="s">
        <v>36</v>
      </c>
      <c r="Z202" s="5" t="str">
        <f>HYPERLINK("https://redcat-toys.ru/api/getInfo/item/1fa30f03-17aa-11ec-a20f-ac1f6b442185")</f>
        <v>https://redcat-toys.ru/api/getInfo/item/1fa30f03-17aa-11ec-a20f-ac1f6b442185</v>
      </c>
      <c r="AA202" s="18" t="s">
        <v>37</v>
      </c>
    </row>
    <row r="203" spans="2:27" ht="96.3" customHeight="1" outlineLevel="7" x14ac:dyDescent="0.2">
      <c r="B203" s="4">
        <v>106</v>
      </c>
      <c r="C203" s="5" t="s">
        <v>563</v>
      </c>
      <c r="D203" s="33" t="s">
        <v>564</v>
      </c>
      <c r="E203" s="33"/>
      <c r="F203" s="33"/>
      <c r="G203" s="33"/>
      <c r="H203" s="6" t="s">
        <v>565</v>
      </c>
      <c r="I203" s="7" t="s">
        <v>31</v>
      </c>
      <c r="J203" s="8">
        <v>6</v>
      </c>
      <c r="K203" s="8">
        <v>1</v>
      </c>
      <c r="L203" s="10"/>
      <c r="M203" s="4">
        <v>1</v>
      </c>
      <c r="N203" s="11">
        <v>1131.4000000000001</v>
      </c>
      <c r="O203" s="12"/>
      <c r="P203" s="9">
        <f>N203*O203</f>
        <v>0</v>
      </c>
      <c r="Q203" s="13">
        <f>2.116*O203</f>
        <v>0</v>
      </c>
      <c r="R203" s="14">
        <f>0.02725*O203</f>
        <v>0</v>
      </c>
      <c r="S203" s="15"/>
      <c r="T203" s="16" t="s">
        <v>566</v>
      </c>
      <c r="U203" s="16" t="s">
        <v>34</v>
      </c>
      <c r="V203" s="17" t="s">
        <v>42</v>
      </c>
      <c r="W203" s="5" t="str">
        <f>HYPERLINK("https://redcat-toys.ru/api/getInfo/image/cc710dc7-17aa-11ec-a20f-ac1f6b442185")</f>
        <v>https://redcat-toys.ru/api/getInfo/image/cc710dc7-17aa-11ec-a20f-ac1f6b442185</v>
      </c>
      <c r="X203" s="5" t="s">
        <v>567</v>
      </c>
      <c r="Y203" s="5" t="s">
        <v>36</v>
      </c>
      <c r="Z203" s="5" t="str">
        <f>HYPERLINK("https://redcat-toys.ru/api/getInfo/item/cc710dc7-17aa-11ec-a20f-ac1f6b442185")</f>
        <v>https://redcat-toys.ru/api/getInfo/item/cc710dc7-17aa-11ec-a20f-ac1f6b442185</v>
      </c>
      <c r="AA203" s="18" t="s">
        <v>37</v>
      </c>
    </row>
    <row r="204" spans="2:27" ht="12" customHeight="1" outlineLevel="6" collapsed="1" x14ac:dyDescent="0.2">
      <c r="B204" s="37" t="s">
        <v>568</v>
      </c>
      <c r="C204" s="37"/>
      <c r="D204" s="37"/>
      <c r="E204" s="37"/>
      <c r="F204" s="37"/>
      <c r="G204" s="37"/>
    </row>
    <row r="205" spans="2:27" ht="96.3" customHeight="1" outlineLevel="7" x14ac:dyDescent="0.2">
      <c r="B205" s="4">
        <v>107</v>
      </c>
      <c r="C205" s="5" t="s">
        <v>569</v>
      </c>
      <c r="D205" s="33" t="s">
        <v>570</v>
      </c>
      <c r="E205" s="33"/>
      <c r="F205" s="33"/>
      <c r="G205" s="33"/>
      <c r="H205" s="6" t="s">
        <v>571</v>
      </c>
      <c r="I205" s="7" t="s">
        <v>31</v>
      </c>
      <c r="J205" s="8">
        <v>6</v>
      </c>
      <c r="K205" s="8">
        <v>4</v>
      </c>
      <c r="L205" s="10"/>
      <c r="M205" s="4">
        <v>1</v>
      </c>
      <c r="N205" s="11">
        <v>1282.3285714285714</v>
      </c>
      <c r="O205" s="12"/>
      <c r="P205" s="9">
        <f>N205*O205</f>
        <v>0</v>
      </c>
      <c r="Q205" s="13">
        <f>3.043*O205</f>
        <v>0</v>
      </c>
      <c r="R205" s="14">
        <f>0.03194*O205</f>
        <v>0</v>
      </c>
      <c r="S205" s="15"/>
      <c r="T205" s="16" t="s">
        <v>572</v>
      </c>
      <c r="U205" s="16" t="s">
        <v>34</v>
      </c>
      <c r="V205" s="17" t="s">
        <v>42</v>
      </c>
      <c r="W205" s="5" t="str">
        <f>HYPERLINK("https://redcat-toys.ru/api/getInfo/image/d9b3f4e4-8a58-11f0-a284-00155d82e908")</f>
        <v>https://redcat-toys.ru/api/getInfo/image/d9b3f4e4-8a58-11f0-a284-00155d82e908</v>
      </c>
      <c r="X205" s="5" t="s">
        <v>573</v>
      </c>
      <c r="Y205" s="5" t="s">
        <v>36</v>
      </c>
      <c r="Z205" s="5" t="str">
        <f>HYPERLINK("https://redcat-toys.ru/api/getInfo/item/d9b3f4e4-8a58-11f0-a284-00155d82e908")</f>
        <v>https://redcat-toys.ru/api/getInfo/item/d9b3f4e4-8a58-11f0-a284-00155d82e908</v>
      </c>
      <c r="AA205" s="18" t="s">
        <v>37</v>
      </c>
    </row>
    <row r="206" spans="2:27" ht="12" customHeight="1" outlineLevel="6" collapsed="1" x14ac:dyDescent="0.2">
      <c r="B206" s="37" t="s">
        <v>574</v>
      </c>
      <c r="C206" s="37"/>
      <c r="D206" s="37"/>
      <c r="E206" s="37"/>
      <c r="F206" s="37"/>
      <c r="G206" s="37"/>
    </row>
    <row r="207" spans="2:27" ht="96.3" customHeight="1" outlineLevel="7" x14ac:dyDescent="0.2">
      <c r="B207" s="4">
        <v>108</v>
      </c>
      <c r="C207" s="5" t="s">
        <v>575</v>
      </c>
      <c r="D207" s="33" t="s">
        <v>576</v>
      </c>
      <c r="E207" s="33"/>
      <c r="F207" s="33"/>
      <c r="G207" s="33"/>
      <c r="H207" s="6" t="s">
        <v>577</v>
      </c>
      <c r="I207" s="7" t="s">
        <v>31</v>
      </c>
      <c r="J207" s="8">
        <v>6</v>
      </c>
      <c r="K207" s="8">
        <v>3</v>
      </c>
      <c r="L207" s="10"/>
      <c r="M207" s="4">
        <v>1</v>
      </c>
      <c r="N207" s="11">
        <v>1396.0000000000002</v>
      </c>
      <c r="O207" s="12"/>
      <c r="P207" s="9">
        <f>N207*O207</f>
        <v>0</v>
      </c>
      <c r="Q207" s="13">
        <f>2.156*O207</f>
        <v>0</v>
      </c>
      <c r="R207" s="14">
        <f>0.02635*O207</f>
        <v>0</v>
      </c>
      <c r="S207" s="15"/>
      <c r="T207" s="16" t="s">
        <v>578</v>
      </c>
      <c r="U207" s="16" t="s">
        <v>34</v>
      </c>
      <c r="V207" s="17" t="s">
        <v>42</v>
      </c>
      <c r="W207" s="5" t="str">
        <f>HYPERLINK("https://redcat-toys.ru/api/getInfo/image/39477719-5b94-11ee-a245-00155d82e902")</f>
        <v>https://redcat-toys.ru/api/getInfo/image/39477719-5b94-11ee-a245-00155d82e902</v>
      </c>
      <c r="X207" s="5" t="s">
        <v>579</v>
      </c>
      <c r="Y207" s="5" t="s">
        <v>36</v>
      </c>
      <c r="Z207" s="5" t="str">
        <f>HYPERLINK("https://redcat-toys.ru/api/getInfo/item/39477719-5b94-11ee-a245-00155d82e902")</f>
        <v>https://redcat-toys.ru/api/getInfo/item/39477719-5b94-11ee-a245-00155d82e902</v>
      </c>
      <c r="AA207" s="18" t="s">
        <v>37</v>
      </c>
    </row>
    <row r="208" spans="2:27" ht="96.3" customHeight="1" outlineLevel="7" x14ac:dyDescent="0.2">
      <c r="B208" s="4">
        <v>109</v>
      </c>
      <c r="C208" s="5" t="s">
        <v>575</v>
      </c>
      <c r="D208" s="33" t="s">
        <v>576</v>
      </c>
      <c r="E208" s="33"/>
      <c r="F208" s="33"/>
      <c r="G208" s="33"/>
      <c r="H208" s="6" t="s">
        <v>577</v>
      </c>
      <c r="I208" s="7" t="s">
        <v>31</v>
      </c>
      <c r="J208" s="8">
        <v>6</v>
      </c>
      <c r="K208" s="8">
        <v>3</v>
      </c>
      <c r="L208" s="10"/>
      <c r="M208" s="4">
        <v>1</v>
      </c>
      <c r="N208" s="11">
        <v>1396.0000000000002</v>
      </c>
      <c r="O208" s="12"/>
      <c r="P208" s="9">
        <f>N208*O208</f>
        <v>0</v>
      </c>
      <c r="Q208" s="13">
        <f>2.156*O208</f>
        <v>0</v>
      </c>
      <c r="R208" s="14">
        <f>0.02635*O208</f>
        <v>0</v>
      </c>
      <c r="S208" s="15"/>
      <c r="T208" s="16" t="s">
        <v>578</v>
      </c>
      <c r="U208" s="16" t="s">
        <v>34</v>
      </c>
      <c r="V208" s="17" t="s">
        <v>42</v>
      </c>
      <c r="W208" s="5" t="str">
        <f>HYPERLINK("https://redcat-toys.ru/api/getInfo/image/39477719-5b94-11ee-a245-00155d82e902")</f>
        <v>https://redcat-toys.ru/api/getInfo/image/39477719-5b94-11ee-a245-00155d82e902</v>
      </c>
      <c r="X208" s="5" t="s">
        <v>579</v>
      </c>
      <c r="Y208" s="5" t="s">
        <v>36</v>
      </c>
      <c r="Z208" s="5" t="str">
        <f>HYPERLINK("https://redcat-toys.ru/api/getInfo/item/39477719-5b94-11ee-a245-00155d82e902")</f>
        <v>https://redcat-toys.ru/api/getInfo/item/39477719-5b94-11ee-a245-00155d82e902</v>
      </c>
      <c r="AA208" s="18" t="s">
        <v>37</v>
      </c>
    </row>
    <row r="209" spans="2:27" ht="96.3" customHeight="1" outlineLevel="7" x14ac:dyDescent="0.2">
      <c r="B209" s="4">
        <v>110</v>
      </c>
      <c r="C209" s="5" t="s">
        <v>580</v>
      </c>
      <c r="D209" s="33" t="s">
        <v>581</v>
      </c>
      <c r="E209" s="33"/>
      <c r="F209" s="33"/>
      <c r="G209" s="33"/>
      <c r="H209" s="6" t="s">
        <v>582</v>
      </c>
      <c r="I209" s="7" t="s">
        <v>31</v>
      </c>
      <c r="J209" s="8">
        <v>6</v>
      </c>
      <c r="K209" s="8">
        <v>1</v>
      </c>
      <c r="L209" s="10"/>
      <c r="M209" s="4">
        <v>1</v>
      </c>
      <c r="N209" s="11">
        <v>997.67142857142869</v>
      </c>
      <c r="O209" s="12"/>
      <c r="P209" s="9">
        <f>N209*O209</f>
        <v>0</v>
      </c>
      <c r="Q209" s="13">
        <f>2.166*O209</f>
        <v>0</v>
      </c>
      <c r="R209" s="20">
        <f>0.0264*O209</f>
        <v>0</v>
      </c>
      <c r="S209" s="15"/>
      <c r="T209" s="16" t="s">
        <v>583</v>
      </c>
      <c r="U209" s="16" t="s">
        <v>34</v>
      </c>
      <c r="V209" s="17" t="s">
        <v>42</v>
      </c>
      <c r="W209" s="5" t="str">
        <f>HYPERLINK("https://redcat-toys.ru/api/getInfo/image/66952d2a-8a59-11f0-a284-00155d82e908")</f>
        <v>https://redcat-toys.ru/api/getInfo/image/66952d2a-8a59-11f0-a284-00155d82e908</v>
      </c>
      <c r="X209" s="5" t="s">
        <v>584</v>
      </c>
      <c r="Y209" s="5" t="s">
        <v>36</v>
      </c>
      <c r="Z209" s="5" t="str">
        <f>HYPERLINK("https://redcat-toys.ru/api/getInfo/item/66952d2a-8a59-11f0-a284-00155d82e908")</f>
        <v>https://redcat-toys.ru/api/getInfo/item/66952d2a-8a59-11f0-a284-00155d82e908</v>
      </c>
      <c r="AA209" s="18" t="s">
        <v>37</v>
      </c>
    </row>
    <row r="210" spans="2:27" ht="96.3" customHeight="1" outlineLevel="7" x14ac:dyDescent="0.2">
      <c r="B210" s="4">
        <v>111</v>
      </c>
      <c r="C210" s="5" t="s">
        <v>585</v>
      </c>
      <c r="D210" s="33" t="s">
        <v>586</v>
      </c>
      <c r="E210" s="33"/>
      <c r="F210" s="33"/>
      <c r="G210" s="33"/>
      <c r="H210" s="6" t="s">
        <v>587</v>
      </c>
      <c r="I210" s="7" t="s">
        <v>31</v>
      </c>
      <c r="J210" s="8">
        <v>6</v>
      </c>
      <c r="K210" s="8">
        <v>2</v>
      </c>
      <c r="L210" s="10"/>
      <c r="M210" s="4">
        <v>1</v>
      </c>
      <c r="N210" s="11">
        <v>997.67142857142869</v>
      </c>
      <c r="O210" s="12"/>
      <c r="P210" s="9">
        <f>N210*O210</f>
        <v>0</v>
      </c>
      <c r="Q210" s="19">
        <f>2.18*O210</f>
        <v>0</v>
      </c>
      <c r="R210" s="14">
        <f>0.02606*O210</f>
        <v>0</v>
      </c>
      <c r="S210" s="15"/>
      <c r="T210" s="16" t="s">
        <v>588</v>
      </c>
      <c r="U210" s="16" t="s">
        <v>34</v>
      </c>
      <c r="V210" s="17" t="s">
        <v>42</v>
      </c>
      <c r="W210" s="5" t="str">
        <f>HYPERLINK("https://redcat-toys.ru/api/getInfo/image/5cbca960-8a5a-11f0-a284-00155d82e908")</f>
        <v>https://redcat-toys.ru/api/getInfo/image/5cbca960-8a5a-11f0-a284-00155d82e908</v>
      </c>
      <c r="X210" s="5" t="s">
        <v>589</v>
      </c>
      <c r="Y210" s="5" t="s">
        <v>36</v>
      </c>
      <c r="Z210" s="5" t="str">
        <f>HYPERLINK("https://redcat-toys.ru/api/getInfo/item/5cbca960-8a5a-11f0-a284-00155d82e908")</f>
        <v>https://redcat-toys.ru/api/getInfo/item/5cbca960-8a5a-11f0-a284-00155d82e908</v>
      </c>
      <c r="AA210" s="18" t="s">
        <v>37</v>
      </c>
    </row>
    <row r="211" spans="2:27" ht="23.25" customHeight="1" outlineLevel="6" collapsed="1" x14ac:dyDescent="0.2">
      <c r="B211" s="37" t="s">
        <v>590</v>
      </c>
      <c r="C211" s="37"/>
      <c r="D211" s="37"/>
      <c r="E211" s="37"/>
      <c r="F211" s="37"/>
      <c r="G211" s="37"/>
    </row>
    <row r="212" spans="2:27" ht="96.3" customHeight="1" outlineLevel="7" x14ac:dyDescent="0.2">
      <c r="B212" s="4">
        <v>112</v>
      </c>
      <c r="C212" s="5" t="s">
        <v>591</v>
      </c>
      <c r="D212" s="33" t="s">
        <v>592</v>
      </c>
      <c r="E212" s="33"/>
      <c r="F212" s="33"/>
      <c r="G212" s="33"/>
      <c r="H212" s="6" t="s">
        <v>593</v>
      </c>
      <c r="I212" s="7" t="s">
        <v>31</v>
      </c>
      <c r="J212" s="8">
        <v>6</v>
      </c>
      <c r="K212" s="8">
        <v>3</v>
      </c>
      <c r="L212" s="10"/>
      <c r="M212" s="4">
        <v>1</v>
      </c>
      <c r="N212" s="22">
        <v>1658.6714285714286</v>
      </c>
      <c r="O212" s="12"/>
      <c r="P212" s="9">
        <f>N212*O212</f>
        <v>0</v>
      </c>
      <c r="Q212" s="13">
        <f>2.265*O212</f>
        <v>0</v>
      </c>
      <c r="R212" s="14">
        <f>0.02249*O212</f>
        <v>0</v>
      </c>
      <c r="S212" s="15"/>
      <c r="T212" s="16" t="s">
        <v>594</v>
      </c>
      <c r="U212" s="16" t="s">
        <v>34</v>
      </c>
      <c r="V212" s="17" t="s">
        <v>42</v>
      </c>
      <c r="W212" s="5" t="str">
        <f>HYPERLINK("https://redcat-toys.ru/api/getInfo/image/70f99f7e-4e38-11ee-a244-00155d82e902")</f>
        <v>https://redcat-toys.ru/api/getInfo/image/70f99f7e-4e38-11ee-a244-00155d82e902</v>
      </c>
      <c r="X212" s="5" t="s">
        <v>595</v>
      </c>
      <c r="Y212" s="5" t="s">
        <v>36</v>
      </c>
      <c r="Z212" s="5" t="str">
        <f>HYPERLINK("https://redcat-toys.ru/api/getInfo/item/70f99f7e-4e38-11ee-a244-00155d82e902")</f>
        <v>https://redcat-toys.ru/api/getInfo/item/70f99f7e-4e38-11ee-a244-00155d82e902</v>
      </c>
      <c r="AA212" s="18" t="s">
        <v>37</v>
      </c>
    </row>
    <row r="213" spans="2:27" ht="23.25" customHeight="1" outlineLevel="6" collapsed="1" x14ac:dyDescent="0.2">
      <c r="B213" s="37" t="s">
        <v>596</v>
      </c>
      <c r="C213" s="37"/>
      <c r="D213" s="37"/>
      <c r="E213" s="37"/>
      <c r="F213" s="37"/>
      <c r="G213" s="37"/>
    </row>
    <row r="214" spans="2:27" ht="96.3" customHeight="1" outlineLevel="7" x14ac:dyDescent="0.2">
      <c r="B214" s="4">
        <v>113</v>
      </c>
      <c r="C214" s="5" t="s">
        <v>597</v>
      </c>
      <c r="D214" s="33" t="s">
        <v>598</v>
      </c>
      <c r="E214" s="33"/>
      <c r="F214" s="33"/>
      <c r="G214" s="33"/>
      <c r="H214" s="6" t="s">
        <v>599</v>
      </c>
      <c r="I214" s="7" t="s">
        <v>31</v>
      </c>
      <c r="J214" s="8">
        <v>12</v>
      </c>
      <c r="K214" s="8">
        <v>1</v>
      </c>
      <c r="L214" s="10"/>
      <c r="M214" s="4">
        <v>1</v>
      </c>
      <c r="N214" s="11">
        <v>744.32857142857142</v>
      </c>
      <c r="O214" s="12"/>
      <c r="P214" s="9">
        <f>N214*O214</f>
        <v>0</v>
      </c>
      <c r="Q214" s="13">
        <f>1.202*O214</f>
        <v>0</v>
      </c>
      <c r="R214" s="14">
        <f>0.02105*O214</f>
        <v>0</v>
      </c>
      <c r="S214" s="15"/>
      <c r="T214" s="16" t="s">
        <v>600</v>
      </c>
      <c r="U214" s="16" t="s">
        <v>34</v>
      </c>
      <c r="V214" s="17" t="s">
        <v>42</v>
      </c>
      <c r="W214" s="5" t="str">
        <f>HYPERLINK("https://redcat-toys.ru/api/getInfo/image/4c5d2051-5dfa-11ef-a262-00155d82e908")</f>
        <v>https://redcat-toys.ru/api/getInfo/image/4c5d2051-5dfa-11ef-a262-00155d82e908</v>
      </c>
      <c r="X214" s="5" t="s">
        <v>601</v>
      </c>
      <c r="Y214" s="5" t="s">
        <v>36</v>
      </c>
      <c r="Z214" s="5" t="str">
        <f>HYPERLINK("https://redcat-toys.ru/api/getInfo/item/4c5d2051-5dfa-11ef-a262-00155d82e908")</f>
        <v>https://redcat-toys.ru/api/getInfo/item/4c5d2051-5dfa-11ef-a262-00155d82e908</v>
      </c>
      <c r="AA214" s="18" t="s">
        <v>37</v>
      </c>
    </row>
    <row r="215" spans="2:27" ht="12" customHeight="1" outlineLevel="4" x14ac:dyDescent="0.2">
      <c r="B215" s="35" t="s">
        <v>602</v>
      </c>
      <c r="C215" s="35"/>
      <c r="D215" s="35"/>
      <c r="E215" s="35"/>
      <c r="F215" s="35"/>
      <c r="G215" s="35"/>
    </row>
    <row r="216" spans="2:27" ht="12" customHeight="1" outlineLevel="5" x14ac:dyDescent="0.2">
      <c r="B216" s="36" t="s">
        <v>603</v>
      </c>
      <c r="C216" s="36"/>
      <c r="D216" s="36"/>
      <c r="E216" s="36"/>
      <c r="F216" s="36"/>
      <c r="G216" s="36"/>
    </row>
    <row r="217" spans="2:27" ht="23.25" customHeight="1" outlineLevel="6" collapsed="1" x14ac:dyDescent="0.2">
      <c r="B217" s="37" t="s">
        <v>604</v>
      </c>
      <c r="C217" s="37"/>
      <c r="D217" s="37"/>
      <c r="E217" s="37"/>
      <c r="F217" s="37"/>
      <c r="G217" s="37"/>
    </row>
    <row r="218" spans="2:27" ht="96.3" customHeight="1" outlineLevel="7" x14ac:dyDescent="0.2">
      <c r="B218" s="4">
        <v>114</v>
      </c>
      <c r="C218" s="5" t="s">
        <v>605</v>
      </c>
      <c r="D218" s="33" t="s">
        <v>606</v>
      </c>
      <c r="E218" s="33"/>
      <c r="F218" s="33"/>
      <c r="G218" s="33"/>
      <c r="H218" s="6" t="s">
        <v>607</v>
      </c>
      <c r="I218" s="7" t="s">
        <v>31</v>
      </c>
      <c r="J218" s="8">
        <v>4</v>
      </c>
      <c r="K218" s="8">
        <v>1</v>
      </c>
      <c r="L218" s="10"/>
      <c r="M218" s="4">
        <v>1</v>
      </c>
      <c r="N218" s="22">
        <v>3198.1714285714284</v>
      </c>
      <c r="O218" s="12"/>
      <c r="P218" s="9">
        <f>N218*O218</f>
        <v>0</v>
      </c>
      <c r="Q218" s="13">
        <f>4.232*O218</f>
        <v>0</v>
      </c>
      <c r="R218" s="14">
        <f>0.02626*O218</f>
        <v>0</v>
      </c>
      <c r="S218" s="15"/>
      <c r="T218" s="16" t="s">
        <v>608</v>
      </c>
      <c r="U218" s="16" t="s">
        <v>51</v>
      </c>
      <c r="V218" s="17" t="s">
        <v>42</v>
      </c>
      <c r="W218" s="5" t="str">
        <f>HYPERLINK("https://redcat-toys.ru/api/getInfo/image/f739a3c7-4bbf-11ee-a244-00155d82e902")</f>
        <v>https://redcat-toys.ru/api/getInfo/image/f739a3c7-4bbf-11ee-a244-00155d82e902</v>
      </c>
      <c r="X218" s="5" t="s">
        <v>609</v>
      </c>
      <c r="Y218" s="5" t="s">
        <v>36</v>
      </c>
      <c r="Z218" s="5" t="str">
        <f>HYPERLINK("https://redcat-toys.ru/api/getInfo/item/f739a3c7-4bbf-11ee-a244-00155d82e902")</f>
        <v>https://redcat-toys.ru/api/getInfo/item/f739a3c7-4bbf-11ee-a244-00155d82e902</v>
      </c>
      <c r="AA218" s="18" t="s">
        <v>37</v>
      </c>
    </row>
    <row r="219" spans="2:27" ht="12" customHeight="1" outlineLevel="5" x14ac:dyDescent="0.2">
      <c r="B219" s="36" t="s">
        <v>610</v>
      </c>
      <c r="C219" s="36"/>
      <c r="D219" s="36"/>
      <c r="E219" s="36"/>
      <c r="F219" s="36"/>
      <c r="G219" s="36"/>
    </row>
    <row r="220" spans="2:27" ht="23.25" customHeight="1" outlineLevel="6" collapsed="1" x14ac:dyDescent="0.2">
      <c r="B220" s="37" t="s">
        <v>611</v>
      </c>
      <c r="C220" s="37"/>
      <c r="D220" s="37"/>
      <c r="E220" s="37"/>
      <c r="F220" s="37"/>
      <c r="G220" s="37"/>
    </row>
    <row r="221" spans="2:27" ht="96.3" customHeight="1" outlineLevel="7" x14ac:dyDescent="0.2">
      <c r="B221" s="4">
        <v>115</v>
      </c>
      <c r="C221" s="5" t="s">
        <v>612</v>
      </c>
      <c r="D221" s="33" t="s">
        <v>613</v>
      </c>
      <c r="E221" s="33"/>
      <c r="F221" s="33"/>
      <c r="G221" s="33"/>
      <c r="H221" s="6" t="s">
        <v>614</v>
      </c>
      <c r="I221" s="7"/>
      <c r="J221" s="8">
        <v>4</v>
      </c>
      <c r="K221" s="8">
        <v>3</v>
      </c>
      <c r="L221" s="10"/>
      <c r="M221" s="4">
        <v>1</v>
      </c>
      <c r="N221" s="22">
        <v>5642.8571428571431</v>
      </c>
      <c r="O221" s="12"/>
      <c r="P221" s="9">
        <f>N221*O221</f>
        <v>0</v>
      </c>
      <c r="Q221" s="13">
        <f>6.217*O221</f>
        <v>0</v>
      </c>
      <c r="R221" s="14">
        <f>0.05055*O221</f>
        <v>0</v>
      </c>
      <c r="S221" s="15"/>
      <c r="T221" s="16" t="s">
        <v>615</v>
      </c>
      <c r="U221" s="16" t="s">
        <v>51</v>
      </c>
      <c r="V221" s="17" t="s">
        <v>42</v>
      </c>
      <c r="W221" s="5" t="str">
        <f>HYPERLINK("https://redcat-toys.ru/api/getInfo/image/e9e8340b-5c64-11ee-a245-00155d82e902")</f>
        <v>https://redcat-toys.ru/api/getInfo/image/e9e8340b-5c64-11ee-a245-00155d82e902</v>
      </c>
      <c r="X221" s="5" t="s">
        <v>616</v>
      </c>
      <c r="Y221" s="5" t="s">
        <v>36</v>
      </c>
      <c r="Z221" s="5" t="str">
        <f>HYPERLINK("https://redcat-toys.ru/api/getInfo/item/e9e8340b-5c64-11ee-a245-00155d82e902")</f>
        <v>https://redcat-toys.ru/api/getInfo/item/e9e8340b-5c64-11ee-a245-00155d82e902</v>
      </c>
      <c r="AA221" s="18" t="s">
        <v>37</v>
      </c>
    </row>
    <row r="222" spans="2:27" ht="12" customHeight="1" outlineLevel="3" x14ac:dyDescent="0.2">
      <c r="B222" s="34" t="s">
        <v>617</v>
      </c>
      <c r="C222" s="34"/>
      <c r="D222" s="34"/>
      <c r="E222" s="34"/>
      <c r="F222" s="34"/>
      <c r="G222" s="34"/>
    </row>
    <row r="223" spans="2:27" ht="12" customHeight="1" outlineLevel="4" x14ac:dyDescent="0.2">
      <c r="B223" s="35" t="s">
        <v>618</v>
      </c>
      <c r="C223" s="35"/>
      <c r="D223" s="35"/>
      <c r="E223" s="35"/>
      <c r="F223" s="35"/>
      <c r="G223" s="35"/>
    </row>
    <row r="224" spans="2:27" ht="12" customHeight="1" outlineLevel="5" x14ac:dyDescent="0.2">
      <c r="B224" s="36" t="s">
        <v>619</v>
      </c>
      <c r="C224" s="36"/>
      <c r="D224" s="36"/>
      <c r="E224" s="36"/>
      <c r="F224" s="36"/>
      <c r="G224" s="36"/>
    </row>
    <row r="225" spans="2:27" ht="12" customHeight="1" outlineLevel="6" x14ac:dyDescent="0.2">
      <c r="B225" s="37" t="s">
        <v>620</v>
      </c>
      <c r="C225" s="37"/>
      <c r="D225" s="37"/>
      <c r="E225" s="37"/>
      <c r="F225" s="37"/>
      <c r="G225" s="37"/>
    </row>
    <row r="226" spans="2:27" ht="12" customHeight="1" outlineLevel="7" x14ac:dyDescent="0.2">
      <c r="B226" s="38" t="s">
        <v>621</v>
      </c>
      <c r="C226" s="38"/>
      <c r="D226" s="38"/>
      <c r="E226" s="38"/>
      <c r="F226" s="38"/>
      <c r="G226" s="38"/>
    </row>
    <row r="227" spans="2:27" ht="96.3" customHeight="1" outlineLevel="7" x14ac:dyDescent="0.2">
      <c r="B227" s="4">
        <v>116</v>
      </c>
      <c r="C227" s="5" t="s">
        <v>622</v>
      </c>
      <c r="D227" s="33" t="s">
        <v>623</v>
      </c>
      <c r="E227" s="33"/>
      <c r="F227" s="33"/>
      <c r="G227" s="33"/>
      <c r="H227" s="6" t="s">
        <v>624</v>
      </c>
      <c r="I227" s="7"/>
      <c r="J227" s="8">
        <v>8</v>
      </c>
      <c r="K227" s="8">
        <v>1</v>
      </c>
      <c r="L227" s="10"/>
      <c r="M227" s="4">
        <v>1</v>
      </c>
      <c r="N227" s="11">
        <v>857.14285714285722</v>
      </c>
      <c r="O227" s="12"/>
      <c r="P227" s="9">
        <f>N227*O227</f>
        <v>0</v>
      </c>
      <c r="Q227" s="13">
        <f>1.505*O227</f>
        <v>0</v>
      </c>
      <c r="R227" s="14">
        <f>0.01209*O227</f>
        <v>0</v>
      </c>
      <c r="S227" s="15"/>
      <c r="T227" s="16" t="s">
        <v>625</v>
      </c>
      <c r="U227" s="16" t="s">
        <v>51</v>
      </c>
      <c r="V227" s="17" t="s">
        <v>42</v>
      </c>
      <c r="W227" s="5" t="str">
        <f>HYPERLINK("https://redcat-toys.ru/api/getInfo/image/f7555a76-717c-11ee-a247-00155d82e902")</f>
        <v>https://redcat-toys.ru/api/getInfo/image/f7555a76-717c-11ee-a247-00155d82e902</v>
      </c>
      <c r="X227" s="5" t="s">
        <v>626</v>
      </c>
      <c r="Y227" s="5" t="s">
        <v>351</v>
      </c>
      <c r="Z227" s="5" t="str">
        <f>HYPERLINK("https://redcat-toys.ru/api/getInfo/item/f7555a76-717c-11ee-a247-00155d82e902")</f>
        <v>https://redcat-toys.ru/api/getInfo/item/f7555a76-717c-11ee-a247-00155d82e902</v>
      </c>
      <c r="AA227" s="18" t="s">
        <v>37</v>
      </c>
    </row>
    <row r="228" spans="2:27" ht="12" customHeight="1" outlineLevel="4" collapsed="1" x14ac:dyDescent="0.2">
      <c r="B228" s="35" t="s">
        <v>627</v>
      </c>
      <c r="C228" s="35"/>
      <c r="D228" s="35"/>
      <c r="E228" s="35"/>
      <c r="F228" s="35"/>
      <c r="G228" s="35"/>
    </row>
    <row r="229" spans="2:27" ht="96.3" customHeight="1" outlineLevel="5" x14ac:dyDescent="0.2">
      <c r="B229" s="4">
        <v>117</v>
      </c>
      <c r="C229" s="5" t="s">
        <v>628</v>
      </c>
      <c r="D229" s="33" t="s">
        <v>629</v>
      </c>
      <c r="E229" s="33"/>
      <c r="F229" s="33"/>
      <c r="G229" s="33"/>
      <c r="H229" s="6" t="s">
        <v>630</v>
      </c>
      <c r="I229" s="7"/>
      <c r="J229" s="8">
        <v>12</v>
      </c>
      <c r="K229" s="8">
        <v>27</v>
      </c>
      <c r="L229" s="10"/>
      <c r="M229" s="4">
        <v>1</v>
      </c>
      <c r="N229" s="11">
        <v>857.14285714285722</v>
      </c>
      <c r="O229" s="12"/>
      <c r="P229" s="9">
        <f>N229*O229</f>
        <v>0</v>
      </c>
      <c r="Q229" s="19">
        <f>1.62*O229</f>
        <v>0</v>
      </c>
      <c r="R229" s="14">
        <f>0.00957*O229</f>
        <v>0</v>
      </c>
      <c r="S229" s="15"/>
      <c r="T229" s="16" t="s">
        <v>631</v>
      </c>
      <c r="U229" s="16" t="s">
        <v>51</v>
      </c>
      <c r="V229" s="17" t="s">
        <v>42</v>
      </c>
      <c r="W229" s="5" t="str">
        <f>HYPERLINK("https://redcat-toys.ru/api/getInfo/image/5ff206b2-04ac-11eb-a255-ac1f6b442184")</f>
        <v>https://redcat-toys.ru/api/getInfo/image/5ff206b2-04ac-11eb-a255-ac1f6b442184</v>
      </c>
      <c r="X229" s="5" t="s">
        <v>632</v>
      </c>
      <c r="Y229" s="5" t="s">
        <v>351</v>
      </c>
      <c r="Z229" s="5" t="str">
        <f>HYPERLINK("https://redcat-toys.ru/api/getInfo/item/5ff206b2-04ac-11eb-a255-ac1f6b442184")</f>
        <v>https://redcat-toys.ru/api/getInfo/item/5ff206b2-04ac-11eb-a255-ac1f6b442184</v>
      </c>
      <c r="AA229" s="18" t="s">
        <v>37</v>
      </c>
    </row>
    <row r="230" spans="2:27" ht="12" customHeight="1" outlineLevel="3" x14ac:dyDescent="0.2">
      <c r="B230" s="34" t="s">
        <v>633</v>
      </c>
      <c r="C230" s="34"/>
      <c r="D230" s="34"/>
      <c r="E230" s="34"/>
      <c r="F230" s="34"/>
      <c r="G230" s="34"/>
    </row>
    <row r="231" spans="2:27" ht="12" customHeight="1" outlineLevel="4" x14ac:dyDescent="0.2">
      <c r="B231" s="35" t="s">
        <v>634</v>
      </c>
      <c r="C231" s="35"/>
      <c r="D231" s="35"/>
      <c r="E231" s="35"/>
      <c r="F231" s="35"/>
      <c r="G231" s="35"/>
    </row>
    <row r="232" spans="2:27" ht="12" customHeight="1" outlineLevel="5" x14ac:dyDescent="0.2">
      <c r="B232" s="36" t="s">
        <v>635</v>
      </c>
      <c r="C232" s="36"/>
      <c r="D232" s="36"/>
      <c r="E232" s="36"/>
      <c r="F232" s="36"/>
      <c r="G232" s="36"/>
    </row>
    <row r="233" spans="2:27" ht="12" customHeight="1" outlineLevel="6" x14ac:dyDescent="0.2">
      <c r="B233" s="37" t="s">
        <v>636</v>
      </c>
      <c r="C233" s="37"/>
      <c r="D233" s="37"/>
      <c r="E233" s="37"/>
      <c r="F233" s="37"/>
      <c r="G233" s="37"/>
    </row>
    <row r="234" spans="2:27" ht="12" customHeight="1" outlineLevel="7" x14ac:dyDescent="0.2">
      <c r="B234" s="38" t="s">
        <v>637</v>
      </c>
      <c r="C234" s="38"/>
      <c r="D234" s="38"/>
      <c r="E234" s="38"/>
      <c r="F234" s="38"/>
      <c r="G234" s="38"/>
    </row>
    <row r="235" spans="2:27" ht="96.3" customHeight="1" outlineLevel="7" x14ac:dyDescent="0.2">
      <c r="B235" s="4">
        <v>118</v>
      </c>
      <c r="C235" s="5" t="s">
        <v>638</v>
      </c>
      <c r="D235" s="33" t="s">
        <v>639</v>
      </c>
      <c r="E235" s="33"/>
      <c r="F235" s="33"/>
      <c r="G235" s="33"/>
      <c r="H235" s="6" t="s">
        <v>640</v>
      </c>
      <c r="I235" s="7"/>
      <c r="J235" s="8">
        <v>6</v>
      </c>
      <c r="K235" s="8">
        <v>36</v>
      </c>
      <c r="L235" s="10"/>
      <c r="M235" s="4">
        <v>1</v>
      </c>
      <c r="N235" s="22">
        <v>3285.7142857142858</v>
      </c>
      <c r="O235" s="12"/>
      <c r="P235" s="9">
        <f>N235*O235</f>
        <v>0</v>
      </c>
      <c r="Q235" s="13">
        <f>1.686*O235</f>
        <v>0</v>
      </c>
      <c r="R235" s="14">
        <f>0.01388*O235</f>
        <v>0</v>
      </c>
      <c r="S235" s="15"/>
      <c r="T235" s="16" t="s">
        <v>641</v>
      </c>
      <c r="U235" s="16" t="s">
        <v>51</v>
      </c>
      <c r="V235" s="17" t="s">
        <v>42</v>
      </c>
      <c r="W235" s="5" t="str">
        <f>HYPERLINK("https://redcat-toys.ru/api/getInfo/image/f3c0bf12-1f2e-11ef-a25f-00155d82e908")</f>
        <v>https://redcat-toys.ru/api/getInfo/image/f3c0bf12-1f2e-11ef-a25f-00155d82e908</v>
      </c>
      <c r="X235" s="5" t="s">
        <v>642</v>
      </c>
      <c r="Y235" s="5" t="s">
        <v>351</v>
      </c>
      <c r="Z235" s="5" t="str">
        <f>HYPERLINK("https://redcat-toys.ru/api/getInfo/item/f3c0bf12-1f2e-11ef-a25f-00155d82e908")</f>
        <v>https://redcat-toys.ru/api/getInfo/item/f3c0bf12-1f2e-11ef-a25f-00155d82e908</v>
      </c>
      <c r="AA235" s="18" t="s">
        <v>37</v>
      </c>
    </row>
    <row r="236" spans="2:27" ht="12" customHeight="1" outlineLevel="3" x14ac:dyDescent="0.2">
      <c r="B236" s="34" t="s">
        <v>643</v>
      </c>
      <c r="C236" s="34"/>
      <c r="D236" s="34"/>
      <c r="E236" s="34"/>
      <c r="F236" s="34"/>
      <c r="G236" s="34"/>
    </row>
    <row r="237" spans="2:27" ht="12" customHeight="1" outlineLevel="4" x14ac:dyDescent="0.2">
      <c r="B237" s="35" t="s">
        <v>644</v>
      </c>
      <c r="C237" s="35"/>
      <c r="D237" s="35"/>
      <c r="E237" s="35"/>
      <c r="F237" s="35"/>
      <c r="G237" s="35"/>
    </row>
    <row r="238" spans="2:27" ht="12" customHeight="1" outlineLevel="5" collapsed="1" x14ac:dyDescent="0.2">
      <c r="B238" s="36" t="s">
        <v>645</v>
      </c>
      <c r="C238" s="36"/>
      <c r="D238" s="36"/>
      <c r="E238" s="36"/>
      <c r="F238" s="36"/>
      <c r="G238" s="36"/>
    </row>
    <row r="239" spans="2:27" ht="96.3" customHeight="1" outlineLevel="6" x14ac:dyDescent="0.2">
      <c r="B239" s="4">
        <v>119</v>
      </c>
      <c r="C239" s="5" t="s">
        <v>646</v>
      </c>
      <c r="D239" s="33" t="s">
        <v>647</v>
      </c>
      <c r="E239" s="33"/>
      <c r="F239" s="33"/>
      <c r="G239" s="33"/>
      <c r="H239" s="6" t="s">
        <v>648</v>
      </c>
      <c r="I239" s="7"/>
      <c r="J239" s="8">
        <v>30</v>
      </c>
      <c r="K239" s="8">
        <v>4</v>
      </c>
      <c r="L239" s="10"/>
      <c r="M239" s="4">
        <v>1</v>
      </c>
      <c r="N239" s="11">
        <v>1185.7142857142858</v>
      </c>
      <c r="O239" s="12"/>
      <c r="P239" s="9">
        <f>N239*O239</f>
        <v>0</v>
      </c>
      <c r="Q239" s="13">
        <f>0.595*O239</f>
        <v>0</v>
      </c>
      <c r="R239" s="14">
        <f>0.00504*O239</f>
        <v>0</v>
      </c>
      <c r="S239" s="15"/>
      <c r="T239" s="16" t="s">
        <v>649</v>
      </c>
      <c r="U239" s="16" t="s">
        <v>51</v>
      </c>
      <c r="V239" s="17" t="s">
        <v>42</v>
      </c>
      <c r="W239" s="5" t="str">
        <f>HYPERLINK("https://redcat-toys.ru/api/getInfo/image/af0c7eff-8ea3-11ee-a250-00155d82e908")</f>
        <v>https://redcat-toys.ru/api/getInfo/image/af0c7eff-8ea3-11ee-a250-00155d82e908</v>
      </c>
      <c r="X239" s="5" t="s">
        <v>650</v>
      </c>
      <c r="Y239" s="5" t="s">
        <v>351</v>
      </c>
      <c r="Z239" s="5" t="str">
        <f>HYPERLINK("https://redcat-toys.ru/api/getInfo/item/af0c7eff-8ea3-11ee-a250-00155d82e908")</f>
        <v>https://redcat-toys.ru/api/getInfo/item/af0c7eff-8ea3-11ee-a250-00155d82e908</v>
      </c>
      <c r="AA239" s="18" t="s">
        <v>37</v>
      </c>
    </row>
    <row r="240" spans="2:27" ht="12" customHeight="1" outlineLevel="4" x14ac:dyDescent="0.2">
      <c r="B240" s="35" t="s">
        <v>651</v>
      </c>
      <c r="C240" s="35"/>
      <c r="D240" s="35"/>
      <c r="E240" s="35"/>
      <c r="F240" s="35"/>
      <c r="G240" s="35"/>
    </row>
    <row r="241" spans="2:27" ht="12" customHeight="1" outlineLevel="5" collapsed="1" x14ac:dyDescent="0.2">
      <c r="B241" s="36" t="s">
        <v>645</v>
      </c>
      <c r="C241" s="36"/>
      <c r="D241" s="36"/>
      <c r="E241" s="36"/>
      <c r="F241" s="36"/>
      <c r="G241" s="36"/>
    </row>
    <row r="242" spans="2:27" ht="96.3" customHeight="1" outlineLevel="6" x14ac:dyDescent="0.2">
      <c r="B242" s="4">
        <v>120</v>
      </c>
      <c r="C242" s="5" t="s">
        <v>652</v>
      </c>
      <c r="D242" s="33" t="s">
        <v>653</v>
      </c>
      <c r="E242" s="33"/>
      <c r="F242" s="33"/>
      <c r="G242" s="33"/>
      <c r="H242" s="6" t="s">
        <v>654</v>
      </c>
      <c r="I242" s="7"/>
      <c r="J242" s="8">
        <v>80</v>
      </c>
      <c r="K242" s="8">
        <v>3</v>
      </c>
      <c r="L242" s="10"/>
      <c r="M242" s="4">
        <v>1</v>
      </c>
      <c r="N242" s="11">
        <v>400</v>
      </c>
      <c r="O242" s="12"/>
      <c r="P242" s="9">
        <f>N242*O242</f>
        <v>0</v>
      </c>
      <c r="Q242" s="13">
        <f>0.267*O242</f>
        <v>0</v>
      </c>
      <c r="R242" s="14">
        <f>0.00262*O242</f>
        <v>0</v>
      </c>
      <c r="S242" s="15"/>
      <c r="T242" s="16" t="s">
        <v>655</v>
      </c>
      <c r="U242" s="16" t="s">
        <v>51</v>
      </c>
      <c r="V242" s="17" t="s">
        <v>42</v>
      </c>
      <c r="W242" s="5" t="str">
        <f>HYPERLINK("https://redcat-toys.ru/api/getInfo/image/c334d23f-8ea4-11ee-a250-00155d82e908")</f>
        <v>https://redcat-toys.ru/api/getInfo/image/c334d23f-8ea4-11ee-a250-00155d82e908</v>
      </c>
      <c r="X242" s="5" t="s">
        <v>656</v>
      </c>
      <c r="Y242" s="5" t="s">
        <v>351</v>
      </c>
      <c r="Z242" s="5" t="str">
        <f>HYPERLINK("https://redcat-toys.ru/api/getInfo/item/c334d23f-8ea4-11ee-a250-00155d82e908")</f>
        <v>https://redcat-toys.ru/api/getInfo/item/c334d23f-8ea4-11ee-a250-00155d82e908</v>
      </c>
      <c r="AA242" s="18" t="s">
        <v>37</v>
      </c>
    </row>
    <row r="243" spans="2:27" ht="12" customHeight="1" outlineLevel="4" x14ac:dyDescent="0.2">
      <c r="B243" s="35" t="s">
        <v>657</v>
      </c>
      <c r="C243" s="35"/>
      <c r="D243" s="35"/>
      <c r="E243" s="35"/>
      <c r="F243" s="35"/>
      <c r="G243" s="35"/>
    </row>
    <row r="244" spans="2:27" ht="12" customHeight="1" outlineLevel="5" x14ac:dyDescent="0.2">
      <c r="B244" s="36" t="s">
        <v>658</v>
      </c>
      <c r="C244" s="36"/>
      <c r="D244" s="36"/>
      <c r="E244" s="36"/>
      <c r="F244" s="36"/>
      <c r="G244" s="36"/>
    </row>
    <row r="245" spans="2:27" ht="12" customHeight="1" outlineLevel="6" collapsed="1" x14ac:dyDescent="0.2">
      <c r="B245" s="37" t="s">
        <v>659</v>
      </c>
      <c r="C245" s="37"/>
      <c r="D245" s="37"/>
      <c r="E245" s="37"/>
      <c r="F245" s="37"/>
      <c r="G245" s="37"/>
    </row>
    <row r="246" spans="2:27" ht="96.3" customHeight="1" outlineLevel="7" x14ac:dyDescent="0.2">
      <c r="B246" s="4">
        <v>121</v>
      </c>
      <c r="C246" s="5" t="s">
        <v>660</v>
      </c>
      <c r="D246" s="33" t="s">
        <v>661</v>
      </c>
      <c r="E246" s="33"/>
      <c r="F246" s="33"/>
      <c r="G246" s="33"/>
      <c r="H246" s="6" t="s">
        <v>662</v>
      </c>
      <c r="I246" s="7"/>
      <c r="J246" s="8">
        <v>12</v>
      </c>
      <c r="K246" s="8">
        <v>3</v>
      </c>
      <c r="L246" s="10"/>
      <c r="M246" s="4">
        <v>1</v>
      </c>
      <c r="N246" s="11">
        <v>857.14285714285722</v>
      </c>
      <c r="O246" s="12"/>
      <c r="P246" s="9">
        <f>N246*O246</f>
        <v>0</v>
      </c>
      <c r="Q246" s="19">
        <f>0.42*O246</f>
        <v>0</v>
      </c>
      <c r="R246" s="14">
        <f>0.01131*O246</f>
        <v>0</v>
      </c>
      <c r="S246" s="15"/>
      <c r="T246" s="16" t="s">
        <v>663</v>
      </c>
      <c r="U246" s="16" t="s">
        <v>51</v>
      </c>
      <c r="V246" s="17" t="s">
        <v>42</v>
      </c>
      <c r="W246" s="5" t="str">
        <f>HYPERLINK("https://redcat-toys.ru/api/getInfo/image/ed3dc3bc-5886-11ee-a245-00155d82e902")</f>
        <v>https://redcat-toys.ru/api/getInfo/image/ed3dc3bc-5886-11ee-a245-00155d82e902</v>
      </c>
      <c r="X246" s="5" t="s">
        <v>664</v>
      </c>
      <c r="Y246" s="5" t="s">
        <v>351</v>
      </c>
      <c r="Z246" s="5" t="str">
        <f>HYPERLINK("https://redcat-toys.ru/api/getInfo/item/ed3dc3bc-5886-11ee-a245-00155d82e902")</f>
        <v>https://redcat-toys.ru/api/getInfo/item/ed3dc3bc-5886-11ee-a245-00155d82e902</v>
      </c>
      <c r="AA246" s="18" t="s">
        <v>37</v>
      </c>
    </row>
    <row r="247" spans="2:27" ht="96.3" customHeight="1" outlineLevel="7" x14ac:dyDescent="0.2">
      <c r="B247" s="4">
        <v>122</v>
      </c>
      <c r="C247" s="5" t="s">
        <v>665</v>
      </c>
      <c r="D247" s="33" t="s">
        <v>666</v>
      </c>
      <c r="E247" s="33"/>
      <c r="F247" s="33"/>
      <c r="G247" s="33"/>
      <c r="H247" s="6" t="s">
        <v>667</v>
      </c>
      <c r="I247" s="7"/>
      <c r="J247" s="8">
        <v>12</v>
      </c>
      <c r="K247" s="8">
        <v>4</v>
      </c>
      <c r="L247" s="10"/>
      <c r="M247" s="4">
        <v>1</v>
      </c>
      <c r="N247" s="11">
        <v>857.14285714285722</v>
      </c>
      <c r="O247" s="12"/>
      <c r="P247" s="9">
        <f>N247*O247</f>
        <v>0</v>
      </c>
      <c r="Q247" s="13">
        <f>0.426*O247</f>
        <v>0</v>
      </c>
      <c r="R247" s="14">
        <f>0.01025*O247</f>
        <v>0</v>
      </c>
      <c r="S247" s="15"/>
      <c r="T247" s="16" t="s">
        <v>668</v>
      </c>
      <c r="U247" s="16" t="s">
        <v>51</v>
      </c>
      <c r="V247" s="17" t="s">
        <v>42</v>
      </c>
      <c r="W247" s="5" t="str">
        <f>HYPERLINK("https://redcat-toys.ru/api/getInfo/image/84c46be1-5886-11ee-a245-00155d82e902")</f>
        <v>https://redcat-toys.ru/api/getInfo/image/84c46be1-5886-11ee-a245-00155d82e902</v>
      </c>
      <c r="X247" s="5" t="s">
        <v>664</v>
      </c>
      <c r="Y247" s="5" t="s">
        <v>351</v>
      </c>
      <c r="Z247" s="5" t="str">
        <f>HYPERLINK("https://redcat-toys.ru/api/getInfo/item/84c46be1-5886-11ee-a245-00155d82e902")</f>
        <v>https://redcat-toys.ru/api/getInfo/item/84c46be1-5886-11ee-a245-00155d82e902</v>
      </c>
      <c r="AA247" s="18" t="s">
        <v>37</v>
      </c>
    </row>
    <row r="248" spans="2:27" ht="12" customHeight="1" outlineLevel="5" collapsed="1" x14ac:dyDescent="0.2">
      <c r="B248" s="36" t="s">
        <v>645</v>
      </c>
      <c r="C248" s="36"/>
      <c r="D248" s="36"/>
      <c r="E248" s="36"/>
      <c r="F248" s="36"/>
      <c r="G248" s="36"/>
    </row>
    <row r="249" spans="2:27" ht="96.3" customHeight="1" outlineLevel="6" x14ac:dyDescent="0.2">
      <c r="B249" s="4">
        <v>123</v>
      </c>
      <c r="C249" s="5" t="s">
        <v>669</v>
      </c>
      <c r="D249" s="33" t="s">
        <v>670</v>
      </c>
      <c r="E249" s="33"/>
      <c r="F249" s="33"/>
      <c r="G249" s="33"/>
      <c r="H249" s="6" t="s">
        <v>671</v>
      </c>
      <c r="I249" s="7"/>
      <c r="J249" s="8">
        <v>50</v>
      </c>
      <c r="K249" s="8">
        <v>2</v>
      </c>
      <c r="L249" s="10"/>
      <c r="M249" s="4">
        <v>1</v>
      </c>
      <c r="N249" s="11">
        <v>571.42857142857144</v>
      </c>
      <c r="O249" s="12"/>
      <c r="P249" s="9">
        <f>N249*O249</f>
        <v>0</v>
      </c>
      <c r="Q249" s="13">
        <f>0.438*O249</f>
        <v>0</v>
      </c>
      <c r="R249" s="14">
        <f>0.00467*O249</f>
        <v>0</v>
      </c>
      <c r="S249" s="15"/>
      <c r="T249" s="16" t="s">
        <v>672</v>
      </c>
      <c r="U249" s="16" t="s">
        <v>51</v>
      </c>
      <c r="V249" s="17" t="s">
        <v>42</v>
      </c>
      <c r="W249" s="5" t="str">
        <f>HYPERLINK("https://redcat-toys.ru/api/getInfo/image/68ed272e-8ea0-11ee-a250-00155d82e908")</f>
        <v>https://redcat-toys.ru/api/getInfo/image/68ed272e-8ea0-11ee-a250-00155d82e908</v>
      </c>
      <c r="X249" s="5" t="s">
        <v>673</v>
      </c>
      <c r="Y249" s="5" t="s">
        <v>351</v>
      </c>
      <c r="Z249" s="5" t="str">
        <f>HYPERLINK("https://redcat-toys.ru/api/getInfo/item/68ed272e-8ea0-11ee-a250-00155d82e908")</f>
        <v>https://redcat-toys.ru/api/getInfo/item/68ed272e-8ea0-11ee-a250-00155d82e908</v>
      </c>
      <c r="AA249" s="18" t="s">
        <v>37</v>
      </c>
    </row>
    <row r="250" spans="2:27" ht="96.3" customHeight="1" outlineLevel="6" x14ac:dyDescent="0.2">
      <c r="B250" s="4">
        <v>124</v>
      </c>
      <c r="C250" s="5" t="s">
        <v>674</v>
      </c>
      <c r="D250" s="33" t="s">
        <v>675</v>
      </c>
      <c r="E250" s="33"/>
      <c r="F250" s="33"/>
      <c r="G250" s="33"/>
      <c r="H250" s="6" t="s">
        <v>676</v>
      </c>
      <c r="I250" s="7"/>
      <c r="J250" s="8">
        <v>30</v>
      </c>
      <c r="K250" s="8">
        <v>1</v>
      </c>
      <c r="L250" s="10"/>
      <c r="M250" s="4">
        <v>1</v>
      </c>
      <c r="N250" s="11">
        <v>785.71428571428578</v>
      </c>
      <c r="O250" s="12"/>
      <c r="P250" s="9">
        <f>N250*O250</f>
        <v>0</v>
      </c>
      <c r="Q250" s="13">
        <f>0.432*O250</f>
        <v>0</v>
      </c>
      <c r="R250" s="14">
        <f>0.00812*O250</f>
        <v>0</v>
      </c>
      <c r="S250" s="15"/>
      <c r="T250" s="16" t="s">
        <v>677</v>
      </c>
      <c r="U250" s="16" t="s">
        <v>51</v>
      </c>
      <c r="V250" s="17" t="s">
        <v>42</v>
      </c>
      <c r="W250" s="5" t="str">
        <f>HYPERLINK("https://redcat-toys.ru/api/getInfo/image/6ce101ac-8e9a-11ee-a250-00155d82e908")</f>
        <v>https://redcat-toys.ru/api/getInfo/image/6ce101ac-8e9a-11ee-a250-00155d82e908</v>
      </c>
      <c r="X250" s="5" t="s">
        <v>678</v>
      </c>
      <c r="Y250" s="5" t="s">
        <v>351</v>
      </c>
      <c r="Z250" s="5" t="str">
        <f>HYPERLINK("https://redcat-toys.ru/api/getInfo/item/6ce101ac-8e9a-11ee-a250-00155d82e908")</f>
        <v>https://redcat-toys.ru/api/getInfo/item/6ce101ac-8e9a-11ee-a250-00155d82e908</v>
      </c>
      <c r="AA250" s="18" t="s">
        <v>37</v>
      </c>
    </row>
    <row r="251" spans="2:27" ht="12" customHeight="1" outlineLevel="3" x14ac:dyDescent="0.2">
      <c r="B251" s="34" t="s">
        <v>679</v>
      </c>
      <c r="C251" s="34"/>
      <c r="D251" s="34"/>
      <c r="E251" s="34"/>
      <c r="F251" s="34"/>
      <c r="G251" s="34"/>
    </row>
    <row r="252" spans="2:27" ht="12" customHeight="1" outlineLevel="4" x14ac:dyDescent="0.2">
      <c r="B252" s="35" t="s">
        <v>680</v>
      </c>
      <c r="C252" s="35"/>
      <c r="D252" s="35"/>
      <c r="E252" s="35"/>
      <c r="F252" s="35"/>
      <c r="G252" s="35"/>
    </row>
    <row r="253" spans="2:27" ht="12" customHeight="1" outlineLevel="5" collapsed="1" x14ac:dyDescent="0.2">
      <c r="B253" s="36" t="s">
        <v>681</v>
      </c>
      <c r="C253" s="36"/>
      <c r="D253" s="36"/>
      <c r="E253" s="36"/>
      <c r="F253" s="36"/>
      <c r="G253" s="36"/>
    </row>
    <row r="254" spans="2:27" ht="96.3" customHeight="1" outlineLevel="6" x14ac:dyDescent="0.2">
      <c r="B254" s="4">
        <v>125</v>
      </c>
      <c r="C254" s="5" t="s">
        <v>682</v>
      </c>
      <c r="D254" s="33" t="s">
        <v>683</v>
      </c>
      <c r="E254" s="33"/>
      <c r="F254" s="33"/>
      <c r="G254" s="33"/>
      <c r="H254" s="6" t="s">
        <v>684</v>
      </c>
      <c r="I254" s="7"/>
      <c r="J254" s="8">
        <v>100</v>
      </c>
      <c r="K254" s="8">
        <v>70</v>
      </c>
      <c r="L254" s="10"/>
      <c r="M254" s="4">
        <v>2</v>
      </c>
      <c r="N254" s="11">
        <v>171.42857142857144</v>
      </c>
      <c r="O254" s="12"/>
      <c r="P254" s="9">
        <f>N254*O254</f>
        <v>0</v>
      </c>
      <c r="Q254" s="13">
        <f>0.092*O254</f>
        <v>0</v>
      </c>
      <c r="R254" s="14">
        <f>0.00338*O254</f>
        <v>0</v>
      </c>
      <c r="S254" s="15"/>
      <c r="T254" s="16" t="s">
        <v>685</v>
      </c>
      <c r="U254" s="16" t="s">
        <v>51</v>
      </c>
      <c r="V254" s="17" t="s">
        <v>42</v>
      </c>
      <c r="W254" s="5" t="str">
        <f>HYPERLINK("https://redcat-toys.ru/api/getInfo/image/040d2457-06d0-11eb-a256-ac1f6b442184")</f>
        <v>https://redcat-toys.ru/api/getInfo/image/040d2457-06d0-11eb-a256-ac1f6b442184</v>
      </c>
      <c r="X254" s="5" t="s">
        <v>686</v>
      </c>
      <c r="Y254" s="5" t="s">
        <v>351</v>
      </c>
      <c r="Z254" s="5" t="str">
        <f>HYPERLINK("https://redcat-toys.ru/api/getInfo/item/040d2457-06d0-11eb-a256-ac1f6b442184")</f>
        <v>https://redcat-toys.ru/api/getInfo/item/040d2457-06d0-11eb-a256-ac1f6b442184</v>
      </c>
      <c r="AA254" s="18" t="s">
        <v>37</v>
      </c>
    </row>
    <row r="255" spans="2:27" ht="96.3" customHeight="1" outlineLevel="6" x14ac:dyDescent="0.2">
      <c r="B255" s="4">
        <v>126</v>
      </c>
      <c r="C255" s="5" t="s">
        <v>687</v>
      </c>
      <c r="D255" s="33" t="s">
        <v>688</v>
      </c>
      <c r="E255" s="33"/>
      <c r="F255" s="33"/>
      <c r="G255" s="33"/>
      <c r="H255" s="6" t="s">
        <v>689</v>
      </c>
      <c r="I255" s="7"/>
      <c r="J255" s="8">
        <v>80</v>
      </c>
      <c r="K255" s="8">
        <v>1</v>
      </c>
      <c r="L255" s="10"/>
      <c r="M255" s="4">
        <v>1</v>
      </c>
      <c r="N255" s="11">
        <v>457.14285714285717</v>
      </c>
      <c r="O255" s="12"/>
      <c r="P255" s="9">
        <f>N255*O255</f>
        <v>0</v>
      </c>
      <c r="Q255" s="13">
        <f>0.199*O255</f>
        <v>0</v>
      </c>
      <c r="R255" s="20">
        <f>0.0047*O255</f>
        <v>0</v>
      </c>
      <c r="S255" s="15"/>
      <c r="T255" s="16" t="s">
        <v>690</v>
      </c>
      <c r="U255" s="16" t="s">
        <v>51</v>
      </c>
      <c r="V255" s="17" t="s">
        <v>42</v>
      </c>
      <c r="W255" s="5" t="str">
        <f>HYPERLINK("https://redcat-toys.ru/api/getInfo/image/e155740d-06d1-11eb-a256-ac1f6b442184")</f>
        <v>https://redcat-toys.ru/api/getInfo/image/e155740d-06d1-11eb-a256-ac1f6b442184</v>
      </c>
      <c r="X255" s="5" t="s">
        <v>691</v>
      </c>
      <c r="Y255" s="5" t="s">
        <v>351</v>
      </c>
      <c r="Z255" s="5" t="str">
        <f>HYPERLINK("https://redcat-toys.ru/api/getInfo/item/e155740d-06d1-11eb-a256-ac1f6b442184")</f>
        <v>https://redcat-toys.ru/api/getInfo/item/e155740d-06d1-11eb-a256-ac1f6b442184</v>
      </c>
      <c r="AA255" s="18" t="s">
        <v>37</v>
      </c>
    </row>
    <row r="256" spans="2:27" ht="12" customHeight="1" outlineLevel="4" collapsed="1" x14ac:dyDescent="0.2">
      <c r="B256" s="35" t="s">
        <v>692</v>
      </c>
      <c r="C256" s="35"/>
      <c r="D256" s="35"/>
      <c r="E256" s="35"/>
      <c r="F256" s="35"/>
      <c r="G256" s="35"/>
    </row>
    <row r="257" spans="2:27" ht="96.3" customHeight="1" outlineLevel="5" x14ac:dyDescent="0.2">
      <c r="B257" s="4">
        <v>127</v>
      </c>
      <c r="C257" s="5" t="s">
        <v>693</v>
      </c>
      <c r="D257" s="33" t="s">
        <v>694</v>
      </c>
      <c r="E257" s="33"/>
      <c r="F257" s="33"/>
      <c r="G257" s="33"/>
      <c r="H257" s="6" t="s">
        <v>695</v>
      </c>
      <c r="I257" s="7"/>
      <c r="J257" s="8">
        <v>50</v>
      </c>
      <c r="K257" s="8">
        <v>7</v>
      </c>
      <c r="L257" s="10"/>
      <c r="M257" s="4">
        <v>2</v>
      </c>
      <c r="N257" s="11">
        <v>257.14285714285717</v>
      </c>
      <c r="O257" s="12"/>
      <c r="P257" s="9">
        <f>N257*O257</f>
        <v>0</v>
      </c>
      <c r="Q257" s="13">
        <f>0.098*O257</f>
        <v>0</v>
      </c>
      <c r="R257" s="14">
        <f>0.00857*O257</f>
        <v>0</v>
      </c>
      <c r="S257" s="15"/>
      <c r="T257" s="16" t="s">
        <v>696</v>
      </c>
      <c r="U257" s="16" t="s">
        <v>51</v>
      </c>
      <c r="V257" s="17" t="s">
        <v>42</v>
      </c>
      <c r="W257" s="5" t="str">
        <f>HYPERLINK("https://redcat-toys.ru/api/getInfo/image/31ee68ef-06cb-11eb-a256-ac1f6b442184")</f>
        <v>https://redcat-toys.ru/api/getInfo/image/31ee68ef-06cb-11eb-a256-ac1f6b442184</v>
      </c>
      <c r="X257" s="5" t="s">
        <v>697</v>
      </c>
      <c r="Y257" s="5" t="s">
        <v>351</v>
      </c>
      <c r="Z257" s="5" t="str">
        <f>HYPERLINK("https://redcat-toys.ru/api/getInfo/item/31ee68ef-06cb-11eb-a256-ac1f6b442184")</f>
        <v>https://redcat-toys.ru/api/getInfo/item/31ee68ef-06cb-11eb-a256-ac1f6b442184</v>
      </c>
      <c r="AA257" s="18" t="s">
        <v>37</v>
      </c>
    </row>
    <row r="258" spans="2:27" ht="12" customHeight="1" outlineLevel="3" x14ac:dyDescent="0.2">
      <c r="B258" s="34" t="s">
        <v>698</v>
      </c>
      <c r="C258" s="34"/>
      <c r="D258" s="34"/>
      <c r="E258" s="34"/>
      <c r="F258" s="34"/>
      <c r="G258" s="34"/>
    </row>
    <row r="259" spans="2:27" ht="12" customHeight="1" outlineLevel="4" collapsed="1" x14ac:dyDescent="0.2">
      <c r="B259" s="35" t="s">
        <v>699</v>
      </c>
      <c r="C259" s="35"/>
      <c r="D259" s="35"/>
      <c r="E259" s="35"/>
      <c r="F259" s="35"/>
      <c r="G259" s="35"/>
    </row>
    <row r="260" spans="2:27" ht="96.3" customHeight="1" outlineLevel="5" x14ac:dyDescent="0.2">
      <c r="B260" s="4">
        <v>128</v>
      </c>
      <c r="C260" s="5" t="s">
        <v>700</v>
      </c>
      <c r="D260" s="33" t="s">
        <v>701</v>
      </c>
      <c r="E260" s="33"/>
      <c r="F260" s="33"/>
      <c r="G260" s="33"/>
      <c r="H260" s="6" t="s">
        <v>702</v>
      </c>
      <c r="I260" s="7"/>
      <c r="J260" s="8">
        <v>12</v>
      </c>
      <c r="K260" s="8">
        <v>3</v>
      </c>
      <c r="L260" s="10"/>
      <c r="M260" s="4">
        <v>1</v>
      </c>
      <c r="N260" s="11">
        <v>714.28571428571433</v>
      </c>
      <c r="O260" s="12"/>
      <c r="P260" s="9">
        <f>N260*O260</f>
        <v>0</v>
      </c>
      <c r="Q260" s="13">
        <f>0.797*O260</f>
        <v>0</v>
      </c>
      <c r="R260" s="20">
        <f>0.0102*O260</f>
        <v>0</v>
      </c>
      <c r="S260" s="15"/>
      <c r="T260" s="16" t="s">
        <v>703</v>
      </c>
      <c r="U260" s="16" t="s">
        <v>51</v>
      </c>
      <c r="V260" s="17" t="s">
        <v>42</v>
      </c>
      <c r="W260" s="5" t="str">
        <f>HYPERLINK("https://redcat-toys.ru/api/getInfo/image/41d9c6ae-303d-11ee-a23e-00155d82e902")</f>
        <v>https://redcat-toys.ru/api/getInfo/image/41d9c6ae-303d-11ee-a23e-00155d82e902</v>
      </c>
      <c r="X260" s="5" t="s">
        <v>704</v>
      </c>
      <c r="Y260" s="5" t="s">
        <v>351</v>
      </c>
      <c r="Z260" s="5" t="str">
        <f>HYPERLINK("https://redcat-toys.ru/api/getInfo/item/41d9c6ae-303d-11ee-a23e-00155d82e902")</f>
        <v>https://redcat-toys.ru/api/getInfo/item/41d9c6ae-303d-11ee-a23e-00155d82e902</v>
      </c>
      <c r="AA260" s="18" t="s">
        <v>37</v>
      </c>
    </row>
    <row r="261" spans="2:27" ht="96.3" customHeight="1" outlineLevel="5" x14ac:dyDescent="0.2">
      <c r="B261" s="4">
        <v>129</v>
      </c>
      <c r="C261" s="5" t="s">
        <v>705</v>
      </c>
      <c r="D261" s="33" t="s">
        <v>706</v>
      </c>
      <c r="E261" s="33"/>
      <c r="F261" s="33"/>
      <c r="G261" s="33"/>
      <c r="H261" s="6" t="s">
        <v>707</v>
      </c>
      <c r="I261" s="7"/>
      <c r="J261" s="8">
        <v>12</v>
      </c>
      <c r="K261" s="8">
        <v>1</v>
      </c>
      <c r="L261" s="10"/>
      <c r="M261" s="4">
        <v>1</v>
      </c>
      <c r="N261" s="11">
        <v>971.42857142857144</v>
      </c>
      <c r="O261" s="12"/>
      <c r="P261" s="9">
        <f>N261*O261</f>
        <v>0</v>
      </c>
      <c r="Q261" s="13">
        <f>0.785*O261</f>
        <v>0</v>
      </c>
      <c r="R261" s="14">
        <f>0.00979*O261</f>
        <v>0</v>
      </c>
      <c r="S261" s="15"/>
      <c r="T261" s="16" t="s">
        <v>708</v>
      </c>
      <c r="U261" s="16" t="s">
        <v>51</v>
      </c>
      <c r="V261" s="17" t="s">
        <v>42</v>
      </c>
      <c r="W261" s="5" t="str">
        <f>HYPERLINK("https://redcat-toys.ru/api/getInfo/image/8724d8ae-3044-11ee-a23e-00155d82e902")</f>
        <v>https://redcat-toys.ru/api/getInfo/image/8724d8ae-3044-11ee-a23e-00155d82e902</v>
      </c>
      <c r="X261" s="5" t="s">
        <v>709</v>
      </c>
      <c r="Y261" s="5" t="s">
        <v>351</v>
      </c>
      <c r="Z261" s="5" t="str">
        <f>HYPERLINK("https://redcat-toys.ru/api/getInfo/item/8724d8ae-3044-11ee-a23e-00155d82e902")</f>
        <v>https://redcat-toys.ru/api/getInfo/item/8724d8ae-3044-11ee-a23e-00155d82e902</v>
      </c>
      <c r="AA261" s="18" t="s">
        <v>37</v>
      </c>
    </row>
    <row r="262" spans="2:27" ht="12" customHeight="1" outlineLevel="4" collapsed="1" x14ac:dyDescent="0.2">
      <c r="B262" s="35" t="s">
        <v>710</v>
      </c>
      <c r="C262" s="35"/>
      <c r="D262" s="35"/>
      <c r="E262" s="35"/>
      <c r="F262" s="35"/>
      <c r="G262" s="35"/>
    </row>
    <row r="263" spans="2:27" ht="96.3" customHeight="1" outlineLevel="5" x14ac:dyDescent="0.2">
      <c r="B263" s="4">
        <v>130</v>
      </c>
      <c r="C263" s="5" t="s">
        <v>711</v>
      </c>
      <c r="D263" s="33" t="s">
        <v>712</v>
      </c>
      <c r="E263" s="33"/>
      <c r="F263" s="33"/>
      <c r="G263" s="33"/>
      <c r="H263" s="6" t="s">
        <v>713</v>
      </c>
      <c r="I263" s="7"/>
      <c r="J263" s="8">
        <v>10</v>
      </c>
      <c r="K263" s="8">
        <v>1</v>
      </c>
      <c r="L263" s="10"/>
      <c r="M263" s="4">
        <v>1</v>
      </c>
      <c r="N263" s="11">
        <v>614.28571428571433</v>
      </c>
      <c r="O263" s="12"/>
      <c r="P263" s="9">
        <f>N263*O263</f>
        <v>0</v>
      </c>
      <c r="Q263" s="13">
        <f>1.105*O263</f>
        <v>0</v>
      </c>
      <c r="R263" s="14">
        <f>0.00552*O263</f>
        <v>0</v>
      </c>
      <c r="S263" s="15"/>
      <c r="T263" s="16" t="s">
        <v>714</v>
      </c>
      <c r="U263" s="16" t="s">
        <v>51</v>
      </c>
      <c r="V263" s="17" t="s">
        <v>42</v>
      </c>
      <c r="W263" s="5" t="str">
        <f>HYPERLINK("https://redcat-toys.ru/api/getInfo/image/2df51223-2f9d-11ee-a23e-00155d82e902")</f>
        <v>https://redcat-toys.ru/api/getInfo/image/2df51223-2f9d-11ee-a23e-00155d82e902</v>
      </c>
      <c r="X263" s="5" t="s">
        <v>715</v>
      </c>
      <c r="Y263" s="5" t="s">
        <v>351</v>
      </c>
      <c r="Z263" s="5" t="str">
        <f>HYPERLINK("https://redcat-toys.ru/api/getInfo/item/2df51223-2f9d-11ee-a23e-00155d82e902")</f>
        <v>https://redcat-toys.ru/api/getInfo/item/2df51223-2f9d-11ee-a23e-00155d82e902</v>
      </c>
      <c r="AA263" s="18" t="s">
        <v>37</v>
      </c>
    </row>
    <row r="264" spans="2:27" ht="12" customHeight="1" outlineLevel="4" collapsed="1" x14ac:dyDescent="0.2">
      <c r="B264" s="35" t="s">
        <v>716</v>
      </c>
      <c r="C264" s="35"/>
      <c r="D264" s="35"/>
      <c r="E264" s="35"/>
      <c r="F264" s="35"/>
      <c r="G264" s="35"/>
    </row>
    <row r="265" spans="2:27" ht="96.3" customHeight="1" outlineLevel="5" x14ac:dyDescent="0.2">
      <c r="B265" s="4">
        <v>131</v>
      </c>
      <c r="C265" s="5" t="s">
        <v>717</v>
      </c>
      <c r="D265" s="33" t="s">
        <v>718</v>
      </c>
      <c r="E265" s="33"/>
      <c r="F265" s="33"/>
      <c r="G265" s="33"/>
      <c r="H265" s="6" t="s">
        <v>719</v>
      </c>
      <c r="I265" s="7"/>
      <c r="J265" s="8">
        <v>100</v>
      </c>
      <c r="K265" s="8">
        <v>1</v>
      </c>
      <c r="L265" s="10"/>
      <c r="M265" s="4">
        <v>1</v>
      </c>
      <c r="N265" s="11">
        <v>357.14285714285717</v>
      </c>
      <c r="O265" s="12"/>
      <c r="P265" s="9">
        <f t="shared" ref="P265:P275" si="4">N265*O265</f>
        <v>0</v>
      </c>
      <c r="Q265" s="13">
        <f>0.185*O265</f>
        <v>0</v>
      </c>
      <c r="R265" s="14">
        <f>0.00103*O265</f>
        <v>0</v>
      </c>
      <c r="S265" s="15"/>
      <c r="T265" s="16" t="s">
        <v>720</v>
      </c>
      <c r="U265" s="16" t="s">
        <v>51</v>
      </c>
      <c r="V265" s="17" t="s">
        <v>42</v>
      </c>
      <c r="W265" s="5" t="str">
        <f>HYPERLINK("https://redcat-toys.ru/api/getInfo/image/dbfef70b-8eb0-11ee-a250-00155d82e908")</f>
        <v>https://redcat-toys.ru/api/getInfo/image/dbfef70b-8eb0-11ee-a250-00155d82e908</v>
      </c>
      <c r="X265" s="5" t="s">
        <v>721</v>
      </c>
      <c r="Y265" s="5" t="s">
        <v>351</v>
      </c>
      <c r="Z265" s="5" t="str">
        <f>HYPERLINK("https://redcat-toys.ru/api/getInfo/item/dbfef70b-8eb0-11ee-a250-00155d82e908")</f>
        <v>https://redcat-toys.ru/api/getInfo/item/dbfef70b-8eb0-11ee-a250-00155d82e908</v>
      </c>
      <c r="AA265" s="18" t="s">
        <v>37</v>
      </c>
    </row>
    <row r="266" spans="2:27" ht="96.3" customHeight="1" outlineLevel="5" x14ac:dyDescent="0.2">
      <c r="B266" s="4">
        <v>132</v>
      </c>
      <c r="C266" s="5" t="s">
        <v>722</v>
      </c>
      <c r="D266" s="33" t="s">
        <v>723</v>
      </c>
      <c r="E266" s="33"/>
      <c r="F266" s="33"/>
      <c r="G266" s="33"/>
      <c r="H266" s="6" t="s">
        <v>724</v>
      </c>
      <c r="I266" s="7"/>
      <c r="J266" s="8">
        <v>100</v>
      </c>
      <c r="K266" s="8">
        <v>5</v>
      </c>
      <c r="L266" s="10"/>
      <c r="M266" s="4">
        <v>1</v>
      </c>
      <c r="N266" s="11">
        <v>357.14285714285717</v>
      </c>
      <c r="O266" s="12"/>
      <c r="P266" s="9">
        <f t="shared" si="4"/>
        <v>0</v>
      </c>
      <c r="Q266" s="13">
        <f>0.168*O266</f>
        <v>0</v>
      </c>
      <c r="R266" s="14">
        <f>0.00165*O266</f>
        <v>0</v>
      </c>
      <c r="S266" s="15"/>
      <c r="T266" s="16" t="s">
        <v>725</v>
      </c>
      <c r="U266" s="16" t="s">
        <v>51</v>
      </c>
      <c r="V266" s="17" t="s">
        <v>42</v>
      </c>
      <c r="W266" s="5" t="str">
        <f>HYPERLINK("https://redcat-toys.ru/api/getInfo/image/4c6612ce-8eb1-11ee-a250-00155d82e908")</f>
        <v>https://redcat-toys.ru/api/getInfo/image/4c6612ce-8eb1-11ee-a250-00155d82e908</v>
      </c>
      <c r="X266" s="5" t="s">
        <v>726</v>
      </c>
      <c r="Y266" s="5" t="s">
        <v>351</v>
      </c>
      <c r="Z266" s="5" t="str">
        <f>HYPERLINK("https://redcat-toys.ru/api/getInfo/item/4c6612ce-8eb1-11ee-a250-00155d82e908")</f>
        <v>https://redcat-toys.ru/api/getInfo/item/4c6612ce-8eb1-11ee-a250-00155d82e908</v>
      </c>
      <c r="AA266" s="18" t="s">
        <v>37</v>
      </c>
    </row>
    <row r="267" spans="2:27" ht="96.3" customHeight="1" outlineLevel="5" x14ac:dyDescent="0.2">
      <c r="B267" s="4">
        <v>133</v>
      </c>
      <c r="C267" s="5" t="s">
        <v>727</v>
      </c>
      <c r="D267" s="33" t="s">
        <v>728</v>
      </c>
      <c r="E267" s="33"/>
      <c r="F267" s="33"/>
      <c r="G267" s="33"/>
      <c r="H267" s="6" t="s">
        <v>729</v>
      </c>
      <c r="I267" s="7"/>
      <c r="J267" s="8">
        <v>100</v>
      </c>
      <c r="K267" s="8">
        <v>3</v>
      </c>
      <c r="L267" s="10"/>
      <c r="M267" s="4">
        <v>1</v>
      </c>
      <c r="N267" s="11">
        <v>357.14285714285717</v>
      </c>
      <c r="O267" s="12"/>
      <c r="P267" s="9">
        <f t="shared" si="4"/>
        <v>0</v>
      </c>
      <c r="Q267" s="13">
        <f>0.166*O267</f>
        <v>0</v>
      </c>
      <c r="R267" s="14">
        <f>0.00154*O267</f>
        <v>0</v>
      </c>
      <c r="S267" s="15"/>
      <c r="T267" s="16" t="s">
        <v>730</v>
      </c>
      <c r="U267" s="16" t="s">
        <v>51</v>
      </c>
      <c r="V267" s="17" t="s">
        <v>42</v>
      </c>
      <c r="W267" s="5" t="str">
        <f>HYPERLINK("https://redcat-toys.ru/api/getInfo/image/a289b0e8-8eb1-11ee-a250-00155d82e908")</f>
        <v>https://redcat-toys.ru/api/getInfo/image/a289b0e8-8eb1-11ee-a250-00155d82e908</v>
      </c>
      <c r="X267" s="5" t="s">
        <v>731</v>
      </c>
      <c r="Y267" s="5" t="s">
        <v>351</v>
      </c>
      <c r="Z267" s="5" t="str">
        <f>HYPERLINK("https://redcat-toys.ru/api/getInfo/item/a289b0e8-8eb1-11ee-a250-00155d82e908")</f>
        <v>https://redcat-toys.ru/api/getInfo/item/a289b0e8-8eb1-11ee-a250-00155d82e908</v>
      </c>
      <c r="AA267" s="18" t="s">
        <v>37</v>
      </c>
    </row>
    <row r="268" spans="2:27" ht="96.3" customHeight="1" outlineLevel="5" x14ac:dyDescent="0.2">
      <c r="B268" s="4">
        <v>134</v>
      </c>
      <c r="C268" s="5" t="s">
        <v>732</v>
      </c>
      <c r="D268" s="33" t="s">
        <v>733</v>
      </c>
      <c r="E268" s="33"/>
      <c r="F268" s="33"/>
      <c r="G268" s="33"/>
      <c r="H268" s="6" t="s">
        <v>734</v>
      </c>
      <c r="I268" s="7"/>
      <c r="J268" s="8">
        <v>100</v>
      </c>
      <c r="K268" s="8">
        <v>27</v>
      </c>
      <c r="L268" s="10"/>
      <c r="M268" s="4">
        <v>1</v>
      </c>
      <c r="N268" s="11">
        <v>214.28571428571431</v>
      </c>
      <c r="O268" s="12"/>
      <c r="P268" s="9">
        <f t="shared" si="4"/>
        <v>0</v>
      </c>
      <c r="Q268" s="13">
        <f>0.196*O268</f>
        <v>0</v>
      </c>
      <c r="R268" s="14">
        <f>0.00166*O268</f>
        <v>0</v>
      </c>
      <c r="S268" s="15"/>
      <c r="T268" s="16" t="s">
        <v>735</v>
      </c>
      <c r="U268" s="16" t="s">
        <v>51</v>
      </c>
      <c r="V268" s="17" t="s">
        <v>42</v>
      </c>
      <c r="W268" s="5" t="str">
        <f>HYPERLINK("https://redcat-toys.ru/api/getInfo/image/4f58c0de-8eb2-11ee-a250-00155d82e908")</f>
        <v>https://redcat-toys.ru/api/getInfo/image/4f58c0de-8eb2-11ee-a250-00155d82e908</v>
      </c>
      <c r="X268" s="5" t="s">
        <v>736</v>
      </c>
      <c r="Y268" s="5" t="s">
        <v>351</v>
      </c>
      <c r="Z268" s="5" t="str">
        <f>HYPERLINK("https://redcat-toys.ru/api/getInfo/item/4f58c0de-8eb2-11ee-a250-00155d82e908")</f>
        <v>https://redcat-toys.ru/api/getInfo/item/4f58c0de-8eb2-11ee-a250-00155d82e908</v>
      </c>
      <c r="AA268" s="18" t="s">
        <v>37</v>
      </c>
    </row>
    <row r="269" spans="2:27" ht="96.3" customHeight="1" outlineLevel="5" x14ac:dyDescent="0.2">
      <c r="B269" s="4">
        <v>135</v>
      </c>
      <c r="C269" s="5" t="s">
        <v>737</v>
      </c>
      <c r="D269" s="33" t="s">
        <v>738</v>
      </c>
      <c r="E269" s="33"/>
      <c r="F269" s="33"/>
      <c r="G269" s="33"/>
      <c r="H269" s="6" t="s">
        <v>739</v>
      </c>
      <c r="I269" s="7"/>
      <c r="J269" s="8">
        <v>100</v>
      </c>
      <c r="K269" s="8">
        <v>4</v>
      </c>
      <c r="L269" s="10"/>
      <c r="M269" s="4">
        <v>1</v>
      </c>
      <c r="N269" s="11">
        <v>214.28571428571431</v>
      </c>
      <c r="O269" s="12"/>
      <c r="P269" s="9">
        <f t="shared" si="4"/>
        <v>0</v>
      </c>
      <c r="Q269" s="19">
        <f>0.19*O269</f>
        <v>0</v>
      </c>
      <c r="R269" s="14">
        <f>0.00054*O269</f>
        <v>0</v>
      </c>
      <c r="S269" s="15"/>
      <c r="T269" s="16" t="s">
        <v>740</v>
      </c>
      <c r="U269" s="16" t="s">
        <v>51</v>
      </c>
      <c r="V269" s="17" t="s">
        <v>42</v>
      </c>
      <c r="W269" s="5" t="str">
        <f>HYPERLINK("https://redcat-toys.ru/api/getInfo/image/1b43a0eb-8eb5-11ee-a250-00155d82e908")</f>
        <v>https://redcat-toys.ru/api/getInfo/image/1b43a0eb-8eb5-11ee-a250-00155d82e908</v>
      </c>
      <c r="X269" s="5" t="s">
        <v>741</v>
      </c>
      <c r="Y269" s="5" t="s">
        <v>351</v>
      </c>
      <c r="Z269" s="5" t="str">
        <f>HYPERLINK("https://redcat-toys.ru/api/getInfo/item/1b43a0eb-8eb5-11ee-a250-00155d82e908")</f>
        <v>https://redcat-toys.ru/api/getInfo/item/1b43a0eb-8eb5-11ee-a250-00155d82e908</v>
      </c>
      <c r="AA269" s="18" t="s">
        <v>37</v>
      </c>
    </row>
    <row r="270" spans="2:27" ht="96.3" customHeight="1" outlineLevel="5" x14ac:dyDescent="0.2">
      <c r="B270" s="4">
        <v>136</v>
      </c>
      <c r="C270" s="5" t="s">
        <v>742</v>
      </c>
      <c r="D270" s="33" t="s">
        <v>743</v>
      </c>
      <c r="E270" s="33"/>
      <c r="F270" s="33"/>
      <c r="G270" s="33"/>
      <c r="H270" s="6" t="s">
        <v>744</v>
      </c>
      <c r="I270" s="7"/>
      <c r="J270" s="8">
        <v>100</v>
      </c>
      <c r="K270" s="8">
        <v>23</v>
      </c>
      <c r="L270" s="10"/>
      <c r="M270" s="4">
        <v>1</v>
      </c>
      <c r="N270" s="11">
        <v>214.28571428571431</v>
      </c>
      <c r="O270" s="12"/>
      <c r="P270" s="9">
        <f t="shared" si="4"/>
        <v>0</v>
      </c>
      <c r="Q270" s="13">
        <f>0.173*O270</f>
        <v>0</v>
      </c>
      <c r="R270" s="14">
        <f>0.00084*O270</f>
        <v>0</v>
      </c>
      <c r="S270" s="15"/>
      <c r="T270" s="16" t="s">
        <v>745</v>
      </c>
      <c r="U270" s="16" t="s">
        <v>51</v>
      </c>
      <c r="V270" s="17" t="s">
        <v>42</v>
      </c>
      <c r="W270" s="5" t="str">
        <f>HYPERLINK("https://redcat-toys.ru/api/getInfo/image/b7ad3420-8eb4-11ee-a250-00155d82e908")</f>
        <v>https://redcat-toys.ru/api/getInfo/image/b7ad3420-8eb4-11ee-a250-00155d82e908</v>
      </c>
      <c r="X270" s="5" t="s">
        <v>746</v>
      </c>
      <c r="Y270" s="5" t="s">
        <v>351</v>
      </c>
      <c r="Z270" s="5" t="str">
        <f>HYPERLINK("https://redcat-toys.ru/api/getInfo/item/b7ad3420-8eb4-11ee-a250-00155d82e908")</f>
        <v>https://redcat-toys.ru/api/getInfo/item/b7ad3420-8eb4-11ee-a250-00155d82e908</v>
      </c>
      <c r="AA270" s="18" t="s">
        <v>37</v>
      </c>
    </row>
    <row r="271" spans="2:27" ht="96.3" customHeight="1" outlineLevel="5" x14ac:dyDescent="0.2">
      <c r="B271" s="4">
        <v>137</v>
      </c>
      <c r="C271" s="5" t="s">
        <v>747</v>
      </c>
      <c r="D271" s="33" t="s">
        <v>748</v>
      </c>
      <c r="E271" s="33"/>
      <c r="F271" s="33"/>
      <c r="G271" s="33"/>
      <c r="H271" s="6" t="s">
        <v>749</v>
      </c>
      <c r="I271" s="7"/>
      <c r="J271" s="8">
        <v>100</v>
      </c>
      <c r="K271" s="8">
        <v>3</v>
      </c>
      <c r="L271" s="10"/>
      <c r="M271" s="4">
        <v>1</v>
      </c>
      <c r="N271" s="11">
        <v>214.28571428571431</v>
      </c>
      <c r="O271" s="12"/>
      <c r="P271" s="9">
        <f t="shared" si="4"/>
        <v>0</v>
      </c>
      <c r="Q271" s="13">
        <f>0.187*O271</f>
        <v>0</v>
      </c>
      <c r="R271" s="14">
        <f>0.00181*O271</f>
        <v>0</v>
      </c>
      <c r="S271" s="15"/>
      <c r="T271" s="16" t="s">
        <v>750</v>
      </c>
      <c r="U271" s="16" t="s">
        <v>51</v>
      </c>
      <c r="V271" s="17" t="s">
        <v>42</v>
      </c>
      <c r="W271" s="5" t="str">
        <f>HYPERLINK("https://redcat-toys.ru/api/getInfo/image/f43cb6db-8eb5-11ee-a250-00155d82e908")</f>
        <v>https://redcat-toys.ru/api/getInfo/image/f43cb6db-8eb5-11ee-a250-00155d82e908</v>
      </c>
      <c r="X271" s="5" t="s">
        <v>751</v>
      </c>
      <c r="Y271" s="5" t="s">
        <v>351</v>
      </c>
      <c r="Z271" s="5" t="str">
        <f>HYPERLINK("https://redcat-toys.ru/api/getInfo/item/f43cb6db-8eb5-11ee-a250-00155d82e908")</f>
        <v>https://redcat-toys.ru/api/getInfo/item/f43cb6db-8eb5-11ee-a250-00155d82e908</v>
      </c>
      <c r="AA271" s="18" t="s">
        <v>37</v>
      </c>
    </row>
    <row r="272" spans="2:27" ht="96.3" customHeight="1" outlineLevel="5" x14ac:dyDescent="0.2">
      <c r="B272" s="4">
        <v>138</v>
      </c>
      <c r="C272" s="5" t="s">
        <v>752</v>
      </c>
      <c r="D272" s="33" t="s">
        <v>753</v>
      </c>
      <c r="E272" s="33"/>
      <c r="F272" s="33"/>
      <c r="G272" s="33"/>
      <c r="H272" s="6" t="s">
        <v>754</v>
      </c>
      <c r="I272" s="7"/>
      <c r="J272" s="8">
        <v>100</v>
      </c>
      <c r="K272" s="8">
        <v>26</v>
      </c>
      <c r="L272" s="10"/>
      <c r="M272" s="4">
        <v>1</v>
      </c>
      <c r="N272" s="11">
        <v>214.28571428571431</v>
      </c>
      <c r="O272" s="12"/>
      <c r="P272" s="9">
        <f t="shared" si="4"/>
        <v>0</v>
      </c>
      <c r="Q272" s="13">
        <f>0.189*O272</f>
        <v>0</v>
      </c>
      <c r="R272" s="14">
        <f>0.00214*O272</f>
        <v>0</v>
      </c>
      <c r="S272" s="15"/>
      <c r="T272" s="16" t="s">
        <v>755</v>
      </c>
      <c r="U272" s="16" t="s">
        <v>51</v>
      </c>
      <c r="V272" s="17" t="s">
        <v>42</v>
      </c>
      <c r="W272" s="5" t="str">
        <f>HYPERLINK("https://redcat-toys.ru/api/getInfo/image/4545d045-8eb6-11ee-a250-00155d82e908")</f>
        <v>https://redcat-toys.ru/api/getInfo/image/4545d045-8eb6-11ee-a250-00155d82e908</v>
      </c>
      <c r="X272" s="5" t="s">
        <v>756</v>
      </c>
      <c r="Y272" s="5" t="s">
        <v>351</v>
      </c>
      <c r="Z272" s="5" t="str">
        <f>HYPERLINK("https://redcat-toys.ru/api/getInfo/item/4545d045-8eb6-11ee-a250-00155d82e908")</f>
        <v>https://redcat-toys.ru/api/getInfo/item/4545d045-8eb6-11ee-a250-00155d82e908</v>
      </c>
      <c r="AA272" s="18" t="s">
        <v>37</v>
      </c>
    </row>
    <row r="273" spans="2:27" ht="96.3" customHeight="1" outlineLevel="5" x14ac:dyDescent="0.2">
      <c r="B273" s="4">
        <v>139</v>
      </c>
      <c r="C273" s="5" t="s">
        <v>757</v>
      </c>
      <c r="D273" s="33" t="s">
        <v>758</v>
      </c>
      <c r="E273" s="33"/>
      <c r="F273" s="33"/>
      <c r="G273" s="33"/>
      <c r="H273" s="6" t="s">
        <v>759</v>
      </c>
      <c r="I273" s="7"/>
      <c r="J273" s="8">
        <v>100</v>
      </c>
      <c r="K273" s="8">
        <v>22</v>
      </c>
      <c r="L273" s="10"/>
      <c r="M273" s="4">
        <v>1</v>
      </c>
      <c r="N273" s="11">
        <v>214.28571428571431</v>
      </c>
      <c r="O273" s="12"/>
      <c r="P273" s="9">
        <f t="shared" si="4"/>
        <v>0</v>
      </c>
      <c r="Q273" s="19">
        <f>0.18*O273</f>
        <v>0</v>
      </c>
      <c r="R273" s="14">
        <f>0.00146*O273</f>
        <v>0</v>
      </c>
      <c r="S273" s="15"/>
      <c r="T273" s="16" t="s">
        <v>760</v>
      </c>
      <c r="U273" s="16" t="s">
        <v>51</v>
      </c>
      <c r="V273" s="17" t="s">
        <v>42</v>
      </c>
      <c r="W273" s="5" t="str">
        <f>HYPERLINK("https://redcat-toys.ru/api/getInfo/image/ff5179c8-8eb3-11ee-a250-00155d82e908")</f>
        <v>https://redcat-toys.ru/api/getInfo/image/ff5179c8-8eb3-11ee-a250-00155d82e908</v>
      </c>
      <c r="X273" s="5" t="s">
        <v>761</v>
      </c>
      <c r="Y273" s="5" t="s">
        <v>351</v>
      </c>
      <c r="Z273" s="5" t="str">
        <f>HYPERLINK("https://redcat-toys.ru/api/getInfo/item/ff5179c8-8eb3-11ee-a250-00155d82e908")</f>
        <v>https://redcat-toys.ru/api/getInfo/item/ff5179c8-8eb3-11ee-a250-00155d82e908</v>
      </c>
      <c r="AA273" s="18" t="s">
        <v>37</v>
      </c>
    </row>
    <row r="274" spans="2:27" ht="96.3" customHeight="1" outlineLevel="5" x14ac:dyDescent="0.2">
      <c r="B274" s="4">
        <v>140</v>
      </c>
      <c r="C274" s="5" t="s">
        <v>762</v>
      </c>
      <c r="D274" s="33" t="s">
        <v>763</v>
      </c>
      <c r="E274" s="33"/>
      <c r="F274" s="33"/>
      <c r="G274" s="33"/>
      <c r="H274" s="6" t="s">
        <v>764</v>
      </c>
      <c r="I274" s="7"/>
      <c r="J274" s="8">
        <v>100</v>
      </c>
      <c r="K274" s="8">
        <v>27</v>
      </c>
      <c r="L274" s="10"/>
      <c r="M274" s="4">
        <v>1</v>
      </c>
      <c r="N274" s="11">
        <v>214.28571428571431</v>
      </c>
      <c r="O274" s="12"/>
      <c r="P274" s="9">
        <f t="shared" si="4"/>
        <v>0</v>
      </c>
      <c r="Q274" s="19">
        <f>0.09*O274</f>
        <v>0</v>
      </c>
      <c r="R274" s="14">
        <f>0.00225*O274</f>
        <v>0</v>
      </c>
      <c r="S274" s="15"/>
      <c r="T274" s="16" t="s">
        <v>765</v>
      </c>
      <c r="U274" s="16" t="s">
        <v>51</v>
      </c>
      <c r="V274" s="17" t="s">
        <v>42</v>
      </c>
      <c r="W274" s="5" t="str">
        <f>HYPERLINK("https://redcat-toys.ru/api/getInfo/image/ba9aba45-8eb3-11ee-a250-00155d82e908")</f>
        <v>https://redcat-toys.ru/api/getInfo/image/ba9aba45-8eb3-11ee-a250-00155d82e908</v>
      </c>
      <c r="X274" s="5" t="s">
        <v>766</v>
      </c>
      <c r="Y274" s="5" t="s">
        <v>351</v>
      </c>
      <c r="Z274" s="5" t="str">
        <f>HYPERLINK("https://redcat-toys.ru/api/getInfo/item/ba9aba45-8eb3-11ee-a250-00155d82e908")</f>
        <v>https://redcat-toys.ru/api/getInfo/item/ba9aba45-8eb3-11ee-a250-00155d82e908</v>
      </c>
      <c r="AA274" s="18" t="s">
        <v>37</v>
      </c>
    </row>
    <row r="275" spans="2:27" ht="96.3" customHeight="1" outlineLevel="5" x14ac:dyDescent="0.2">
      <c r="B275" s="4">
        <v>141</v>
      </c>
      <c r="C275" s="5" t="s">
        <v>767</v>
      </c>
      <c r="D275" s="33" t="s">
        <v>768</v>
      </c>
      <c r="E275" s="33"/>
      <c r="F275" s="33"/>
      <c r="G275" s="33"/>
      <c r="H275" s="6" t="s">
        <v>769</v>
      </c>
      <c r="I275" s="7"/>
      <c r="J275" s="8">
        <v>100</v>
      </c>
      <c r="K275" s="8">
        <v>4</v>
      </c>
      <c r="L275" s="10"/>
      <c r="M275" s="4">
        <v>1</v>
      </c>
      <c r="N275" s="11">
        <v>285.71428571428572</v>
      </c>
      <c r="O275" s="12"/>
      <c r="P275" s="9">
        <f t="shared" si="4"/>
        <v>0</v>
      </c>
      <c r="Q275" s="13">
        <f>0.081*O275</f>
        <v>0</v>
      </c>
      <c r="R275" s="14">
        <f>0.00103*O275</f>
        <v>0</v>
      </c>
      <c r="S275" s="15"/>
      <c r="T275" s="16" t="s">
        <v>770</v>
      </c>
      <c r="U275" s="16" t="s">
        <v>51</v>
      </c>
      <c r="V275" s="17" t="s">
        <v>42</v>
      </c>
      <c r="W275" s="5" t="str">
        <f>HYPERLINK("https://redcat-toys.ru/api/getInfo/image/5abdfd3d-8eb3-11ee-a250-00155d82e908")</f>
        <v>https://redcat-toys.ru/api/getInfo/image/5abdfd3d-8eb3-11ee-a250-00155d82e908</v>
      </c>
      <c r="X275" s="5" t="s">
        <v>771</v>
      </c>
      <c r="Y275" s="5" t="s">
        <v>351</v>
      </c>
      <c r="Z275" s="5" t="str">
        <f>HYPERLINK("https://redcat-toys.ru/api/getInfo/item/5abdfd3d-8eb3-11ee-a250-00155d82e908")</f>
        <v>https://redcat-toys.ru/api/getInfo/item/5abdfd3d-8eb3-11ee-a250-00155d82e908</v>
      </c>
      <c r="AA275" s="18" t="s">
        <v>37</v>
      </c>
    </row>
    <row r="276" spans="2:27" ht="12" customHeight="1" outlineLevel="4" collapsed="1" x14ac:dyDescent="0.2">
      <c r="B276" s="35" t="s">
        <v>772</v>
      </c>
      <c r="C276" s="35"/>
      <c r="D276" s="35"/>
      <c r="E276" s="35"/>
      <c r="F276" s="35"/>
      <c r="G276" s="35"/>
    </row>
    <row r="277" spans="2:27" ht="96.3" customHeight="1" outlineLevel="5" x14ac:dyDescent="0.2">
      <c r="B277" s="4">
        <v>142</v>
      </c>
      <c r="C277" s="5" t="s">
        <v>773</v>
      </c>
      <c r="D277" s="33" t="s">
        <v>774</v>
      </c>
      <c r="E277" s="33"/>
      <c r="F277" s="33"/>
      <c r="G277" s="33"/>
      <c r="H277" s="6" t="s">
        <v>775</v>
      </c>
      <c r="I277" s="7"/>
      <c r="J277" s="8">
        <v>100</v>
      </c>
      <c r="K277" s="8">
        <v>3</v>
      </c>
      <c r="L277" s="10"/>
      <c r="M277" s="4">
        <v>1</v>
      </c>
      <c r="N277" s="11">
        <v>428.57142857142861</v>
      </c>
      <c r="O277" s="12"/>
      <c r="P277" s="9">
        <f>N277*O277</f>
        <v>0</v>
      </c>
      <c r="Q277" s="13">
        <f>0.125*O277</f>
        <v>0</v>
      </c>
      <c r="R277" s="14">
        <f>0.00061*O277</f>
        <v>0</v>
      </c>
      <c r="S277" s="15"/>
      <c r="T277" s="16" t="s">
        <v>776</v>
      </c>
      <c r="U277" s="16" t="s">
        <v>51</v>
      </c>
      <c r="V277" s="17" t="s">
        <v>42</v>
      </c>
      <c r="W277" s="5" t="str">
        <f>HYPERLINK("https://redcat-toys.ru/api/getInfo/image/64252e98-304f-11ee-a23e-00155d82e902")</f>
        <v>https://redcat-toys.ru/api/getInfo/image/64252e98-304f-11ee-a23e-00155d82e902</v>
      </c>
      <c r="X277" s="5" t="s">
        <v>777</v>
      </c>
      <c r="Y277" s="5" t="s">
        <v>351</v>
      </c>
      <c r="Z277" s="5" t="str">
        <f>HYPERLINK("https://redcat-toys.ru/api/getInfo/item/64252e98-304f-11ee-a23e-00155d82e902")</f>
        <v>https://redcat-toys.ru/api/getInfo/item/64252e98-304f-11ee-a23e-00155d82e902</v>
      </c>
      <c r="AA277" s="18" t="s">
        <v>37</v>
      </c>
    </row>
    <row r="278" spans="2:27" ht="12" customHeight="1" outlineLevel="3" x14ac:dyDescent="0.2">
      <c r="B278" s="34" t="s">
        <v>778</v>
      </c>
      <c r="C278" s="34"/>
      <c r="D278" s="34"/>
      <c r="E278" s="34"/>
      <c r="F278" s="34"/>
      <c r="G278" s="34"/>
    </row>
    <row r="279" spans="2:27" ht="12" customHeight="1" outlineLevel="4" x14ac:dyDescent="0.2">
      <c r="B279" s="35" t="s">
        <v>779</v>
      </c>
      <c r="C279" s="35"/>
      <c r="D279" s="35"/>
      <c r="E279" s="35"/>
      <c r="F279" s="35"/>
      <c r="G279" s="35"/>
    </row>
    <row r="280" spans="2:27" ht="12" customHeight="1" outlineLevel="5" collapsed="1" x14ac:dyDescent="0.2">
      <c r="B280" s="36" t="s">
        <v>780</v>
      </c>
      <c r="C280" s="36"/>
      <c r="D280" s="36"/>
      <c r="E280" s="36"/>
      <c r="F280" s="36"/>
      <c r="G280" s="36"/>
    </row>
    <row r="281" spans="2:27" ht="96.3" customHeight="1" outlineLevel="6" x14ac:dyDescent="0.2">
      <c r="B281" s="4">
        <v>143</v>
      </c>
      <c r="C281" s="5" t="s">
        <v>781</v>
      </c>
      <c r="D281" s="33" t="s">
        <v>782</v>
      </c>
      <c r="E281" s="33"/>
      <c r="F281" s="33"/>
      <c r="G281" s="33"/>
      <c r="H281" s="6" t="s">
        <v>783</v>
      </c>
      <c r="I281" s="7"/>
      <c r="J281" s="8">
        <v>36</v>
      </c>
      <c r="K281" s="8">
        <v>2</v>
      </c>
      <c r="L281" s="10"/>
      <c r="M281" s="4">
        <v>1</v>
      </c>
      <c r="N281" s="11">
        <v>335.71428571428572</v>
      </c>
      <c r="O281" s="12"/>
      <c r="P281" s="9">
        <f>N281*O281</f>
        <v>0</v>
      </c>
      <c r="Q281" s="13">
        <f>0.284*O281</f>
        <v>0</v>
      </c>
      <c r="R281" s="14">
        <f>0.01103*O281</f>
        <v>0</v>
      </c>
      <c r="S281" s="15"/>
      <c r="T281" s="16" t="s">
        <v>784</v>
      </c>
      <c r="U281" s="16" t="s">
        <v>51</v>
      </c>
      <c r="V281" s="17" t="s">
        <v>42</v>
      </c>
      <c r="W281" s="5" t="str">
        <f>HYPERLINK("https://redcat-toys.ru/api/getInfo/image/63865884-3fc5-11ed-a216-ac1f6b442185")</f>
        <v>https://redcat-toys.ru/api/getInfo/image/63865884-3fc5-11ed-a216-ac1f6b442185</v>
      </c>
      <c r="X281" s="5" t="s">
        <v>785</v>
      </c>
      <c r="Y281" s="5" t="s">
        <v>351</v>
      </c>
      <c r="Z281" s="5" t="str">
        <f>HYPERLINK("https://redcat-toys.ru/api/getInfo/item/63865884-3fc5-11ed-a216-ac1f6b442185")</f>
        <v>https://redcat-toys.ru/api/getInfo/item/63865884-3fc5-11ed-a216-ac1f6b442185</v>
      </c>
      <c r="AA281" s="18" t="s">
        <v>37</v>
      </c>
    </row>
    <row r="282" spans="2:27" ht="96.3" customHeight="1" outlineLevel="6" x14ac:dyDescent="0.2">
      <c r="B282" s="4">
        <v>144</v>
      </c>
      <c r="C282" s="5" t="s">
        <v>781</v>
      </c>
      <c r="D282" s="33" t="s">
        <v>782</v>
      </c>
      <c r="E282" s="33"/>
      <c r="F282" s="33"/>
      <c r="G282" s="33"/>
      <c r="H282" s="6" t="s">
        <v>783</v>
      </c>
      <c r="I282" s="7"/>
      <c r="J282" s="8">
        <v>72</v>
      </c>
      <c r="K282" s="8">
        <v>2</v>
      </c>
      <c r="L282" s="10"/>
      <c r="M282" s="4">
        <v>1</v>
      </c>
      <c r="N282" s="11">
        <v>335.71428571428572</v>
      </c>
      <c r="O282" s="12"/>
      <c r="P282" s="9">
        <f>N282*O282</f>
        <v>0</v>
      </c>
      <c r="Q282" s="13">
        <f>0.284*O282</f>
        <v>0</v>
      </c>
      <c r="R282" s="14">
        <f>0.01103*O282</f>
        <v>0</v>
      </c>
      <c r="S282" s="15"/>
      <c r="T282" s="16" t="s">
        <v>784</v>
      </c>
      <c r="U282" s="16" t="s">
        <v>51</v>
      </c>
      <c r="V282" s="17" t="s">
        <v>42</v>
      </c>
      <c r="W282" s="5" t="str">
        <f>HYPERLINK("https://redcat-toys.ru/api/getInfo/image/63865884-3fc5-11ed-a216-ac1f6b442185")</f>
        <v>https://redcat-toys.ru/api/getInfo/image/63865884-3fc5-11ed-a216-ac1f6b442185</v>
      </c>
      <c r="X282" s="5" t="s">
        <v>785</v>
      </c>
      <c r="Y282" s="5" t="s">
        <v>351</v>
      </c>
      <c r="Z282" s="5" t="str">
        <f>HYPERLINK("https://redcat-toys.ru/api/getInfo/item/63865884-3fc5-11ed-a216-ac1f6b442185")</f>
        <v>https://redcat-toys.ru/api/getInfo/item/63865884-3fc5-11ed-a216-ac1f6b442185</v>
      </c>
      <c r="AA282" s="18" t="s">
        <v>37</v>
      </c>
    </row>
    <row r="283" spans="2:27" ht="12" customHeight="1" outlineLevel="4" x14ac:dyDescent="0.2">
      <c r="B283" s="35" t="s">
        <v>786</v>
      </c>
      <c r="C283" s="35"/>
      <c r="D283" s="35"/>
      <c r="E283" s="35"/>
      <c r="F283" s="35"/>
      <c r="G283" s="35"/>
    </row>
    <row r="284" spans="2:27" ht="12" customHeight="1" outlineLevel="5" collapsed="1" x14ac:dyDescent="0.2">
      <c r="B284" s="36" t="s">
        <v>787</v>
      </c>
      <c r="C284" s="36"/>
      <c r="D284" s="36"/>
      <c r="E284" s="36"/>
      <c r="F284" s="36"/>
      <c r="G284" s="36"/>
    </row>
    <row r="285" spans="2:27" ht="96.3" customHeight="1" outlineLevel="6" x14ac:dyDescent="0.2">
      <c r="B285" s="4">
        <v>145</v>
      </c>
      <c r="C285" s="5" t="s">
        <v>788</v>
      </c>
      <c r="D285" s="33" t="s">
        <v>789</v>
      </c>
      <c r="E285" s="33"/>
      <c r="F285" s="33"/>
      <c r="G285" s="33"/>
      <c r="H285" s="6" t="s">
        <v>790</v>
      </c>
      <c r="I285" s="7"/>
      <c r="J285" s="8">
        <v>120</v>
      </c>
      <c r="K285" s="8">
        <v>1</v>
      </c>
      <c r="L285" s="10"/>
      <c r="M285" s="4">
        <v>1</v>
      </c>
      <c r="N285" s="11">
        <v>100</v>
      </c>
      <c r="O285" s="12"/>
      <c r="P285" s="9">
        <f>N285*O285</f>
        <v>0</v>
      </c>
      <c r="Q285" s="19">
        <f>0.13*O285</f>
        <v>0</v>
      </c>
      <c r="R285" s="14">
        <f>0.00101*O285</f>
        <v>0</v>
      </c>
      <c r="S285" s="15"/>
      <c r="T285" s="16" t="s">
        <v>791</v>
      </c>
      <c r="U285" s="16" t="s">
        <v>51</v>
      </c>
      <c r="V285" s="17" t="s">
        <v>42</v>
      </c>
      <c r="W285" s="5" t="str">
        <f>HYPERLINK("https://redcat-toys.ru/api/getInfo/image/fef50d38-6047-11e9-a224-ac1f6b442184")</f>
        <v>https://redcat-toys.ru/api/getInfo/image/fef50d38-6047-11e9-a224-ac1f6b442184</v>
      </c>
      <c r="X285" s="5" t="s">
        <v>792</v>
      </c>
      <c r="Y285" s="5" t="s">
        <v>351</v>
      </c>
      <c r="Z285" s="5" t="str">
        <f>HYPERLINK("https://redcat-toys.ru/api/getInfo/item/fef50d38-6047-11e9-a224-ac1f6b442184")</f>
        <v>https://redcat-toys.ru/api/getInfo/item/fef50d38-6047-11e9-a224-ac1f6b442184</v>
      </c>
      <c r="AA285" s="18" t="s">
        <v>37</v>
      </c>
    </row>
    <row r="286" spans="2:27" ht="12" customHeight="1" outlineLevel="4" x14ac:dyDescent="0.2">
      <c r="B286" s="35" t="s">
        <v>793</v>
      </c>
      <c r="C286" s="35"/>
      <c r="D286" s="35"/>
      <c r="E286" s="35"/>
      <c r="F286" s="35"/>
      <c r="G286" s="35"/>
    </row>
    <row r="287" spans="2:27" ht="12" customHeight="1" outlineLevel="5" x14ac:dyDescent="0.2">
      <c r="B287" s="36" t="s">
        <v>794</v>
      </c>
      <c r="C287" s="36"/>
      <c r="D287" s="36"/>
      <c r="E287" s="36"/>
      <c r="F287" s="36"/>
      <c r="G287" s="36"/>
    </row>
    <row r="288" spans="2:27" ht="12" customHeight="1" outlineLevel="6" collapsed="1" x14ac:dyDescent="0.2">
      <c r="B288" s="37" t="s">
        <v>795</v>
      </c>
      <c r="C288" s="37"/>
      <c r="D288" s="37"/>
      <c r="E288" s="37"/>
      <c r="F288" s="37"/>
      <c r="G288" s="37"/>
    </row>
    <row r="289" spans="2:27" ht="96.3" customHeight="1" outlineLevel="7" x14ac:dyDescent="0.2">
      <c r="B289" s="4">
        <v>146</v>
      </c>
      <c r="C289" s="5" t="s">
        <v>796</v>
      </c>
      <c r="D289" s="33" t="s">
        <v>797</v>
      </c>
      <c r="E289" s="33"/>
      <c r="F289" s="33"/>
      <c r="G289" s="33"/>
      <c r="H289" s="6" t="s">
        <v>798</v>
      </c>
      <c r="I289" s="7"/>
      <c r="J289" s="23">
        <v>1000</v>
      </c>
      <c r="K289" s="8">
        <v>1</v>
      </c>
      <c r="L289" s="10"/>
      <c r="M289" s="4">
        <v>1</v>
      </c>
      <c r="N289" s="11">
        <v>14.285714285714286</v>
      </c>
      <c r="O289" s="12"/>
      <c r="P289" s="9">
        <f>N289*O289</f>
        <v>0</v>
      </c>
      <c r="Q289" s="13">
        <f>0.034*O289</f>
        <v>0</v>
      </c>
      <c r="R289" s="20">
        <f>0.0002*O289</f>
        <v>0</v>
      </c>
      <c r="S289" s="15"/>
      <c r="T289" s="16" t="s">
        <v>799</v>
      </c>
      <c r="U289" s="16" t="s">
        <v>34</v>
      </c>
      <c r="V289" s="17" t="s">
        <v>42</v>
      </c>
      <c r="W289" s="5" t="str">
        <f>HYPERLINK("https://redcat-toys.ru/api/getInfo/image/494ad41a-a7ef-11eb-a201-ac1f6b442185")</f>
        <v>https://redcat-toys.ru/api/getInfo/image/494ad41a-a7ef-11eb-a201-ac1f6b442185</v>
      </c>
      <c r="X289" s="5" t="s">
        <v>800</v>
      </c>
      <c r="Y289" s="5" t="s">
        <v>351</v>
      </c>
      <c r="Z289" s="5" t="str">
        <f>HYPERLINK("https://redcat-toys.ru/api/getInfo/item/494ad41a-a7ef-11eb-a201-ac1f6b442185")</f>
        <v>https://redcat-toys.ru/api/getInfo/item/494ad41a-a7ef-11eb-a201-ac1f6b442185</v>
      </c>
      <c r="AA289" s="18" t="s">
        <v>37</v>
      </c>
    </row>
    <row r="290" spans="2:27" ht="12" customHeight="1" outlineLevel="6" collapsed="1" x14ac:dyDescent="0.2">
      <c r="B290" s="37" t="s">
        <v>801</v>
      </c>
      <c r="C290" s="37"/>
      <c r="D290" s="37"/>
      <c r="E290" s="37"/>
      <c r="F290" s="37"/>
      <c r="G290" s="37"/>
    </row>
    <row r="291" spans="2:27" ht="96.3" customHeight="1" outlineLevel="7" x14ac:dyDescent="0.2">
      <c r="B291" s="4">
        <v>147</v>
      </c>
      <c r="C291" s="5" t="s">
        <v>802</v>
      </c>
      <c r="D291" s="33" t="s">
        <v>803</v>
      </c>
      <c r="E291" s="33"/>
      <c r="F291" s="33"/>
      <c r="G291" s="33"/>
      <c r="H291" s="6" t="s">
        <v>804</v>
      </c>
      <c r="I291" s="7"/>
      <c r="J291" s="8">
        <v>400</v>
      </c>
      <c r="K291" s="8">
        <v>7</v>
      </c>
      <c r="L291" s="10"/>
      <c r="M291" s="4">
        <v>7</v>
      </c>
      <c r="N291" s="11">
        <v>57.142857142857146</v>
      </c>
      <c r="O291" s="12"/>
      <c r="P291" s="9">
        <f>N291*O291</f>
        <v>0</v>
      </c>
      <c r="Q291" s="19">
        <f>0.06*O291</f>
        <v>0</v>
      </c>
      <c r="R291" s="14">
        <f>0.00012*O291</f>
        <v>0</v>
      </c>
      <c r="S291" s="15"/>
      <c r="T291" s="16" t="s">
        <v>805</v>
      </c>
      <c r="U291" s="16" t="s">
        <v>34</v>
      </c>
      <c r="V291" s="17" t="s">
        <v>42</v>
      </c>
      <c r="W291" s="5" t="str">
        <f>HYPERLINK("https://redcat-toys.ru/api/getInfo/image/eeedbeaa-3ba3-11ec-a20f-ac1f6b442185")</f>
        <v>https://redcat-toys.ru/api/getInfo/image/eeedbeaa-3ba3-11ec-a20f-ac1f6b442185</v>
      </c>
      <c r="X291" s="5" t="s">
        <v>806</v>
      </c>
      <c r="Y291" s="5" t="s">
        <v>351</v>
      </c>
      <c r="Z291" s="5" t="str">
        <f>HYPERLINK("https://redcat-toys.ru/api/getInfo/item/eeedbeaa-3ba3-11ec-a20f-ac1f6b442185")</f>
        <v>https://redcat-toys.ru/api/getInfo/item/eeedbeaa-3ba3-11ec-a20f-ac1f6b442185</v>
      </c>
      <c r="AA291" s="18" t="s">
        <v>37</v>
      </c>
    </row>
    <row r="292" spans="2:27" ht="96.3" customHeight="1" outlineLevel="7" x14ac:dyDescent="0.2">
      <c r="B292" s="4">
        <v>148</v>
      </c>
      <c r="C292" s="5" t="s">
        <v>807</v>
      </c>
      <c r="D292" s="33" t="s">
        <v>808</v>
      </c>
      <c r="E292" s="33"/>
      <c r="F292" s="33"/>
      <c r="G292" s="33"/>
      <c r="H292" s="6" t="s">
        <v>809</v>
      </c>
      <c r="I292" s="7"/>
      <c r="J292" s="8">
        <v>600</v>
      </c>
      <c r="K292" s="8">
        <v>2</v>
      </c>
      <c r="L292" s="10"/>
      <c r="M292" s="4">
        <v>2</v>
      </c>
      <c r="N292" s="11">
        <v>28.571428571428573</v>
      </c>
      <c r="O292" s="12"/>
      <c r="P292" s="9">
        <f>N292*O292</f>
        <v>0</v>
      </c>
      <c r="Q292" s="13">
        <f>0.058*O292</f>
        <v>0</v>
      </c>
      <c r="R292" s="14">
        <f>0.00026*O292</f>
        <v>0</v>
      </c>
      <c r="S292" s="15"/>
      <c r="T292" s="16" t="s">
        <v>810</v>
      </c>
      <c r="U292" s="16" t="s">
        <v>34</v>
      </c>
      <c r="V292" s="17" t="s">
        <v>42</v>
      </c>
      <c r="W292" s="5" t="str">
        <f>HYPERLINK("https://redcat-toys.ru/api/getInfo/image/6fc40ed1-64ae-11ed-a22a-00155d82e902")</f>
        <v>https://redcat-toys.ru/api/getInfo/image/6fc40ed1-64ae-11ed-a22a-00155d82e902</v>
      </c>
      <c r="X292" s="5" t="s">
        <v>811</v>
      </c>
      <c r="Y292" s="5" t="s">
        <v>351</v>
      </c>
      <c r="Z292" s="5" t="str">
        <f>HYPERLINK("https://redcat-toys.ru/api/getInfo/item/6fc40ed1-64ae-11ed-a22a-00155d82e902")</f>
        <v>https://redcat-toys.ru/api/getInfo/item/6fc40ed1-64ae-11ed-a22a-00155d82e902</v>
      </c>
      <c r="AA292" s="18" t="s">
        <v>37</v>
      </c>
    </row>
    <row r="293" spans="2:27" ht="96.3" customHeight="1" outlineLevel="7" x14ac:dyDescent="0.2">
      <c r="B293" s="4">
        <v>149</v>
      </c>
      <c r="C293" s="5" t="s">
        <v>812</v>
      </c>
      <c r="D293" s="33" t="s">
        <v>813</v>
      </c>
      <c r="E293" s="33"/>
      <c r="F293" s="33"/>
      <c r="G293" s="33"/>
      <c r="H293" s="6" t="s">
        <v>814</v>
      </c>
      <c r="I293" s="7"/>
      <c r="J293" s="8">
        <v>600</v>
      </c>
      <c r="K293" s="8">
        <v>1</v>
      </c>
      <c r="L293" s="10"/>
      <c r="M293" s="4">
        <v>1</v>
      </c>
      <c r="N293" s="11">
        <v>28.571428571428573</v>
      </c>
      <c r="O293" s="12"/>
      <c r="P293" s="9">
        <f>N293*O293</f>
        <v>0</v>
      </c>
      <c r="Q293" s="13">
        <f>0.064*O293</f>
        <v>0</v>
      </c>
      <c r="R293" s="14">
        <f>0.00029*O293</f>
        <v>0</v>
      </c>
      <c r="S293" s="15"/>
      <c r="T293" s="16" t="s">
        <v>815</v>
      </c>
      <c r="U293" s="16" t="s">
        <v>34</v>
      </c>
      <c r="V293" s="17" t="s">
        <v>42</v>
      </c>
      <c r="W293" s="5" t="str">
        <f>HYPERLINK("https://redcat-toys.ru/api/getInfo/image/a1417786-64ae-11ed-a22a-00155d82e902")</f>
        <v>https://redcat-toys.ru/api/getInfo/image/a1417786-64ae-11ed-a22a-00155d82e902</v>
      </c>
      <c r="X293" s="5" t="s">
        <v>811</v>
      </c>
      <c r="Y293" s="5" t="s">
        <v>351</v>
      </c>
      <c r="Z293" s="5" t="str">
        <f>HYPERLINK("https://redcat-toys.ru/api/getInfo/item/a1417786-64ae-11ed-a22a-00155d82e902")</f>
        <v>https://redcat-toys.ru/api/getInfo/item/a1417786-64ae-11ed-a22a-00155d82e902</v>
      </c>
      <c r="AA293" s="18" t="s">
        <v>37</v>
      </c>
    </row>
    <row r="294" spans="2:27" ht="12" customHeight="1" outlineLevel="3" x14ac:dyDescent="0.2">
      <c r="B294" s="34" t="s">
        <v>816</v>
      </c>
      <c r="C294" s="34"/>
      <c r="D294" s="34"/>
      <c r="E294" s="34"/>
      <c r="F294" s="34"/>
      <c r="G294" s="34"/>
    </row>
    <row r="295" spans="2:27" ht="12" customHeight="1" outlineLevel="4" x14ac:dyDescent="0.2">
      <c r="B295" s="35" t="s">
        <v>817</v>
      </c>
      <c r="C295" s="35"/>
      <c r="D295" s="35"/>
      <c r="E295" s="35"/>
      <c r="F295" s="35"/>
      <c r="G295" s="35"/>
    </row>
    <row r="296" spans="2:27" ht="12" customHeight="1" outlineLevel="5" x14ac:dyDescent="0.2">
      <c r="B296" s="36" t="s">
        <v>818</v>
      </c>
      <c r="C296" s="36"/>
      <c r="D296" s="36"/>
      <c r="E296" s="36"/>
      <c r="F296" s="36"/>
      <c r="G296" s="36"/>
    </row>
    <row r="297" spans="2:27" ht="12" customHeight="1" outlineLevel="6" collapsed="1" x14ac:dyDescent="0.2">
      <c r="B297" s="37" t="s">
        <v>819</v>
      </c>
      <c r="C297" s="37"/>
      <c r="D297" s="37"/>
      <c r="E297" s="37"/>
      <c r="F297" s="37"/>
      <c r="G297" s="37"/>
    </row>
    <row r="298" spans="2:27" ht="96.3" customHeight="1" outlineLevel="7" x14ac:dyDescent="0.2">
      <c r="B298" s="4">
        <v>150</v>
      </c>
      <c r="C298" s="5" t="s">
        <v>820</v>
      </c>
      <c r="D298" s="33" t="s">
        <v>821</v>
      </c>
      <c r="E298" s="33"/>
      <c r="F298" s="33"/>
      <c r="G298" s="33"/>
      <c r="H298" s="6" t="s">
        <v>822</v>
      </c>
      <c r="I298" s="7"/>
      <c r="J298" s="8">
        <v>6</v>
      </c>
      <c r="K298" s="8">
        <v>2</v>
      </c>
      <c r="L298" s="10"/>
      <c r="M298" s="4">
        <v>1</v>
      </c>
      <c r="N298" s="22">
        <v>2571.4285714285716</v>
      </c>
      <c r="O298" s="12"/>
      <c r="P298" s="9">
        <f>N298*O298</f>
        <v>0</v>
      </c>
      <c r="Q298" s="13">
        <f>2.611*O298</f>
        <v>0</v>
      </c>
      <c r="R298" s="14">
        <f>0.02212*O298</f>
        <v>0</v>
      </c>
      <c r="S298" s="15"/>
      <c r="T298" s="16" t="s">
        <v>823</v>
      </c>
      <c r="U298" s="16" t="s">
        <v>51</v>
      </c>
      <c r="V298" s="17" t="s">
        <v>42</v>
      </c>
      <c r="W298" s="5" t="str">
        <f>HYPERLINK("https://redcat-toys.ru/api/getInfo/image/777b2718-5ece-11ee-a245-00155d82e902")</f>
        <v>https://redcat-toys.ru/api/getInfo/image/777b2718-5ece-11ee-a245-00155d82e902</v>
      </c>
      <c r="X298" s="5" t="s">
        <v>824</v>
      </c>
      <c r="Y298" s="5" t="s">
        <v>351</v>
      </c>
      <c r="Z298" s="5" t="str">
        <f>HYPERLINK("https://redcat-toys.ru/api/getInfo/item/777b2718-5ece-11ee-a245-00155d82e902")</f>
        <v>https://redcat-toys.ru/api/getInfo/item/777b2718-5ece-11ee-a245-00155d82e902</v>
      </c>
      <c r="AA298" s="18" t="s">
        <v>37</v>
      </c>
    </row>
    <row r="299" spans="2:27" ht="12" customHeight="1" outlineLevel="3" x14ac:dyDescent="0.2">
      <c r="B299" s="34" t="s">
        <v>825</v>
      </c>
      <c r="C299" s="34"/>
      <c r="D299" s="34"/>
      <c r="E299" s="34"/>
      <c r="F299" s="34"/>
      <c r="G299" s="34"/>
    </row>
    <row r="300" spans="2:27" ht="12" customHeight="1" outlineLevel="4" collapsed="1" x14ac:dyDescent="0.2">
      <c r="B300" s="35" t="s">
        <v>826</v>
      </c>
      <c r="C300" s="35"/>
      <c r="D300" s="35"/>
      <c r="E300" s="35"/>
      <c r="F300" s="35"/>
      <c r="G300" s="35"/>
    </row>
    <row r="301" spans="2:27" ht="96.3" customHeight="1" outlineLevel="5" x14ac:dyDescent="0.2">
      <c r="B301" s="4">
        <v>151</v>
      </c>
      <c r="C301" s="5" t="s">
        <v>827</v>
      </c>
      <c r="D301" s="33" t="s">
        <v>828</v>
      </c>
      <c r="E301" s="33"/>
      <c r="F301" s="33"/>
      <c r="G301" s="33"/>
      <c r="H301" s="6" t="s">
        <v>829</v>
      </c>
      <c r="I301" s="7"/>
      <c r="J301" s="8">
        <v>150</v>
      </c>
      <c r="K301" s="8">
        <v>8</v>
      </c>
      <c r="L301" s="10"/>
      <c r="M301" s="4">
        <v>1</v>
      </c>
      <c r="N301" s="11">
        <v>257.14285714285717</v>
      </c>
      <c r="O301" s="12"/>
      <c r="P301" s="9">
        <f>N301*O301</f>
        <v>0</v>
      </c>
      <c r="Q301" s="13">
        <f>0.086*O301</f>
        <v>0</v>
      </c>
      <c r="R301" s="14">
        <f>0.00144*O301</f>
        <v>0</v>
      </c>
      <c r="S301" s="15"/>
      <c r="T301" s="16" t="s">
        <v>830</v>
      </c>
      <c r="U301" s="16" t="s">
        <v>51</v>
      </c>
      <c r="V301" s="17" t="s">
        <v>42</v>
      </c>
      <c r="W301" s="5" t="str">
        <f>HYPERLINK("https://redcat-toys.ru/api/getInfo/image/7cb24d4e-e5f4-11ee-a25a-00155d82e908")</f>
        <v>https://redcat-toys.ru/api/getInfo/image/7cb24d4e-e5f4-11ee-a25a-00155d82e908</v>
      </c>
      <c r="X301" s="5" t="s">
        <v>831</v>
      </c>
      <c r="Y301" s="5" t="s">
        <v>351</v>
      </c>
      <c r="Z301" s="5" t="str">
        <f>HYPERLINK("https://redcat-toys.ru/api/getInfo/item/7cb24d4e-e5f4-11ee-a25a-00155d82e908")</f>
        <v>https://redcat-toys.ru/api/getInfo/item/7cb24d4e-e5f4-11ee-a25a-00155d82e908</v>
      </c>
      <c r="AA301" s="18" t="s">
        <v>37</v>
      </c>
    </row>
    <row r="302" spans="2:27" ht="12" customHeight="1" outlineLevel="4" collapsed="1" x14ac:dyDescent="0.2">
      <c r="B302" s="35" t="s">
        <v>832</v>
      </c>
      <c r="C302" s="35"/>
      <c r="D302" s="35"/>
      <c r="E302" s="35"/>
      <c r="F302" s="35"/>
      <c r="G302" s="35"/>
    </row>
    <row r="303" spans="2:27" ht="96.3" customHeight="1" outlineLevel="5" x14ac:dyDescent="0.2">
      <c r="B303" s="4">
        <v>152</v>
      </c>
      <c r="C303" s="5" t="s">
        <v>833</v>
      </c>
      <c r="D303" s="33" t="s">
        <v>834</v>
      </c>
      <c r="E303" s="33"/>
      <c r="F303" s="33"/>
      <c r="G303" s="33"/>
      <c r="H303" s="6" t="s">
        <v>835</v>
      </c>
      <c r="I303" s="7"/>
      <c r="J303" s="8">
        <v>7</v>
      </c>
      <c r="K303" s="8">
        <v>83</v>
      </c>
      <c r="L303" s="10"/>
      <c r="M303" s="4">
        <v>1</v>
      </c>
      <c r="N303" s="22">
        <v>7142.8571428571431</v>
      </c>
      <c r="O303" s="12"/>
      <c r="P303" s="9">
        <f>N303*O303</f>
        <v>0</v>
      </c>
      <c r="Q303" s="13">
        <f>2.209*O303</f>
        <v>0</v>
      </c>
      <c r="R303" s="14">
        <f>0.01786*O303</f>
        <v>0</v>
      </c>
      <c r="S303" s="15"/>
      <c r="T303" s="16" t="s">
        <v>836</v>
      </c>
      <c r="U303" s="16" t="s">
        <v>51</v>
      </c>
      <c r="V303" s="17" t="s">
        <v>42</v>
      </c>
      <c r="W303" s="5" t="str">
        <f>HYPERLINK("https://redcat-toys.ru/api/getInfo/image/76976107-217c-11ef-a25f-00155d82e908")</f>
        <v>https://redcat-toys.ru/api/getInfo/image/76976107-217c-11ef-a25f-00155d82e908</v>
      </c>
      <c r="X303" s="5" t="s">
        <v>837</v>
      </c>
      <c r="Y303" s="5" t="s">
        <v>351</v>
      </c>
      <c r="Z303" s="5" t="str">
        <f>HYPERLINK("https://redcat-toys.ru/api/getInfo/item/76976107-217c-11ef-a25f-00155d82e908")</f>
        <v>https://redcat-toys.ru/api/getInfo/item/76976107-217c-11ef-a25f-00155d82e908</v>
      </c>
      <c r="AA303" s="18" t="s">
        <v>37</v>
      </c>
    </row>
    <row r="304" spans="2:27" ht="12" customHeight="1" outlineLevel="3" x14ac:dyDescent="0.2">
      <c r="B304" s="34" t="s">
        <v>838</v>
      </c>
      <c r="C304" s="34"/>
      <c r="D304" s="34"/>
      <c r="E304" s="34"/>
      <c r="F304" s="34"/>
      <c r="G304" s="34"/>
    </row>
    <row r="305" spans="2:27" ht="12" customHeight="1" outlineLevel="4" x14ac:dyDescent="0.2">
      <c r="B305" s="35" t="s">
        <v>839</v>
      </c>
      <c r="C305" s="35"/>
      <c r="D305" s="35"/>
      <c r="E305" s="35"/>
      <c r="F305" s="35"/>
      <c r="G305" s="35"/>
    </row>
    <row r="306" spans="2:27" ht="12" customHeight="1" outlineLevel="5" x14ac:dyDescent="0.2">
      <c r="B306" s="36" t="s">
        <v>840</v>
      </c>
      <c r="C306" s="36"/>
      <c r="D306" s="36"/>
      <c r="E306" s="36"/>
      <c r="F306" s="36"/>
      <c r="G306" s="36"/>
    </row>
    <row r="307" spans="2:27" ht="12" customHeight="1" outlineLevel="6" collapsed="1" x14ac:dyDescent="0.2">
      <c r="B307" s="37" t="s">
        <v>841</v>
      </c>
      <c r="C307" s="37"/>
      <c r="D307" s="37"/>
      <c r="E307" s="37"/>
      <c r="F307" s="37"/>
      <c r="G307" s="37"/>
    </row>
    <row r="308" spans="2:27" ht="96.3" customHeight="1" outlineLevel="7" x14ac:dyDescent="0.2">
      <c r="B308" s="4">
        <v>153</v>
      </c>
      <c r="C308" s="5" t="s">
        <v>842</v>
      </c>
      <c r="D308" s="33" t="s">
        <v>843</v>
      </c>
      <c r="E308" s="33"/>
      <c r="F308" s="33"/>
      <c r="G308" s="33"/>
      <c r="H308" s="6" t="s">
        <v>844</v>
      </c>
      <c r="I308" s="7"/>
      <c r="J308" s="8">
        <v>1</v>
      </c>
      <c r="K308" s="8">
        <v>84</v>
      </c>
      <c r="L308" s="10"/>
      <c r="M308" s="4">
        <v>1</v>
      </c>
      <c r="N308" s="22">
        <v>5714.2857142857147</v>
      </c>
      <c r="O308" s="12"/>
      <c r="P308" s="9">
        <f>N308*O308</f>
        <v>0</v>
      </c>
      <c r="Q308" s="13">
        <f>8.449*O308</f>
        <v>0</v>
      </c>
      <c r="R308" s="14">
        <f>0.02419*O308</f>
        <v>0</v>
      </c>
      <c r="S308" s="15"/>
      <c r="T308" s="16"/>
      <c r="U308" s="16" t="s">
        <v>51</v>
      </c>
      <c r="V308" s="17" t="s">
        <v>42</v>
      </c>
      <c r="W308" s="5" t="str">
        <f>HYPERLINK("https://redcat-toys.ru/api/getInfo/image/556a96cd-24a5-11ee-a23d-00155d82e902")</f>
        <v>https://redcat-toys.ru/api/getInfo/image/556a96cd-24a5-11ee-a23d-00155d82e902</v>
      </c>
      <c r="X308" s="5" t="s">
        <v>845</v>
      </c>
      <c r="Y308" s="5" t="s">
        <v>351</v>
      </c>
      <c r="Z308" s="5" t="str">
        <f>HYPERLINK("https://redcat-toys.ru/api/getInfo/item/556a96cd-24a5-11ee-a23d-00155d82e902")</f>
        <v>https://redcat-toys.ru/api/getInfo/item/556a96cd-24a5-11ee-a23d-00155d82e902</v>
      </c>
      <c r="AA308" s="18" t="s">
        <v>37</v>
      </c>
    </row>
    <row r="309" spans="2:27" ht="96.3" customHeight="1" outlineLevel="7" x14ac:dyDescent="0.2">
      <c r="B309" s="4">
        <v>154</v>
      </c>
      <c r="C309" s="5" t="s">
        <v>846</v>
      </c>
      <c r="D309" s="33" t="s">
        <v>847</v>
      </c>
      <c r="E309" s="33"/>
      <c r="F309" s="33"/>
      <c r="G309" s="33"/>
      <c r="H309" s="6" t="s">
        <v>848</v>
      </c>
      <c r="I309" s="7"/>
      <c r="J309" s="8">
        <v>1</v>
      </c>
      <c r="K309" s="8">
        <v>110</v>
      </c>
      <c r="L309" s="10"/>
      <c r="M309" s="4">
        <v>1</v>
      </c>
      <c r="N309" s="22">
        <v>5428.5714285714294</v>
      </c>
      <c r="O309" s="12"/>
      <c r="P309" s="9">
        <f>N309*O309</f>
        <v>0</v>
      </c>
      <c r="Q309" s="13">
        <f>8.463*O309</f>
        <v>0</v>
      </c>
      <c r="R309" s="14">
        <f>0.02676*O309</f>
        <v>0</v>
      </c>
      <c r="S309" s="15"/>
      <c r="T309" s="16"/>
      <c r="U309" s="16" t="s">
        <v>51</v>
      </c>
      <c r="V309" s="17" t="s">
        <v>42</v>
      </c>
      <c r="W309" s="5" t="str">
        <f>HYPERLINK("https://redcat-toys.ru/api/getInfo/image/a1b86977-24a5-11ee-a23d-00155d82e902")</f>
        <v>https://redcat-toys.ru/api/getInfo/image/a1b86977-24a5-11ee-a23d-00155d82e902</v>
      </c>
      <c r="X309" s="5" t="s">
        <v>849</v>
      </c>
      <c r="Y309" s="5" t="s">
        <v>351</v>
      </c>
      <c r="Z309" s="5" t="str">
        <f>HYPERLINK("https://redcat-toys.ru/api/getInfo/item/a1b86977-24a5-11ee-a23d-00155d82e902")</f>
        <v>https://redcat-toys.ru/api/getInfo/item/a1b86977-24a5-11ee-a23d-00155d82e902</v>
      </c>
      <c r="AA309" s="18" t="s">
        <v>37</v>
      </c>
    </row>
    <row r="310" spans="2:27" ht="96.3" customHeight="1" outlineLevel="7" x14ac:dyDescent="0.2">
      <c r="B310" s="4">
        <v>155</v>
      </c>
      <c r="C310" s="5" t="s">
        <v>850</v>
      </c>
      <c r="D310" s="33" t="s">
        <v>851</v>
      </c>
      <c r="E310" s="33"/>
      <c r="F310" s="33"/>
      <c r="G310" s="33"/>
      <c r="H310" s="6" t="s">
        <v>852</v>
      </c>
      <c r="I310" s="7"/>
      <c r="J310" s="8">
        <v>1</v>
      </c>
      <c r="K310" s="8">
        <v>176</v>
      </c>
      <c r="L310" s="10"/>
      <c r="M310" s="4">
        <v>1</v>
      </c>
      <c r="N310" s="22">
        <v>5428.5714285714294</v>
      </c>
      <c r="O310" s="12"/>
      <c r="P310" s="9">
        <f>N310*O310</f>
        <v>0</v>
      </c>
      <c r="Q310" s="13">
        <f>8.386*O310</f>
        <v>0</v>
      </c>
      <c r="R310" s="14">
        <f>0.02474*O310</f>
        <v>0</v>
      </c>
      <c r="S310" s="15"/>
      <c r="T310" s="16"/>
      <c r="U310" s="16" t="s">
        <v>51</v>
      </c>
      <c r="V310" s="17" t="s">
        <v>42</v>
      </c>
      <c r="W310" s="5" t="str">
        <f>HYPERLINK("https://redcat-toys.ru/api/getInfo/image/cc761650-1a3e-11ee-a23b-00155d82e902")</f>
        <v>https://redcat-toys.ru/api/getInfo/image/cc761650-1a3e-11ee-a23b-00155d82e902</v>
      </c>
      <c r="X310" s="5" t="s">
        <v>853</v>
      </c>
      <c r="Y310" s="5" t="s">
        <v>351</v>
      </c>
      <c r="Z310" s="5" t="str">
        <f>HYPERLINK("https://redcat-toys.ru/api/getInfo/item/cc761650-1a3e-11ee-a23b-00155d82e902")</f>
        <v>https://redcat-toys.ru/api/getInfo/item/cc761650-1a3e-11ee-a23b-00155d82e902</v>
      </c>
      <c r="AA310" s="18" t="s">
        <v>37</v>
      </c>
    </row>
    <row r="311" spans="2:27" ht="96.3" customHeight="1" outlineLevel="7" x14ac:dyDescent="0.2">
      <c r="B311" s="4">
        <v>156</v>
      </c>
      <c r="C311" s="5" t="s">
        <v>854</v>
      </c>
      <c r="D311" s="33" t="s">
        <v>855</v>
      </c>
      <c r="E311" s="33"/>
      <c r="F311" s="33"/>
      <c r="G311" s="33"/>
      <c r="H311" s="6" t="s">
        <v>856</v>
      </c>
      <c r="I311" s="7"/>
      <c r="J311" s="8">
        <v>1</v>
      </c>
      <c r="K311" s="8">
        <v>49</v>
      </c>
      <c r="L311" s="10"/>
      <c r="M311" s="4">
        <v>1</v>
      </c>
      <c r="N311" s="22">
        <v>5714.2857142857147</v>
      </c>
      <c r="O311" s="12"/>
      <c r="P311" s="9">
        <f>N311*O311</f>
        <v>0</v>
      </c>
      <c r="Q311" s="8">
        <f>13*O311</f>
        <v>0</v>
      </c>
      <c r="R311" s="14">
        <f>0.02346*O311</f>
        <v>0</v>
      </c>
      <c r="S311" s="15"/>
      <c r="T311" s="16"/>
      <c r="U311" s="16" t="s">
        <v>51</v>
      </c>
      <c r="V311" s="17" t="s">
        <v>42</v>
      </c>
      <c r="W311" s="5" t="str">
        <f>HYPERLINK("https://redcat-toys.ru/api/getInfo/image/98e12581-2179-11ef-a25f-00155d82e908")</f>
        <v>https://redcat-toys.ru/api/getInfo/image/98e12581-2179-11ef-a25f-00155d82e908</v>
      </c>
      <c r="X311" s="5" t="s">
        <v>857</v>
      </c>
      <c r="Y311" s="5" t="s">
        <v>351</v>
      </c>
      <c r="Z311" s="5" t="str">
        <f>HYPERLINK("https://redcat-toys.ru/api/getInfo/item/98e12581-2179-11ef-a25f-00155d82e908")</f>
        <v>https://redcat-toys.ru/api/getInfo/item/98e12581-2179-11ef-a25f-00155d82e908</v>
      </c>
      <c r="AA311" s="18" t="s">
        <v>37</v>
      </c>
    </row>
    <row r="312" spans="2:27" ht="12" customHeight="1" outlineLevel="2" x14ac:dyDescent="0.2">
      <c r="B312" s="32" t="s">
        <v>858</v>
      </c>
      <c r="C312" s="32"/>
      <c r="D312" s="32"/>
      <c r="E312" s="32"/>
      <c r="F312" s="32"/>
      <c r="G312" s="32"/>
    </row>
    <row r="313" spans="2:27" ht="12" customHeight="1" outlineLevel="3" collapsed="1" x14ac:dyDescent="0.2">
      <c r="B313" s="34" t="s">
        <v>859</v>
      </c>
      <c r="C313" s="34"/>
      <c r="D313" s="34"/>
      <c r="E313" s="34"/>
      <c r="F313" s="34"/>
      <c r="G313" s="34"/>
    </row>
    <row r="314" spans="2:27" ht="96.3" customHeight="1" outlineLevel="4" x14ac:dyDescent="0.2">
      <c r="B314" s="4">
        <v>157</v>
      </c>
      <c r="C314" s="5" t="s">
        <v>860</v>
      </c>
      <c r="D314" s="33" t="s">
        <v>861</v>
      </c>
      <c r="E314" s="33"/>
      <c r="F314" s="33"/>
      <c r="G314" s="33"/>
      <c r="H314" s="6" t="s">
        <v>862</v>
      </c>
      <c r="I314" s="7"/>
      <c r="J314" s="8">
        <v>20</v>
      </c>
      <c r="K314" s="8">
        <v>151</v>
      </c>
      <c r="L314" s="10"/>
      <c r="M314" s="4">
        <v>1</v>
      </c>
      <c r="N314" s="11">
        <v>1071.4285714285716</v>
      </c>
      <c r="O314" s="12"/>
      <c r="P314" s="9">
        <f>N314*O314</f>
        <v>0</v>
      </c>
      <c r="Q314" s="13">
        <f>0.356*O314</f>
        <v>0</v>
      </c>
      <c r="R314" s="14">
        <f>0.00559*O314</f>
        <v>0</v>
      </c>
      <c r="S314" s="15"/>
      <c r="T314" s="16" t="s">
        <v>863</v>
      </c>
      <c r="U314" s="16" t="s">
        <v>51</v>
      </c>
      <c r="V314" s="17" t="s">
        <v>42</v>
      </c>
      <c r="W314" s="5" t="str">
        <f>HYPERLINK("https://redcat-toys.ru/api/getInfo/image/13730777-b5f3-11ee-a25a-00155d82e908")</f>
        <v>https://redcat-toys.ru/api/getInfo/image/13730777-b5f3-11ee-a25a-00155d82e908</v>
      </c>
      <c r="X314" s="5" t="s">
        <v>864</v>
      </c>
      <c r="Y314" s="5" t="s">
        <v>351</v>
      </c>
      <c r="Z314" s="5" t="str">
        <f>HYPERLINK("https://redcat-toys.ru/api/getInfo/item/13730777-b5f3-11ee-a25a-00155d82e908")</f>
        <v>https://redcat-toys.ru/api/getInfo/item/13730777-b5f3-11ee-a25a-00155d82e908</v>
      </c>
      <c r="AA314" s="18" t="s">
        <v>37</v>
      </c>
    </row>
    <row r="315" spans="2:27" ht="96.3" customHeight="1" outlineLevel="4" x14ac:dyDescent="0.2">
      <c r="B315" s="4">
        <v>158</v>
      </c>
      <c r="C315" s="5" t="s">
        <v>865</v>
      </c>
      <c r="D315" s="33" t="s">
        <v>866</v>
      </c>
      <c r="E315" s="33"/>
      <c r="F315" s="33"/>
      <c r="G315" s="33"/>
      <c r="H315" s="6" t="s">
        <v>867</v>
      </c>
      <c r="I315" s="7"/>
      <c r="J315" s="8">
        <v>20</v>
      </c>
      <c r="K315" s="8">
        <v>178</v>
      </c>
      <c r="L315" s="10"/>
      <c r="M315" s="4">
        <v>1</v>
      </c>
      <c r="N315" s="11">
        <v>1214.2857142857144</v>
      </c>
      <c r="O315" s="12"/>
      <c r="P315" s="9">
        <f>N315*O315</f>
        <v>0</v>
      </c>
      <c r="Q315" s="13">
        <f>0.398*O315</f>
        <v>0</v>
      </c>
      <c r="R315" s="14">
        <f>0.00817*O315</f>
        <v>0</v>
      </c>
      <c r="S315" s="15"/>
      <c r="T315" s="16" t="s">
        <v>868</v>
      </c>
      <c r="U315" s="16" t="s">
        <v>51</v>
      </c>
      <c r="V315" s="17" t="s">
        <v>42</v>
      </c>
      <c r="W315" s="5" t="str">
        <f>HYPERLINK("https://redcat-toys.ru/api/getInfo/image/61cd4ff2-b5f3-11ee-a25a-00155d82e908")</f>
        <v>https://redcat-toys.ru/api/getInfo/image/61cd4ff2-b5f3-11ee-a25a-00155d82e908</v>
      </c>
      <c r="X315" s="5" t="s">
        <v>869</v>
      </c>
      <c r="Y315" s="5" t="s">
        <v>351</v>
      </c>
      <c r="Z315" s="5" t="str">
        <f>HYPERLINK("https://redcat-toys.ru/api/getInfo/item/61cd4ff2-b5f3-11ee-a25a-00155d82e908")</f>
        <v>https://redcat-toys.ru/api/getInfo/item/61cd4ff2-b5f3-11ee-a25a-00155d82e908</v>
      </c>
      <c r="AA315" s="18" t="s">
        <v>37</v>
      </c>
    </row>
    <row r="316" spans="2:27" ht="12" customHeight="1" outlineLevel="3" collapsed="1" x14ac:dyDescent="0.2">
      <c r="B316" s="34" t="s">
        <v>870</v>
      </c>
      <c r="C316" s="34"/>
      <c r="D316" s="34"/>
      <c r="E316" s="34"/>
      <c r="F316" s="34"/>
      <c r="G316" s="34"/>
    </row>
    <row r="317" spans="2:27" ht="96.3" customHeight="1" outlineLevel="4" x14ac:dyDescent="0.2">
      <c r="B317" s="4">
        <v>159</v>
      </c>
      <c r="C317" s="5" t="s">
        <v>871</v>
      </c>
      <c r="D317" s="33" t="s">
        <v>872</v>
      </c>
      <c r="E317" s="33"/>
      <c r="F317" s="33"/>
      <c r="G317" s="33"/>
      <c r="H317" s="6" t="s">
        <v>873</v>
      </c>
      <c r="I317" s="7"/>
      <c r="J317" s="8">
        <v>1</v>
      </c>
      <c r="K317" s="8">
        <v>1</v>
      </c>
      <c r="L317" s="10"/>
      <c r="M317" s="4">
        <v>1</v>
      </c>
      <c r="N317" s="22">
        <v>5012.8571428571431</v>
      </c>
      <c r="O317" s="12"/>
      <c r="P317" s="9">
        <f>N317*O317</f>
        <v>0</v>
      </c>
      <c r="Q317" s="19">
        <f>4.77*O317</f>
        <v>0</v>
      </c>
      <c r="R317" s="20">
        <f>0.0185*O317</f>
        <v>0</v>
      </c>
      <c r="S317" s="15"/>
      <c r="T317" s="16" t="s">
        <v>874</v>
      </c>
      <c r="U317" s="16" t="s">
        <v>51</v>
      </c>
      <c r="V317" s="17" t="s">
        <v>42</v>
      </c>
      <c r="W317" s="5" t="str">
        <f>HYPERLINK("https://redcat-toys.ru/api/getInfo/image/32043bbc-7fc6-11ee-a248-00155d82e902")</f>
        <v>https://redcat-toys.ru/api/getInfo/image/32043bbc-7fc6-11ee-a248-00155d82e902</v>
      </c>
      <c r="X317" s="5" t="s">
        <v>875</v>
      </c>
      <c r="Y317" s="5" t="s">
        <v>351</v>
      </c>
      <c r="Z317" s="5" t="str">
        <f>HYPERLINK("https://redcat-toys.ru/api/getInfo/item/32043bbc-7fc6-11ee-a248-00155d82e902")</f>
        <v>https://redcat-toys.ru/api/getInfo/item/32043bbc-7fc6-11ee-a248-00155d82e902</v>
      </c>
      <c r="AA317" s="18" t="s">
        <v>37</v>
      </c>
    </row>
    <row r="318" spans="2:27" ht="96.3" customHeight="1" outlineLevel="4" x14ac:dyDescent="0.2">
      <c r="B318" s="4">
        <v>160</v>
      </c>
      <c r="C318" s="5" t="s">
        <v>876</v>
      </c>
      <c r="D318" s="33" t="s">
        <v>877</v>
      </c>
      <c r="E318" s="33"/>
      <c r="F318" s="33"/>
      <c r="G318" s="33"/>
      <c r="H318" s="6" t="s">
        <v>878</v>
      </c>
      <c r="I318" s="7"/>
      <c r="J318" s="8">
        <v>1</v>
      </c>
      <c r="K318" s="8">
        <v>6</v>
      </c>
      <c r="L318" s="10"/>
      <c r="M318" s="4">
        <v>1</v>
      </c>
      <c r="N318" s="22">
        <v>5617.1428571428578</v>
      </c>
      <c r="O318" s="12"/>
      <c r="P318" s="9">
        <f>N318*O318</f>
        <v>0</v>
      </c>
      <c r="Q318" s="13">
        <f>5.061*O318</f>
        <v>0</v>
      </c>
      <c r="R318" s="14">
        <f>0.02532*O318</f>
        <v>0</v>
      </c>
      <c r="S318" s="15"/>
      <c r="T318" s="16" t="s">
        <v>879</v>
      </c>
      <c r="U318" s="16" t="s">
        <v>51</v>
      </c>
      <c r="V318" s="17" t="s">
        <v>42</v>
      </c>
      <c r="W318" s="5" t="str">
        <f>HYPERLINK("https://redcat-toys.ru/api/getInfo/image/0ddf6488-7fc4-11ee-a248-00155d82e902")</f>
        <v>https://redcat-toys.ru/api/getInfo/image/0ddf6488-7fc4-11ee-a248-00155d82e902</v>
      </c>
      <c r="X318" s="5" t="s">
        <v>880</v>
      </c>
      <c r="Y318" s="5" t="s">
        <v>351</v>
      </c>
      <c r="Z318" s="5" t="str">
        <f>HYPERLINK("https://redcat-toys.ru/api/getInfo/item/0ddf6488-7fc4-11ee-a248-00155d82e902")</f>
        <v>https://redcat-toys.ru/api/getInfo/item/0ddf6488-7fc4-11ee-a248-00155d82e902</v>
      </c>
      <c r="AA318" s="18" t="s">
        <v>37</v>
      </c>
    </row>
    <row r="319" spans="2:27" ht="96.3" customHeight="1" outlineLevel="4" x14ac:dyDescent="0.2">
      <c r="B319" s="4">
        <v>161</v>
      </c>
      <c r="C319" s="5" t="s">
        <v>881</v>
      </c>
      <c r="D319" s="33" t="s">
        <v>882</v>
      </c>
      <c r="E319" s="33"/>
      <c r="F319" s="33"/>
      <c r="G319" s="33"/>
      <c r="H319" s="6" t="s">
        <v>883</v>
      </c>
      <c r="I319" s="7"/>
      <c r="J319" s="8">
        <v>1</v>
      </c>
      <c r="K319" s="8">
        <v>7</v>
      </c>
      <c r="L319" s="10"/>
      <c r="M319" s="4">
        <v>1</v>
      </c>
      <c r="N319" s="22">
        <v>8285.7142857142862</v>
      </c>
      <c r="O319" s="12"/>
      <c r="P319" s="9">
        <f>N319*O319</f>
        <v>0</v>
      </c>
      <c r="Q319" s="13">
        <f>5.633*O319</f>
        <v>0</v>
      </c>
      <c r="R319" s="14">
        <f>0.04387*O319</f>
        <v>0</v>
      </c>
      <c r="S319" s="15"/>
      <c r="T319" s="16" t="s">
        <v>884</v>
      </c>
      <c r="U319" s="16" t="s">
        <v>51</v>
      </c>
      <c r="V319" s="17" t="s">
        <v>42</v>
      </c>
      <c r="W319" s="5" t="str">
        <f>HYPERLINK("https://redcat-toys.ru/api/getInfo/image/a339a8d2-7fc5-11ee-a248-00155d82e902")</f>
        <v>https://redcat-toys.ru/api/getInfo/image/a339a8d2-7fc5-11ee-a248-00155d82e902</v>
      </c>
      <c r="X319" s="5" t="s">
        <v>885</v>
      </c>
      <c r="Y319" s="5" t="s">
        <v>351</v>
      </c>
      <c r="Z319" s="5" t="str">
        <f>HYPERLINK("https://redcat-toys.ru/api/getInfo/item/a339a8d2-7fc5-11ee-a248-00155d82e902")</f>
        <v>https://redcat-toys.ru/api/getInfo/item/a339a8d2-7fc5-11ee-a248-00155d82e902</v>
      </c>
      <c r="AA319" s="18" t="s">
        <v>37</v>
      </c>
    </row>
    <row r="320" spans="2:27" ht="96.3" customHeight="1" outlineLevel="4" x14ac:dyDescent="0.2">
      <c r="B320" s="4">
        <v>162</v>
      </c>
      <c r="C320" s="5" t="s">
        <v>886</v>
      </c>
      <c r="D320" s="33" t="s">
        <v>887</v>
      </c>
      <c r="E320" s="33"/>
      <c r="F320" s="33"/>
      <c r="G320" s="33"/>
      <c r="H320" s="6" t="s">
        <v>888</v>
      </c>
      <c r="I320" s="7"/>
      <c r="J320" s="8">
        <v>1</v>
      </c>
      <c r="K320" s="8">
        <v>2</v>
      </c>
      <c r="L320" s="10"/>
      <c r="M320" s="4">
        <v>1</v>
      </c>
      <c r="N320" s="22">
        <v>9807.1428571428569</v>
      </c>
      <c r="O320" s="12"/>
      <c r="P320" s="9">
        <f>N320*O320</f>
        <v>0</v>
      </c>
      <c r="Q320" s="13">
        <f>10.364*O320</f>
        <v>0</v>
      </c>
      <c r="R320" s="14">
        <f>0.05392*O320</f>
        <v>0</v>
      </c>
      <c r="S320" s="15"/>
      <c r="T320" s="16" t="s">
        <v>889</v>
      </c>
      <c r="U320" s="16" t="s">
        <v>51</v>
      </c>
      <c r="V320" s="17" t="s">
        <v>42</v>
      </c>
      <c r="W320" s="5" t="str">
        <f>HYPERLINK("https://redcat-toys.ru/api/getInfo/image/603e780c-7fc5-11ee-a248-00155d82e902")</f>
        <v>https://redcat-toys.ru/api/getInfo/image/603e780c-7fc5-11ee-a248-00155d82e902</v>
      </c>
      <c r="X320" s="5" t="s">
        <v>890</v>
      </c>
      <c r="Y320" s="5" t="s">
        <v>351</v>
      </c>
      <c r="Z320" s="5" t="str">
        <f>HYPERLINK("https://redcat-toys.ru/api/getInfo/item/603e780c-7fc5-11ee-a248-00155d82e902")</f>
        <v>https://redcat-toys.ru/api/getInfo/item/603e780c-7fc5-11ee-a248-00155d82e902</v>
      </c>
      <c r="AA320" s="18" t="s">
        <v>37</v>
      </c>
    </row>
    <row r="321" spans="2:27" ht="15.75" customHeight="1" outlineLevel="1" x14ac:dyDescent="0.2">
      <c r="B321" s="31" t="s">
        <v>891</v>
      </c>
      <c r="C321" s="31"/>
      <c r="D321" s="31"/>
      <c r="E321" s="31"/>
      <c r="F321" s="31"/>
      <c r="G321" s="31"/>
    </row>
    <row r="322" spans="2:27" ht="12" customHeight="1" outlineLevel="2" x14ac:dyDescent="0.2">
      <c r="B322" s="32" t="s">
        <v>892</v>
      </c>
      <c r="C322" s="32"/>
      <c r="D322" s="32"/>
      <c r="E322" s="32"/>
      <c r="F322" s="32"/>
      <c r="G322" s="32"/>
    </row>
    <row r="323" spans="2:27" ht="12" customHeight="1" outlineLevel="3" collapsed="1" x14ac:dyDescent="0.2">
      <c r="B323" s="34" t="s">
        <v>893</v>
      </c>
      <c r="C323" s="34"/>
      <c r="D323" s="34"/>
      <c r="E323" s="34"/>
      <c r="F323" s="34"/>
      <c r="G323" s="34"/>
    </row>
    <row r="324" spans="2:27" ht="96.3" customHeight="1" outlineLevel="4" x14ac:dyDescent="0.2">
      <c r="B324" s="4">
        <v>163</v>
      </c>
      <c r="C324" s="5" t="s">
        <v>894</v>
      </c>
      <c r="D324" s="33" t="s">
        <v>895</v>
      </c>
      <c r="E324" s="33"/>
      <c r="F324" s="33"/>
      <c r="G324" s="33"/>
      <c r="H324" s="6" t="s">
        <v>896</v>
      </c>
      <c r="I324" s="7" t="s">
        <v>31</v>
      </c>
      <c r="J324" s="8">
        <v>288</v>
      </c>
      <c r="K324" s="8">
        <v>12</v>
      </c>
      <c r="L324" s="10"/>
      <c r="M324" s="4">
        <v>12</v>
      </c>
      <c r="N324" s="11">
        <v>73.371428571428581</v>
      </c>
      <c r="O324" s="12"/>
      <c r="P324" s="9">
        <f t="shared" ref="P324:P329" si="5">N324*O324</f>
        <v>0</v>
      </c>
      <c r="Q324" s="13">
        <f>0.019*O324</f>
        <v>0</v>
      </c>
      <c r="R324" s="14">
        <f>0.00035*O324</f>
        <v>0</v>
      </c>
      <c r="S324" s="15"/>
      <c r="T324" s="16" t="s">
        <v>897</v>
      </c>
      <c r="U324" s="16" t="s">
        <v>34</v>
      </c>
      <c r="V324" s="17" t="s">
        <v>42</v>
      </c>
      <c r="W324" s="5" t="str">
        <f>HYPERLINK("https://redcat-toys.ru/api/getInfo/image/4d7db038-1732-11ef-a25d-00155d82e908")</f>
        <v>https://redcat-toys.ru/api/getInfo/image/4d7db038-1732-11ef-a25d-00155d82e908</v>
      </c>
      <c r="X324" s="5" t="s">
        <v>898</v>
      </c>
      <c r="Y324" s="5" t="s">
        <v>36</v>
      </c>
      <c r="Z324" s="5" t="str">
        <f>HYPERLINK("https://redcat-toys.ru/api/getInfo/item/4d7db038-1732-11ef-a25d-00155d82e908")</f>
        <v>https://redcat-toys.ru/api/getInfo/item/4d7db038-1732-11ef-a25d-00155d82e908</v>
      </c>
      <c r="AA324" s="18" t="s">
        <v>37</v>
      </c>
    </row>
    <row r="325" spans="2:27" ht="96.3" customHeight="1" outlineLevel="4" x14ac:dyDescent="0.2">
      <c r="B325" s="4">
        <v>164</v>
      </c>
      <c r="C325" s="5" t="s">
        <v>899</v>
      </c>
      <c r="D325" s="33" t="s">
        <v>900</v>
      </c>
      <c r="E325" s="33"/>
      <c r="F325" s="33"/>
      <c r="G325" s="33"/>
      <c r="H325" s="6" t="s">
        <v>901</v>
      </c>
      <c r="I325" s="7" t="s">
        <v>31</v>
      </c>
      <c r="J325" s="8">
        <v>144</v>
      </c>
      <c r="K325" s="9" t="s">
        <v>32</v>
      </c>
      <c r="L325" s="10"/>
      <c r="M325" s="4">
        <v>12</v>
      </c>
      <c r="N325" s="11">
        <v>171.42857142857144</v>
      </c>
      <c r="O325" s="12"/>
      <c r="P325" s="9">
        <f t="shared" si="5"/>
        <v>0</v>
      </c>
      <c r="Q325" s="19">
        <f>0.09*O325</f>
        <v>0</v>
      </c>
      <c r="R325" s="14">
        <f>0.00048*O325</f>
        <v>0</v>
      </c>
      <c r="S325" s="15"/>
      <c r="T325" s="16" t="s">
        <v>902</v>
      </c>
      <c r="U325" s="16" t="s">
        <v>34</v>
      </c>
      <c r="V325" s="17" t="s">
        <v>42</v>
      </c>
      <c r="W325" s="5" t="str">
        <f>HYPERLINK("https://redcat-toys.ru/api/getInfo/image/6d4be940-1735-11ef-a25d-00155d82e908")</f>
        <v>https://redcat-toys.ru/api/getInfo/image/6d4be940-1735-11ef-a25d-00155d82e908</v>
      </c>
      <c r="X325" s="5" t="s">
        <v>903</v>
      </c>
      <c r="Y325" s="5" t="s">
        <v>36</v>
      </c>
      <c r="Z325" s="5" t="str">
        <f>HYPERLINK("https://redcat-toys.ru/api/getInfo/item/6d4be940-1735-11ef-a25d-00155d82e908")</f>
        <v>https://redcat-toys.ru/api/getInfo/item/6d4be940-1735-11ef-a25d-00155d82e908</v>
      </c>
      <c r="AA325" s="18" t="s">
        <v>37</v>
      </c>
    </row>
    <row r="326" spans="2:27" ht="96.3" customHeight="1" outlineLevel="4" x14ac:dyDescent="0.2">
      <c r="B326" s="4">
        <v>165</v>
      </c>
      <c r="C326" s="5" t="s">
        <v>904</v>
      </c>
      <c r="D326" s="33" t="s">
        <v>905</v>
      </c>
      <c r="E326" s="33"/>
      <c r="F326" s="33"/>
      <c r="G326" s="33"/>
      <c r="H326" s="6" t="s">
        <v>906</v>
      </c>
      <c r="I326" s="7" t="s">
        <v>31</v>
      </c>
      <c r="J326" s="8">
        <v>144</v>
      </c>
      <c r="K326" s="9" t="s">
        <v>32</v>
      </c>
      <c r="L326" s="10"/>
      <c r="M326" s="4">
        <v>12</v>
      </c>
      <c r="N326" s="11">
        <v>178.57142857142858</v>
      </c>
      <c r="O326" s="12"/>
      <c r="P326" s="9">
        <f t="shared" si="5"/>
        <v>0</v>
      </c>
      <c r="Q326" s="13">
        <f>0.085*O326</f>
        <v>0</v>
      </c>
      <c r="R326" s="14">
        <f>0.00056*O326</f>
        <v>0</v>
      </c>
      <c r="S326" s="15"/>
      <c r="T326" s="16" t="s">
        <v>907</v>
      </c>
      <c r="U326" s="16" t="s">
        <v>34</v>
      </c>
      <c r="V326" s="17" t="s">
        <v>42</v>
      </c>
      <c r="W326" s="5" t="str">
        <f>HYPERLINK("https://redcat-toys.ru/api/getInfo/image/aebf0b26-1734-11ef-a25d-00155d82e908")</f>
        <v>https://redcat-toys.ru/api/getInfo/image/aebf0b26-1734-11ef-a25d-00155d82e908</v>
      </c>
      <c r="X326" s="5" t="s">
        <v>908</v>
      </c>
      <c r="Y326" s="5" t="s">
        <v>36</v>
      </c>
      <c r="Z326" s="5" t="str">
        <f>HYPERLINK("https://redcat-toys.ru/api/getInfo/item/aebf0b26-1734-11ef-a25d-00155d82e908")</f>
        <v>https://redcat-toys.ru/api/getInfo/item/aebf0b26-1734-11ef-a25d-00155d82e908</v>
      </c>
      <c r="AA326" s="18" t="s">
        <v>37</v>
      </c>
    </row>
    <row r="327" spans="2:27" ht="96.3" customHeight="1" outlineLevel="4" x14ac:dyDescent="0.2">
      <c r="B327" s="4">
        <v>166</v>
      </c>
      <c r="C327" s="5" t="s">
        <v>909</v>
      </c>
      <c r="D327" s="33" t="s">
        <v>910</v>
      </c>
      <c r="E327" s="33"/>
      <c r="F327" s="33"/>
      <c r="G327" s="33"/>
      <c r="H327" s="6" t="s">
        <v>911</v>
      </c>
      <c r="I327" s="7" t="s">
        <v>31</v>
      </c>
      <c r="J327" s="8">
        <v>180</v>
      </c>
      <c r="K327" s="9" t="s">
        <v>32</v>
      </c>
      <c r="L327" s="10"/>
      <c r="M327" s="4">
        <v>12</v>
      </c>
      <c r="N327" s="11">
        <v>142.85714285714286</v>
      </c>
      <c r="O327" s="12"/>
      <c r="P327" s="9">
        <f t="shared" si="5"/>
        <v>0</v>
      </c>
      <c r="Q327" s="13">
        <f>0.076*O327</f>
        <v>0</v>
      </c>
      <c r="R327" s="14">
        <f>0.00063*O327</f>
        <v>0</v>
      </c>
      <c r="S327" s="15"/>
      <c r="T327" s="16" t="s">
        <v>912</v>
      </c>
      <c r="U327" s="16" t="s">
        <v>34</v>
      </c>
      <c r="V327" s="17" t="s">
        <v>42</v>
      </c>
      <c r="W327" s="5" t="str">
        <f>HYPERLINK("https://redcat-toys.ru/api/getInfo/image/e105c3ad-1735-11ef-a25d-00155d82e908")</f>
        <v>https://redcat-toys.ru/api/getInfo/image/e105c3ad-1735-11ef-a25d-00155d82e908</v>
      </c>
      <c r="X327" s="5" t="s">
        <v>913</v>
      </c>
      <c r="Y327" s="5" t="s">
        <v>36</v>
      </c>
      <c r="Z327" s="5" t="str">
        <f>HYPERLINK("https://redcat-toys.ru/api/getInfo/item/e105c3ad-1735-11ef-a25d-00155d82e908")</f>
        <v>https://redcat-toys.ru/api/getInfo/item/e105c3ad-1735-11ef-a25d-00155d82e908</v>
      </c>
      <c r="AA327" s="18" t="s">
        <v>37</v>
      </c>
    </row>
    <row r="328" spans="2:27" ht="96.3" customHeight="1" outlineLevel="4" x14ac:dyDescent="0.2">
      <c r="B328" s="4">
        <v>167</v>
      </c>
      <c r="C328" s="5" t="s">
        <v>914</v>
      </c>
      <c r="D328" s="33" t="s">
        <v>915</v>
      </c>
      <c r="E328" s="33"/>
      <c r="F328" s="33"/>
      <c r="G328" s="33"/>
      <c r="H328" s="6" t="s">
        <v>916</v>
      </c>
      <c r="I328" s="7" t="s">
        <v>31</v>
      </c>
      <c r="J328" s="8">
        <v>192</v>
      </c>
      <c r="K328" s="8">
        <v>54</v>
      </c>
      <c r="L328" s="10"/>
      <c r="M328" s="4">
        <v>2</v>
      </c>
      <c r="N328" s="11">
        <v>164.28571428571431</v>
      </c>
      <c r="O328" s="12"/>
      <c r="P328" s="9">
        <f t="shared" si="5"/>
        <v>0</v>
      </c>
      <c r="Q328" s="13">
        <f>0.105*O328</f>
        <v>0</v>
      </c>
      <c r="R328" s="14">
        <f>0.00043*O328</f>
        <v>0</v>
      </c>
      <c r="S328" s="15"/>
      <c r="T328" s="16" t="s">
        <v>917</v>
      </c>
      <c r="U328" s="16" t="s">
        <v>34</v>
      </c>
      <c r="V328" s="17" t="s">
        <v>42</v>
      </c>
      <c r="W328" s="5" t="str">
        <f>HYPERLINK("https://redcat-toys.ru/api/getInfo/image/a26585ff-1731-11ef-a25d-00155d82e908")</f>
        <v>https://redcat-toys.ru/api/getInfo/image/a26585ff-1731-11ef-a25d-00155d82e908</v>
      </c>
      <c r="X328" s="5" t="s">
        <v>918</v>
      </c>
      <c r="Y328" s="5" t="s">
        <v>36</v>
      </c>
      <c r="Z328" s="5" t="str">
        <f>HYPERLINK("https://redcat-toys.ru/api/getInfo/item/a26585ff-1731-11ef-a25d-00155d82e908")</f>
        <v>https://redcat-toys.ru/api/getInfo/item/a26585ff-1731-11ef-a25d-00155d82e908</v>
      </c>
      <c r="AA328" s="18" t="s">
        <v>37</v>
      </c>
    </row>
    <row r="329" spans="2:27" ht="96.3" customHeight="1" outlineLevel="4" x14ac:dyDescent="0.2">
      <c r="B329" s="4">
        <v>168</v>
      </c>
      <c r="C329" s="5" t="s">
        <v>919</v>
      </c>
      <c r="D329" s="33" t="s">
        <v>920</v>
      </c>
      <c r="E329" s="33"/>
      <c r="F329" s="33"/>
      <c r="G329" s="33"/>
      <c r="H329" s="6" t="s">
        <v>921</v>
      </c>
      <c r="I329" s="7" t="s">
        <v>31</v>
      </c>
      <c r="J329" s="8">
        <v>288</v>
      </c>
      <c r="K329" s="8">
        <v>168</v>
      </c>
      <c r="L329" s="10"/>
      <c r="M329" s="4">
        <v>12</v>
      </c>
      <c r="N329" s="11">
        <v>114.28571428571429</v>
      </c>
      <c r="O329" s="12"/>
      <c r="P329" s="9">
        <f t="shared" si="5"/>
        <v>0</v>
      </c>
      <c r="Q329" s="13">
        <f>0.038*O329</f>
        <v>0</v>
      </c>
      <c r="R329" s="14">
        <f>0.00019*O329</f>
        <v>0</v>
      </c>
      <c r="S329" s="15"/>
      <c r="T329" s="16" t="s">
        <v>922</v>
      </c>
      <c r="U329" s="16" t="s">
        <v>34</v>
      </c>
      <c r="V329" s="17" t="s">
        <v>42</v>
      </c>
      <c r="W329" s="5" t="str">
        <f>HYPERLINK("https://redcat-toys.ru/api/getInfo/image/1586275e-1734-11ef-a25d-00155d82e908")</f>
        <v>https://redcat-toys.ru/api/getInfo/image/1586275e-1734-11ef-a25d-00155d82e908</v>
      </c>
      <c r="X329" s="5" t="s">
        <v>923</v>
      </c>
      <c r="Y329" s="5" t="s">
        <v>36</v>
      </c>
      <c r="Z329" s="5" t="str">
        <f>HYPERLINK("https://redcat-toys.ru/api/getInfo/item/1586275e-1734-11ef-a25d-00155d82e908")</f>
        <v>https://redcat-toys.ru/api/getInfo/item/1586275e-1734-11ef-a25d-00155d82e908</v>
      </c>
      <c r="AA329" s="18" t="s">
        <v>37</v>
      </c>
    </row>
    <row r="330" spans="2:27" ht="12" customHeight="1" outlineLevel="2" x14ac:dyDescent="0.2">
      <c r="B330" s="32" t="s">
        <v>924</v>
      </c>
      <c r="C330" s="32"/>
      <c r="D330" s="32"/>
      <c r="E330" s="32"/>
      <c r="F330" s="32"/>
      <c r="G330" s="32"/>
    </row>
    <row r="331" spans="2:27" ht="12" customHeight="1" outlineLevel="3" collapsed="1" x14ac:dyDescent="0.2">
      <c r="B331" s="34" t="s">
        <v>925</v>
      </c>
      <c r="C331" s="34"/>
      <c r="D331" s="34"/>
      <c r="E331" s="34"/>
      <c r="F331" s="34"/>
      <c r="G331" s="34"/>
    </row>
    <row r="332" spans="2:27" ht="96.3" customHeight="1" outlineLevel="4" x14ac:dyDescent="0.2">
      <c r="B332" s="4">
        <v>169</v>
      </c>
      <c r="C332" s="5" t="s">
        <v>926</v>
      </c>
      <c r="D332" s="33" t="s">
        <v>927</v>
      </c>
      <c r="E332" s="33"/>
      <c r="F332" s="33"/>
      <c r="G332" s="33"/>
      <c r="H332" s="6" t="s">
        <v>928</v>
      </c>
      <c r="I332" s="7" t="s">
        <v>31</v>
      </c>
      <c r="J332" s="8">
        <v>288</v>
      </c>
      <c r="K332" s="8">
        <v>10</v>
      </c>
      <c r="L332" s="10"/>
      <c r="M332" s="4">
        <v>10</v>
      </c>
      <c r="N332" s="11">
        <v>42.857142857142861</v>
      </c>
      <c r="O332" s="12"/>
      <c r="P332" s="9">
        <f>N332*O332</f>
        <v>0</v>
      </c>
      <c r="Q332" s="13">
        <f>0.102*O332</f>
        <v>0</v>
      </c>
      <c r="R332" s="14">
        <f>0.00052*O332</f>
        <v>0</v>
      </c>
      <c r="S332" s="15"/>
      <c r="T332" s="16" t="s">
        <v>929</v>
      </c>
      <c r="U332" s="16" t="s">
        <v>34</v>
      </c>
      <c r="V332" s="17" t="s">
        <v>42</v>
      </c>
      <c r="W332" s="5" t="str">
        <f>HYPERLINK("https://redcat-toys.ru/api/getInfo/image/67d6c419-7636-11ed-a22a-00155d82e902")</f>
        <v>https://redcat-toys.ru/api/getInfo/image/67d6c419-7636-11ed-a22a-00155d82e902</v>
      </c>
      <c r="X332" s="5" t="s">
        <v>930</v>
      </c>
      <c r="Y332" s="5" t="s">
        <v>36</v>
      </c>
      <c r="Z332" s="5" t="str">
        <f>HYPERLINK("https://redcat-toys.ru/api/getInfo/item/67d6c419-7636-11ed-a22a-00155d82e902")</f>
        <v>https://redcat-toys.ru/api/getInfo/item/67d6c419-7636-11ed-a22a-00155d82e902</v>
      </c>
      <c r="AA332" s="18" t="s">
        <v>37</v>
      </c>
    </row>
    <row r="333" spans="2:27" ht="12" customHeight="1" outlineLevel="3" collapsed="1" x14ac:dyDescent="0.2">
      <c r="B333" s="34" t="s">
        <v>931</v>
      </c>
      <c r="C333" s="34"/>
      <c r="D333" s="34"/>
      <c r="E333" s="34"/>
      <c r="F333" s="34"/>
      <c r="G333" s="34"/>
    </row>
    <row r="334" spans="2:27" ht="96.3" customHeight="1" outlineLevel="4" x14ac:dyDescent="0.2">
      <c r="B334" s="4">
        <v>170</v>
      </c>
      <c r="C334" s="5" t="s">
        <v>932</v>
      </c>
      <c r="D334" s="33" t="s">
        <v>933</v>
      </c>
      <c r="E334" s="33"/>
      <c r="F334" s="33"/>
      <c r="G334" s="33"/>
      <c r="H334" s="6" t="s">
        <v>934</v>
      </c>
      <c r="I334" s="7" t="s">
        <v>31</v>
      </c>
      <c r="J334" s="8">
        <v>288</v>
      </c>
      <c r="K334" s="8">
        <v>11</v>
      </c>
      <c r="L334" s="10"/>
      <c r="M334" s="4">
        <v>11</v>
      </c>
      <c r="N334" s="11">
        <v>64.285714285714292</v>
      </c>
      <c r="O334" s="12"/>
      <c r="P334" s="9">
        <f>N334*O334</f>
        <v>0</v>
      </c>
      <c r="Q334" s="13">
        <f>0.042*O334</f>
        <v>0</v>
      </c>
      <c r="R334" s="14">
        <f>0.00032*O334</f>
        <v>0</v>
      </c>
      <c r="S334" s="15"/>
      <c r="T334" s="16" t="s">
        <v>935</v>
      </c>
      <c r="U334" s="16" t="s">
        <v>34</v>
      </c>
      <c r="V334" s="17" t="s">
        <v>42</v>
      </c>
      <c r="W334" s="5" t="str">
        <f>HYPERLINK("https://redcat-toys.ru/api/getInfo/image/3eb6994c-64e0-11ed-a22a-00155d82e902")</f>
        <v>https://redcat-toys.ru/api/getInfo/image/3eb6994c-64e0-11ed-a22a-00155d82e902</v>
      </c>
      <c r="X334" s="5" t="s">
        <v>936</v>
      </c>
      <c r="Y334" s="5" t="s">
        <v>36</v>
      </c>
      <c r="Z334" s="5" t="str">
        <f>HYPERLINK("https://redcat-toys.ru/api/getInfo/item/3eb6994c-64e0-11ed-a22a-00155d82e902")</f>
        <v>https://redcat-toys.ru/api/getInfo/item/3eb6994c-64e0-11ed-a22a-00155d82e902</v>
      </c>
      <c r="AA334" s="18" t="s">
        <v>37</v>
      </c>
    </row>
    <row r="335" spans="2:27" ht="12" customHeight="1" outlineLevel="3" collapsed="1" x14ac:dyDescent="0.2">
      <c r="B335" s="34" t="s">
        <v>937</v>
      </c>
      <c r="C335" s="34"/>
      <c r="D335" s="34"/>
      <c r="E335" s="34"/>
      <c r="F335" s="34"/>
      <c r="G335" s="34"/>
    </row>
    <row r="336" spans="2:27" ht="96.3" customHeight="1" outlineLevel="4" x14ac:dyDescent="0.2">
      <c r="B336" s="4">
        <v>171</v>
      </c>
      <c r="C336" s="5" t="s">
        <v>938</v>
      </c>
      <c r="D336" s="33" t="s">
        <v>939</v>
      </c>
      <c r="E336" s="33"/>
      <c r="F336" s="33"/>
      <c r="G336" s="33"/>
      <c r="H336" s="6" t="s">
        <v>940</v>
      </c>
      <c r="I336" s="7" t="s">
        <v>31</v>
      </c>
      <c r="J336" s="8">
        <v>192</v>
      </c>
      <c r="K336" s="8">
        <v>120</v>
      </c>
      <c r="L336" s="10"/>
      <c r="M336" s="4">
        <v>24</v>
      </c>
      <c r="N336" s="11">
        <v>57.142857142857146</v>
      </c>
      <c r="O336" s="12"/>
      <c r="P336" s="9">
        <f>N336*O336</f>
        <v>0</v>
      </c>
      <c r="Q336" s="13">
        <f>0.066*O336</f>
        <v>0</v>
      </c>
      <c r="R336" s="14">
        <f>0.00134*O336</f>
        <v>0</v>
      </c>
      <c r="S336" s="15"/>
      <c r="T336" s="16" t="s">
        <v>941</v>
      </c>
      <c r="U336" s="16" t="s">
        <v>34</v>
      </c>
      <c r="V336" s="17" t="s">
        <v>42</v>
      </c>
      <c r="W336" s="5" t="str">
        <f>HYPERLINK("https://redcat-toys.ru/api/getInfo/image/04492cb5-deb7-11ed-a233-00155d82e902")</f>
        <v>https://redcat-toys.ru/api/getInfo/image/04492cb5-deb7-11ed-a233-00155d82e902</v>
      </c>
      <c r="X336" s="5" t="s">
        <v>942</v>
      </c>
      <c r="Y336" s="5" t="s">
        <v>36</v>
      </c>
      <c r="Z336" s="5" t="str">
        <f>HYPERLINK("https://redcat-toys.ru/api/getInfo/item/04492cb5-deb7-11ed-a233-00155d82e902")</f>
        <v>https://redcat-toys.ru/api/getInfo/item/04492cb5-deb7-11ed-a233-00155d82e902</v>
      </c>
      <c r="AA336" s="18" t="s">
        <v>37</v>
      </c>
    </row>
    <row r="337" spans="2:27" ht="96.3" customHeight="1" outlineLevel="4" x14ac:dyDescent="0.2">
      <c r="B337" s="4">
        <v>172</v>
      </c>
      <c r="C337" s="5" t="s">
        <v>943</v>
      </c>
      <c r="D337" s="33" t="s">
        <v>944</v>
      </c>
      <c r="E337" s="33"/>
      <c r="F337" s="33"/>
      <c r="G337" s="33"/>
      <c r="H337" s="6" t="s">
        <v>945</v>
      </c>
      <c r="I337" s="7" t="s">
        <v>31</v>
      </c>
      <c r="J337" s="8">
        <v>144</v>
      </c>
      <c r="K337" s="8">
        <v>11</v>
      </c>
      <c r="L337" s="10"/>
      <c r="M337" s="4">
        <v>11</v>
      </c>
      <c r="N337" s="11">
        <v>71.428571428571431</v>
      </c>
      <c r="O337" s="12"/>
      <c r="P337" s="9">
        <f>N337*O337</f>
        <v>0</v>
      </c>
      <c r="Q337" s="13">
        <f>0.135*O337</f>
        <v>0</v>
      </c>
      <c r="R337" s="20">
        <f>0.0006*O337</f>
        <v>0</v>
      </c>
      <c r="S337" s="15"/>
      <c r="T337" s="16" t="s">
        <v>946</v>
      </c>
      <c r="U337" s="16" t="s">
        <v>34</v>
      </c>
      <c r="V337" s="17" t="s">
        <v>42</v>
      </c>
      <c r="W337" s="5" t="str">
        <f>HYPERLINK("https://redcat-toys.ru/api/getInfo/image/ba26ee77-0afa-11f0-a279-00155d82e908")</f>
        <v>https://redcat-toys.ru/api/getInfo/image/ba26ee77-0afa-11f0-a279-00155d82e908</v>
      </c>
      <c r="X337" s="5" t="s">
        <v>947</v>
      </c>
      <c r="Y337" s="5" t="s">
        <v>36</v>
      </c>
      <c r="Z337" s="5" t="str">
        <f>HYPERLINK("https://redcat-toys.ru/api/getInfo/item/ba26ee77-0afa-11f0-a279-00155d82e908")</f>
        <v>https://redcat-toys.ru/api/getInfo/item/ba26ee77-0afa-11f0-a279-00155d82e908</v>
      </c>
      <c r="AA337" s="18" t="s">
        <v>37</v>
      </c>
    </row>
    <row r="338" spans="2:27" ht="96.3" customHeight="1" outlineLevel="4" x14ac:dyDescent="0.2">
      <c r="B338" s="4">
        <v>173</v>
      </c>
      <c r="C338" s="5" t="s">
        <v>948</v>
      </c>
      <c r="D338" s="33" t="s">
        <v>949</v>
      </c>
      <c r="E338" s="33"/>
      <c r="F338" s="33"/>
      <c r="G338" s="33"/>
      <c r="H338" s="6" t="s">
        <v>950</v>
      </c>
      <c r="I338" s="7" t="s">
        <v>31</v>
      </c>
      <c r="J338" s="8">
        <v>288</v>
      </c>
      <c r="K338" s="8">
        <v>1</v>
      </c>
      <c r="L338" s="10"/>
      <c r="M338" s="4">
        <v>1</v>
      </c>
      <c r="N338" s="11">
        <v>28.571428571428573</v>
      </c>
      <c r="O338" s="12"/>
      <c r="P338" s="9">
        <f>N338*O338</f>
        <v>0</v>
      </c>
      <c r="Q338" s="13">
        <f>0.138*O338</f>
        <v>0</v>
      </c>
      <c r="R338" s="14">
        <f>0.00034*O338</f>
        <v>0</v>
      </c>
      <c r="S338" s="15"/>
      <c r="T338" s="16" t="s">
        <v>951</v>
      </c>
      <c r="U338" s="16" t="s">
        <v>34</v>
      </c>
      <c r="V338" s="17" t="s">
        <v>42</v>
      </c>
      <c r="W338" s="5" t="str">
        <f>HYPERLINK("https://redcat-toys.ru/api/getInfo/image/3b6ed48a-762e-11ed-a22a-00155d82e902")</f>
        <v>https://redcat-toys.ru/api/getInfo/image/3b6ed48a-762e-11ed-a22a-00155d82e902</v>
      </c>
      <c r="X338" s="5" t="s">
        <v>952</v>
      </c>
      <c r="Y338" s="5" t="s">
        <v>36</v>
      </c>
      <c r="Z338" s="5" t="str">
        <f>HYPERLINK("https://redcat-toys.ru/api/getInfo/item/3b6ed48a-762e-11ed-a22a-00155d82e902")</f>
        <v>https://redcat-toys.ru/api/getInfo/item/3b6ed48a-762e-11ed-a22a-00155d82e902</v>
      </c>
      <c r="AA338" s="18" t="s">
        <v>37</v>
      </c>
    </row>
    <row r="339" spans="2:27" ht="96.3" customHeight="1" outlineLevel="4" x14ac:dyDescent="0.2">
      <c r="B339" s="4">
        <v>174</v>
      </c>
      <c r="C339" s="5" t="s">
        <v>953</v>
      </c>
      <c r="D339" s="33" t="s">
        <v>954</v>
      </c>
      <c r="E339" s="33"/>
      <c r="F339" s="33"/>
      <c r="G339" s="33"/>
      <c r="H339" s="6" t="s">
        <v>955</v>
      </c>
      <c r="I339" s="7" t="s">
        <v>31</v>
      </c>
      <c r="J339" s="8">
        <v>360</v>
      </c>
      <c r="K339" s="8">
        <v>176</v>
      </c>
      <c r="L339" s="10"/>
      <c r="M339" s="4">
        <v>15</v>
      </c>
      <c r="N339" s="11">
        <v>71.428571428571431</v>
      </c>
      <c r="O339" s="12"/>
      <c r="P339" s="9">
        <f>N339*O339</f>
        <v>0</v>
      </c>
      <c r="Q339" s="13">
        <f>0.045*O339</f>
        <v>0</v>
      </c>
      <c r="R339" s="20">
        <f>0.0002*O339</f>
        <v>0</v>
      </c>
      <c r="S339" s="15"/>
      <c r="T339" s="16" t="s">
        <v>956</v>
      </c>
      <c r="U339" s="16" t="s">
        <v>34</v>
      </c>
      <c r="V339" s="17" t="s">
        <v>42</v>
      </c>
      <c r="W339" s="5" t="str">
        <f>HYPERLINK("https://redcat-toys.ru/api/getInfo/image/47aad0ac-9685-11ef-a267-00155d82e908")</f>
        <v>https://redcat-toys.ru/api/getInfo/image/47aad0ac-9685-11ef-a267-00155d82e908</v>
      </c>
      <c r="X339" s="5" t="s">
        <v>957</v>
      </c>
      <c r="Y339" s="5" t="s">
        <v>36</v>
      </c>
      <c r="Z339" s="5" t="str">
        <f>HYPERLINK("https://redcat-toys.ru/api/getInfo/item/47aad0ac-9685-11ef-a267-00155d82e908")</f>
        <v>https://redcat-toys.ru/api/getInfo/item/47aad0ac-9685-11ef-a267-00155d82e908</v>
      </c>
      <c r="AA339" s="18" t="s">
        <v>37</v>
      </c>
    </row>
    <row r="340" spans="2:27" ht="96.3" customHeight="1" outlineLevel="4" x14ac:dyDescent="0.2">
      <c r="B340" s="4">
        <v>175</v>
      </c>
      <c r="C340" s="5" t="s">
        <v>958</v>
      </c>
      <c r="D340" s="33" t="s">
        <v>959</v>
      </c>
      <c r="E340" s="33"/>
      <c r="F340" s="33"/>
      <c r="G340" s="33"/>
      <c r="H340" s="6" t="s">
        <v>960</v>
      </c>
      <c r="I340" s="7" t="s">
        <v>31</v>
      </c>
      <c r="J340" s="8">
        <v>288</v>
      </c>
      <c r="K340" s="8">
        <v>48</v>
      </c>
      <c r="L340" s="10"/>
      <c r="M340" s="4">
        <v>12</v>
      </c>
      <c r="N340" s="11">
        <v>28.571428571428573</v>
      </c>
      <c r="O340" s="12"/>
      <c r="P340" s="9">
        <f>N340*O340</f>
        <v>0</v>
      </c>
      <c r="Q340" s="13">
        <f>0.111*O340</f>
        <v>0</v>
      </c>
      <c r="R340" s="14">
        <f>0.00033*O340</f>
        <v>0</v>
      </c>
      <c r="S340" s="15"/>
      <c r="T340" s="16" t="s">
        <v>961</v>
      </c>
      <c r="U340" s="16" t="s">
        <v>34</v>
      </c>
      <c r="V340" s="17" t="s">
        <v>42</v>
      </c>
      <c r="W340" s="5" t="str">
        <f>HYPERLINK("https://redcat-toys.ru/api/getInfo/image/fd6898c8-debc-11ed-a233-00155d82e902")</f>
        <v>https://redcat-toys.ru/api/getInfo/image/fd6898c8-debc-11ed-a233-00155d82e902</v>
      </c>
      <c r="X340" s="5" t="s">
        <v>962</v>
      </c>
      <c r="Y340" s="5" t="s">
        <v>36</v>
      </c>
      <c r="Z340" s="5" t="str">
        <f>HYPERLINK("https://redcat-toys.ru/api/getInfo/item/fd6898c8-debc-11ed-a233-00155d82e902")</f>
        <v>https://redcat-toys.ru/api/getInfo/item/fd6898c8-debc-11ed-a233-00155d82e902</v>
      </c>
      <c r="AA340" s="18" t="s">
        <v>37</v>
      </c>
    </row>
    <row r="341" spans="2:27" ht="12" customHeight="1" outlineLevel="3" collapsed="1" x14ac:dyDescent="0.2">
      <c r="B341" s="34" t="s">
        <v>963</v>
      </c>
      <c r="C341" s="34"/>
      <c r="D341" s="34"/>
      <c r="E341" s="34"/>
      <c r="F341" s="34"/>
      <c r="G341" s="34"/>
    </row>
    <row r="342" spans="2:27" ht="96.3" customHeight="1" outlineLevel="4" x14ac:dyDescent="0.2">
      <c r="B342" s="4">
        <v>176</v>
      </c>
      <c r="C342" s="5" t="s">
        <v>964</v>
      </c>
      <c r="D342" s="33" t="s">
        <v>965</v>
      </c>
      <c r="E342" s="33"/>
      <c r="F342" s="33"/>
      <c r="G342" s="33"/>
      <c r="H342" s="6" t="s">
        <v>966</v>
      </c>
      <c r="I342" s="7" t="s">
        <v>31</v>
      </c>
      <c r="J342" s="8">
        <v>144</v>
      </c>
      <c r="K342" s="8">
        <v>4</v>
      </c>
      <c r="L342" s="10"/>
      <c r="M342" s="4">
        <v>4</v>
      </c>
      <c r="N342" s="11">
        <v>107.14285714285715</v>
      </c>
      <c r="O342" s="12"/>
      <c r="P342" s="9">
        <f>N342*O342</f>
        <v>0</v>
      </c>
      <c r="Q342" s="13">
        <f>0.295*O342</f>
        <v>0</v>
      </c>
      <c r="R342" s="14">
        <f>0.00302*O342</f>
        <v>0</v>
      </c>
      <c r="S342" s="15"/>
      <c r="T342" s="16" t="s">
        <v>967</v>
      </c>
      <c r="U342" s="16" t="s">
        <v>34</v>
      </c>
      <c r="V342" s="17" t="s">
        <v>42</v>
      </c>
      <c r="W342" s="5" t="str">
        <f>HYPERLINK("https://redcat-toys.ru/api/getInfo/image/2009f3f1-8d1d-11ef-a265-00155d82e908")</f>
        <v>https://redcat-toys.ru/api/getInfo/image/2009f3f1-8d1d-11ef-a265-00155d82e908</v>
      </c>
      <c r="X342" s="5" t="s">
        <v>968</v>
      </c>
      <c r="Y342" s="5" t="s">
        <v>36</v>
      </c>
      <c r="Z342" s="5" t="str">
        <f>HYPERLINK("https://redcat-toys.ru/api/getInfo/item/2009f3f1-8d1d-11ef-a265-00155d82e908")</f>
        <v>https://redcat-toys.ru/api/getInfo/item/2009f3f1-8d1d-11ef-a265-00155d82e908</v>
      </c>
      <c r="AA342" s="18" t="s">
        <v>37</v>
      </c>
    </row>
    <row r="343" spans="2:27" ht="96.3" customHeight="1" outlineLevel="4" x14ac:dyDescent="0.2">
      <c r="B343" s="4">
        <v>177</v>
      </c>
      <c r="C343" s="5" t="s">
        <v>969</v>
      </c>
      <c r="D343" s="33" t="s">
        <v>970</v>
      </c>
      <c r="E343" s="33"/>
      <c r="F343" s="33"/>
      <c r="G343" s="33"/>
      <c r="H343" s="6" t="s">
        <v>971</v>
      </c>
      <c r="I343" s="7" t="s">
        <v>31</v>
      </c>
      <c r="J343" s="8">
        <v>288</v>
      </c>
      <c r="K343" s="8">
        <v>5</v>
      </c>
      <c r="L343" s="10"/>
      <c r="M343" s="4">
        <v>5</v>
      </c>
      <c r="N343" s="11">
        <v>90.785714285714292</v>
      </c>
      <c r="O343" s="12"/>
      <c r="P343" s="9">
        <f>N343*O343</f>
        <v>0</v>
      </c>
      <c r="Q343" s="19">
        <f>0.06*O343</f>
        <v>0</v>
      </c>
      <c r="R343" s="14">
        <f>0.00082*O343</f>
        <v>0</v>
      </c>
      <c r="S343" s="15"/>
      <c r="T343" s="16" t="s">
        <v>972</v>
      </c>
      <c r="U343" s="16" t="s">
        <v>34</v>
      </c>
      <c r="V343" s="17" t="s">
        <v>42</v>
      </c>
      <c r="W343" s="5" t="str">
        <f>HYPERLINK("https://redcat-toys.ru/api/getInfo/image/51dd7720-151b-11ec-a20f-ac1f6b442185")</f>
        <v>https://redcat-toys.ru/api/getInfo/image/51dd7720-151b-11ec-a20f-ac1f6b442185</v>
      </c>
      <c r="X343" s="5" t="s">
        <v>973</v>
      </c>
      <c r="Y343" s="5" t="s">
        <v>36</v>
      </c>
      <c r="Z343" s="5" t="str">
        <f>HYPERLINK("https://redcat-toys.ru/api/getInfo/item/51dd7720-151b-11ec-a20f-ac1f6b442185")</f>
        <v>https://redcat-toys.ru/api/getInfo/item/51dd7720-151b-11ec-a20f-ac1f6b442185</v>
      </c>
      <c r="AA343" s="18" t="s">
        <v>37</v>
      </c>
    </row>
    <row r="344" spans="2:27" ht="96.3" customHeight="1" outlineLevel="4" x14ac:dyDescent="0.2">
      <c r="B344" s="4">
        <v>178</v>
      </c>
      <c r="C344" s="5" t="s">
        <v>974</v>
      </c>
      <c r="D344" s="33" t="s">
        <v>975</v>
      </c>
      <c r="E344" s="33"/>
      <c r="F344" s="33"/>
      <c r="G344" s="33"/>
      <c r="H344" s="6" t="s">
        <v>976</v>
      </c>
      <c r="I344" s="7" t="s">
        <v>31</v>
      </c>
      <c r="J344" s="8">
        <v>384</v>
      </c>
      <c r="K344" s="8">
        <v>32</v>
      </c>
      <c r="L344" s="10"/>
      <c r="M344" s="4">
        <v>16</v>
      </c>
      <c r="N344" s="11">
        <v>85.714285714285722</v>
      </c>
      <c r="O344" s="12"/>
      <c r="P344" s="9">
        <f>N344*O344</f>
        <v>0</v>
      </c>
      <c r="Q344" s="13">
        <f>0.077*O344</f>
        <v>0</v>
      </c>
      <c r="R344" s="14">
        <f>0.00045*O344</f>
        <v>0</v>
      </c>
      <c r="S344" s="15"/>
      <c r="T344" s="16" t="s">
        <v>977</v>
      </c>
      <c r="U344" s="16" t="s">
        <v>34</v>
      </c>
      <c r="V344" s="17" t="s">
        <v>42</v>
      </c>
      <c r="W344" s="5" t="str">
        <f>HYPERLINK("https://redcat-toys.ru/api/getInfo/image/11e537b4-0b00-11f0-a279-00155d82e908")</f>
        <v>https://redcat-toys.ru/api/getInfo/image/11e537b4-0b00-11f0-a279-00155d82e908</v>
      </c>
      <c r="X344" s="5" t="s">
        <v>978</v>
      </c>
      <c r="Y344" s="5" t="s">
        <v>36</v>
      </c>
      <c r="Z344" s="5" t="str">
        <f>HYPERLINK("https://redcat-toys.ru/api/getInfo/item/11e537b4-0b00-11f0-a279-00155d82e908")</f>
        <v>https://redcat-toys.ru/api/getInfo/item/11e537b4-0b00-11f0-a279-00155d82e908</v>
      </c>
      <c r="AA344" s="18" t="s">
        <v>37</v>
      </c>
    </row>
    <row r="345" spans="2:27" ht="96.3" customHeight="1" outlineLevel="4" x14ac:dyDescent="0.2">
      <c r="B345" s="4">
        <v>179</v>
      </c>
      <c r="C345" s="5" t="s">
        <v>979</v>
      </c>
      <c r="D345" s="33" t="s">
        <v>980</v>
      </c>
      <c r="E345" s="33"/>
      <c r="F345" s="33"/>
      <c r="G345" s="33"/>
      <c r="H345" s="6" t="s">
        <v>981</v>
      </c>
      <c r="I345" s="7" t="s">
        <v>31</v>
      </c>
      <c r="J345" s="8">
        <v>384</v>
      </c>
      <c r="K345" s="8">
        <v>15</v>
      </c>
      <c r="L345" s="10"/>
      <c r="M345" s="4">
        <v>15</v>
      </c>
      <c r="N345" s="11">
        <v>64.285714285714292</v>
      </c>
      <c r="O345" s="12"/>
      <c r="P345" s="9">
        <f>N345*O345</f>
        <v>0</v>
      </c>
      <c r="Q345" s="13">
        <f>0.085*O345</f>
        <v>0</v>
      </c>
      <c r="R345" s="14">
        <f>0.00025*O345</f>
        <v>0</v>
      </c>
      <c r="S345" s="15"/>
      <c r="T345" s="16" t="s">
        <v>982</v>
      </c>
      <c r="U345" s="16" t="s">
        <v>34</v>
      </c>
      <c r="V345" s="17" t="s">
        <v>42</v>
      </c>
      <c r="W345" s="5" t="str">
        <f>HYPERLINK("https://redcat-toys.ru/api/getInfo/image/3255eba6-0b00-11f0-a279-00155d82e908")</f>
        <v>https://redcat-toys.ru/api/getInfo/image/3255eba6-0b00-11f0-a279-00155d82e908</v>
      </c>
      <c r="X345" s="5" t="s">
        <v>983</v>
      </c>
      <c r="Y345" s="5" t="s">
        <v>36</v>
      </c>
      <c r="Z345" s="5" t="str">
        <f>HYPERLINK("https://redcat-toys.ru/api/getInfo/item/3255eba6-0b00-11f0-a279-00155d82e908")</f>
        <v>https://redcat-toys.ru/api/getInfo/item/3255eba6-0b00-11f0-a279-00155d82e908</v>
      </c>
      <c r="AA345" s="18" t="s">
        <v>37</v>
      </c>
    </row>
    <row r="346" spans="2:27" ht="96.3" customHeight="1" outlineLevel="4" x14ac:dyDescent="0.2">
      <c r="B346" s="4">
        <v>180</v>
      </c>
      <c r="C346" s="5" t="s">
        <v>984</v>
      </c>
      <c r="D346" s="33" t="s">
        <v>985</v>
      </c>
      <c r="E346" s="33"/>
      <c r="F346" s="33"/>
      <c r="G346" s="33"/>
      <c r="H346" s="6" t="s">
        <v>986</v>
      </c>
      <c r="I346" s="7" t="s">
        <v>31</v>
      </c>
      <c r="J346" s="8">
        <v>192</v>
      </c>
      <c r="K346" s="8">
        <v>232</v>
      </c>
      <c r="L346" s="10"/>
      <c r="M346" s="4">
        <v>8</v>
      </c>
      <c r="N346" s="11">
        <v>114.28571428571429</v>
      </c>
      <c r="O346" s="12"/>
      <c r="P346" s="9">
        <f>N346*O346</f>
        <v>0</v>
      </c>
      <c r="Q346" s="13">
        <f>0.177*O346</f>
        <v>0</v>
      </c>
      <c r="R346" s="14">
        <f>0.00072*O346</f>
        <v>0</v>
      </c>
      <c r="S346" s="15"/>
      <c r="T346" s="16" t="s">
        <v>987</v>
      </c>
      <c r="U346" s="16" t="s">
        <v>34</v>
      </c>
      <c r="V346" s="17" t="s">
        <v>42</v>
      </c>
      <c r="W346" s="5" t="str">
        <f>HYPERLINK("https://redcat-toys.ru/api/getInfo/image/3caa9082-0b01-11f0-a279-00155d82e908")</f>
        <v>https://redcat-toys.ru/api/getInfo/image/3caa9082-0b01-11f0-a279-00155d82e908</v>
      </c>
      <c r="X346" s="5" t="s">
        <v>988</v>
      </c>
      <c r="Y346" s="5" t="s">
        <v>36</v>
      </c>
      <c r="Z346" s="5" t="str">
        <f>HYPERLINK("https://redcat-toys.ru/api/getInfo/item/3caa9082-0b01-11f0-a279-00155d82e908")</f>
        <v>https://redcat-toys.ru/api/getInfo/item/3caa9082-0b01-11f0-a279-00155d82e908</v>
      </c>
      <c r="AA346" s="18" t="s">
        <v>37</v>
      </c>
    </row>
    <row r="347" spans="2:27" ht="12" customHeight="1" outlineLevel="2" collapsed="1" x14ac:dyDescent="0.2">
      <c r="B347" s="32" t="s">
        <v>989</v>
      </c>
      <c r="C347" s="32"/>
      <c r="D347" s="32"/>
      <c r="E347" s="32"/>
      <c r="F347" s="32"/>
      <c r="G347" s="32"/>
    </row>
    <row r="348" spans="2:27" ht="96.3" customHeight="1" outlineLevel="3" x14ac:dyDescent="0.2">
      <c r="B348" s="4">
        <v>181</v>
      </c>
      <c r="C348" s="5" t="s">
        <v>990</v>
      </c>
      <c r="D348" s="33" t="s">
        <v>991</v>
      </c>
      <c r="E348" s="33"/>
      <c r="F348" s="33"/>
      <c r="G348" s="33"/>
      <c r="H348" s="6" t="s">
        <v>992</v>
      </c>
      <c r="I348" s="7" t="s">
        <v>31</v>
      </c>
      <c r="J348" s="8">
        <v>288</v>
      </c>
      <c r="K348" s="9" t="s">
        <v>32</v>
      </c>
      <c r="L348" s="10"/>
      <c r="M348" s="4">
        <v>48</v>
      </c>
      <c r="N348" s="11">
        <v>35.714285714285715</v>
      </c>
      <c r="O348" s="12"/>
      <c r="P348" s="9">
        <f t="shared" ref="P348:P362" si="6">N348*O348</f>
        <v>0</v>
      </c>
      <c r="Q348" s="13">
        <f>0.039*O348</f>
        <v>0</v>
      </c>
      <c r="R348" s="14">
        <f>0.00016*O348</f>
        <v>0</v>
      </c>
      <c r="S348" s="15"/>
      <c r="T348" s="16" t="s">
        <v>993</v>
      </c>
      <c r="U348" s="16" t="s">
        <v>34</v>
      </c>
      <c r="V348" s="17" t="s">
        <v>42</v>
      </c>
      <c r="W348" s="5" t="str">
        <f>HYPERLINK("https://redcat-toys.ru/api/getInfo/image/dd44a467-a57d-11ee-a258-00155d82e908")</f>
        <v>https://redcat-toys.ru/api/getInfo/image/dd44a467-a57d-11ee-a258-00155d82e908</v>
      </c>
      <c r="X348" s="5" t="s">
        <v>994</v>
      </c>
      <c r="Y348" s="5" t="s">
        <v>36</v>
      </c>
      <c r="Z348" s="5" t="str">
        <f>HYPERLINK("https://redcat-toys.ru/api/getInfo/item/dd44a467-a57d-11ee-a258-00155d82e908")</f>
        <v>https://redcat-toys.ru/api/getInfo/item/dd44a467-a57d-11ee-a258-00155d82e908</v>
      </c>
      <c r="AA348" s="18" t="s">
        <v>37</v>
      </c>
    </row>
    <row r="349" spans="2:27" ht="96.3" customHeight="1" outlineLevel="3" x14ac:dyDescent="0.2">
      <c r="B349" s="4">
        <v>182</v>
      </c>
      <c r="C349" s="5" t="s">
        <v>990</v>
      </c>
      <c r="D349" s="33" t="s">
        <v>991</v>
      </c>
      <c r="E349" s="33"/>
      <c r="F349" s="33"/>
      <c r="G349" s="33"/>
      <c r="H349" s="6" t="s">
        <v>992</v>
      </c>
      <c r="I349" s="7" t="s">
        <v>31</v>
      </c>
      <c r="J349" s="8">
        <v>576</v>
      </c>
      <c r="K349" s="9" t="s">
        <v>32</v>
      </c>
      <c r="L349" s="10"/>
      <c r="M349" s="4">
        <v>48</v>
      </c>
      <c r="N349" s="11">
        <v>35.714285714285715</v>
      </c>
      <c r="O349" s="12"/>
      <c r="P349" s="9">
        <f t="shared" si="6"/>
        <v>0</v>
      </c>
      <c r="Q349" s="13">
        <f>0.039*O349</f>
        <v>0</v>
      </c>
      <c r="R349" s="14">
        <f>0.00016*O349</f>
        <v>0</v>
      </c>
      <c r="S349" s="15"/>
      <c r="T349" s="16" t="s">
        <v>993</v>
      </c>
      <c r="U349" s="16" t="s">
        <v>34</v>
      </c>
      <c r="V349" s="17" t="s">
        <v>42</v>
      </c>
      <c r="W349" s="5" t="str">
        <f>HYPERLINK("https://redcat-toys.ru/api/getInfo/image/dd44a467-a57d-11ee-a258-00155d82e908")</f>
        <v>https://redcat-toys.ru/api/getInfo/image/dd44a467-a57d-11ee-a258-00155d82e908</v>
      </c>
      <c r="X349" s="5" t="s">
        <v>994</v>
      </c>
      <c r="Y349" s="5" t="s">
        <v>36</v>
      </c>
      <c r="Z349" s="5" t="str">
        <f>HYPERLINK("https://redcat-toys.ru/api/getInfo/item/dd44a467-a57d-11ee-a258-00155d82e908")</f>
        <v>https://redcat-toys.ru/api/getInfo/item/dd44a467-a57d-11ee-a258-00155d82e908</v>
      </c>
      <c r="AA349" s="18" t="s">
        <v>37</v>
      </c>
    </row>
    <row r="350" spans="2:27" ht="96.3" customHeight="1" outlineLevel="3" x14ac:dyDescent="0.2">
      <c r="B350" s="4">
        <v>183</v>
      </c>
      <c r="C350" s="5" t="s">
        <v>995</v>
      </c>
      <c r="D350" s="33" t="s">
        <v>996</v>
      </c>
      <c r="E350" s="33"/>
      <c r="F350" s="33"/>
      <c r="G350" s="33"/>
      <c r="H350" s="6" t="s">
        <v>997</v>
      </c>
      <c r="I350" s="7" t="s">
        <v>31</v>
      </c>
      <c r="J350" s="8">
        <v>96</v>
      </c>
      <c r="K350" s="8">
        <v>1</v>
      </c>
      <c r="L350" s="10"/>
      <c r="M350" s="4">
        <v>1</v>
      </c>
      <c r="N350" s="11">
        <v>28.571428571428573</v>
      </c>
      <c r="O350" s="12"/>
      <c r="P350" s="9">
        <f t="shared" si="6"/>
        <v>0</v>
      </c>
      <c r="Q350" s="13">
        <f>0.067*O350</f>
        <v>0</v>
      </c>
      <c r="R350" s="14">
        <f>0.00042*O350</f>
        <v>0</v>
      </c>
      <c r="S350" s="15"/>
      <c r="T350" s="16" t="s">
        <v>998</v>
      </c>
      <c r="U350" s="16" t="s">
        <v>34</v>
      </c>
      <c r="V350" s="17" t="s">
        <v>42</v>
      </c>
      <c r="W350" s="5" t="str">
        <f>HYPERLINK("https://redcat-toys.ru/api/getInfo/image/e60ee948-918d-11ed-a22c-00155d82e902")</f>
        <v>https://redcat-toys.ru/api/getInfo/image/e60ee948-918d-11ed-a22c-00155d82e902</v>
      </c>
      <c r="X350" s="5" t="s">
        <v>999</v>
      </c>
      <c r="Y350" s="5" t="s">
        <v>36</v>
      </c>
      <c r="Z350" s="5" t="str">
        <f>HYPERLINK("https://redcat-toys.ru/api/getInfo/item/e60ee948-918d-11ed-a22c-00155d82e902")</f>
        <v>https://redcat-toys.ru/api/getInfo/item/e60ee948-918d-11ed-a22c-00155d82e902</v>
      </c>
      <c r="AA350" s="18" t="s">
        <v>37</v>
      </c>
    </row>
    <row r="351" spans="2:27" ht="96.3" customHeight="1" outlineLevel="3" x14ac:dyDescent="0.2">
      <c r="B351" s="4">
        <v>184</v>
      </c>
      <c r="C351" s="5" t="s">
        <v>995</v>
      </c>
      <c r="D351" s="33" t="s">
        <v>996</v>
      </c>
      <c r="E351" s="33"/>
      <c r="F351" s="33"/>
      <c r="G351" s="33"/>
      <c r="H351" s="6" t="s">
        <v>997</v>
      </c>
      <c r="I351" s="7" t="s">
        <v>31</v>
      </c>
      <c r="J351" s="8">
        <v>384</v>
      </c>
      <c r="K351" s="8">
        <v>1</v>
      </c>
      <c r="L351" s="10"/>
      <c r="M351" s="4">
        <v>1</v>
      </c>
      <c r="N351" s="11">
        <v>28.571428571428573</v>
      </c>
      <c r="O351" s="12"/>
      <c r="P351" s="9">
        <f t="shared" si="6"/>
        <v>0</v>
      </c>
      <c r="Q351" s="13">
        <f>0.067*O351</f>
        <v>0</v>
      </c>
      <c r="R351" s="14">
        <f>0.00042*O351</f>
        <v>0</v>
      </c>
      <c r="S351" s="15"/>
      <c r="T351" s="16" t="s">
        <v>998</v>
      </c>
      <c r="U351" s="16" t="s">
        <v>34</v>
      </c>
      <c r="V351" s="17" t="s">
        <v>42</v>
      </c>
      <c r="W351" s="5" t="str">
        <f>HYPERLINK("https://redcat-toys.ru/api/getInfo/image/e60ee948-918d-11ed-a22c-00155d82e902")</f>
        <v>https://redcat-toys.ru/api/getInfo/image/e60ee948-918d-11ed-a22c-00155d82e902</v>
      </c>
      <c r="X351" s="5" t="s">
        <v>999</v>
      </c>
      <c r="Y351" s="5" t="s">
        <v>36</v>
      </c>
      <c r="Z351" s="5" t="str">
        <f>HYPERLINK("https://redcat-toys.ru/api/getInfo/item/e60ee948-918d-11ed-a22c-00155d82e902")</f>
        <v>https://redcat-toys.ru/api/getInfo/item/e60ee948-918d-11ed-a22c-00155d82e902</v>
      </c>
      <c r="AA351" s="18" t="s">
        <v>37</v>
      </c>
    </row>
    <row r="352" spans="2:27" ht="96.3" customHeight="1" outlineLevel="3" x14ac:dyDescent="0.2">
      <c r="B352" s="4">
        <v>185</v>
      </c>
      <c r="C352" s="5" t="s">
        <v>1000</v>
      </c>
      <c r="D352" s="33" t="s">
        <v>1001</v>
      </c>
      <c r="E352" s="33"/>
      <c r="F352" s="33"/>
      <c r="G352" s="33"/>
      <c r="H352" s="6" t="s">
        <v>1002</v>
      </c>
      <c r="I352" s="7" t="s">
        <v>31</v>
      </c>
      <c r="J352" s="8">
        <v>480</v>
      </c>
      <c r="K352" s="8">
        <v>2</v>
      </c>
      <c r="L352" s="10"/>
      <c r="M352" s="4">
        <v>2</v>
      </c>
      <c r="N352" s="11">
        <v>28.571428571428573</v>
      </c>
      <c r="O352" s="12"/>
      <c r="P352" s="9">
        <f t="shared" si="6"/>
        <v>0</v>
      </c>
      <c r="Q352" s="13">
        <f>0.071*O352</f>
        <v>0</v>
      </c>
      <c r="R352" s="14">
        <f>0.00022*O352</f>
        <v>0</v>
      </c>
      <c r="S352" s="15"/>
      <c r="T352" s="16" t="s">
        <v>1003</v>
      </c>
      <c r="U352" s="16" t="s">
        <v>34</v>
      </c>
      <c r="V352" s="17" t="s">
        <v>42</v>
      </c>
      <c r="W352" s="5" t="str">
        <f>HYPERLINK("https://redcat-toys.ru/api/getInfo/image/251fccfa-918d-11ed-a22c-00155d82e902")</f>
        <v>https://redcat-toys.ru/api/getInfo/image/251fccfa-918d-11ed-a22c-00155d82e902</v>
      </c>
      <c r="X352" s="5" t="s">
        <v>1004</v>
      </c>
      <c r="Y352" s="5" t="s">
        <v>36</v>
      </c>
      <c r="Z352" s="5" t="str">
        <f>HYPERLINK("https://redcat-toys.ru/api/getInfo/item/251fccfa-918d-11ed-a22c-00155d82e902")</f>
        <v>https://redcat-toys.ru/api/getInfo/item/251fccfa-918d-11ed-a22c-00155d82e902</v>
      </c>
      <c r="AA352" s="18" t="s">
        <v>37</v>
      </c>
    </row>
    <row r="353" spans="2:27" ht="96.3" customHeight="1" outlineLevel="3" x14ac:dyDescent="0.2">
      <c r="B353" s="4">
        <v>186</v>
      </c>
      <c r="C353" s="5" t="s">
        <v>1005</v>
      </c>
      <c r="D353" s="33" t="s">
        <v>1006</v>
      </c>
      <c r="E353" s="33"/>
      <c r="F353" s="33"/>
      <c r="G353" s="33"/>
      <c r="H353" s="6" t="s">
        <v>1007</v>
      </c>
      <c r="I353" s="7" t="s">
        <v>31</v>
      </c>
      <c r="J353" s="8">
        <v>240</v>
      </c>
      <c r="K353" s="9" t="s">
        <v>32</v>
      </c>
      <c r="L353" s="10"/>
      <c r="M353" s="4">
        <v>10</v>
      </c>
      <c r="N353" s="11">
        <v>42.857142857142861</v>
      </c>
      <c r="O353" s="12"/>
      <c r="P353" s="9">
        <f t="shared" si="6"/>
        <v>0</v>
      </c>
      <c r="Q353" s="13">
        <f>0.049*O353</f>
        <v>0</v>
      </c>
      <c r="R353" s="20">
        <f>0.0001*O353</f>
        <v>0</v>
      </c>
      <c r="S353" s="15"/>
      <c r="T353" s="16" t="s">
        <v>1008</v>
      </c>
      <c r="U353" s="16" t="s">
        <v>34</v>
      </c>
      <c r="V353" s="17" t="s">
        <v>42</v>
      </c>
      <c r="W353" s="5" t="str">
        <f>HYPERLINK("https://redcat-toys.ru/api/getInfo/image/ebd579f1-9db0-11ee-a256-00155d82e908")</f>
        <v>https://redcat-toys.ru/api/getInfo/image/ebd579f1-9db0-11ee-a256-00155d82e908</v>
      </c>
      <c r="X353" s="5" t="s">
        <v>1009</v>
      </c>
      <c r="Y353" s="5" t="s">
        <v>36</v>
      </c>
      <c r="Z353" s="5" t="str">
        <f>HYPERLINK("https://redcat-toys.ru/api/getInfo/item/ebd579f1-9db0-11ee-a256-00155d82e908")</f>
        <v>https://redcat-toys.ru/api/getInfo/item/ebd579f1-9db0-11ee-a256-00155d82e908</v>
      </c>
      <c r="AA353" s="18" t="s">
        <v>37</v>
      </c>
    </row>
    <row r="354" spans="2:27" ht="96.3" customHeight="1" outlineLevel="3" x14ac:dyDescent="0.2">
      <c r="B354" s="4">
        <v>187</v>
      </c>
      <c r="C354" s="5" t="s">
        <v>1005</v>
      </c>
      <c r="D354" s="33" t="s">
        <v>1006</v>
      </c>
      <c r="E354" s="33"/>
      <c r="F354" s="33"/>
      <c r="G354" s="33"/>
      <c r="H354" s="6" t="s">
        <v>1007</v>
      </c>
      <c r="I354" s="7" t="s">
        <v>31</v>
      </c>
      <c r="J354" s="8">
        <v>480</v>
      </c>
      <c r="K354" s="9" t="s">
        <v>32</v>
      </c>
      <c r="L354" s="10"/>
      <c r="M354" s="4">
        <v>10</v>
      </c>
      <c r="N354" s="11">
        <v>42.857142857142861</v>
      </c>
      <c r="O354" s="12"/>
      <c r="P354" s="9">
        <f t="shared" si="6"/>
        <v>0</v>
      </c>
      <c r="Q354" s="13">
        <f>0.049*O354</f>
        <v>0</v>
      </c>
      <c r="R354" s="20">
        <f>0.0001*O354</f>
        <v>0</v>
      </c>
      <c r="S354" s="15"/>
      <c r="T354" s="16" t="s">
        <v>1008</v>
      </c>
      <c r="U354" s="16" t="s">
        <v>34</v>
      </c>
      <c r="V354" s="17" t="s">
        <v>42</v>
      </c>
      <c r="W354" s="5" t="str">
        <f>HYPERLINK("https://redcat-toys.ru/api/getInfo/image/ebd579f1-9db0-11ee-a256-00155d82e908")</f>
        <v>https://redcat-toys.ru/api/getInfo/image/ebd579f1-9db0-11ee-a256-00155d82e908</v>
      </c>
      <c r="X354" s="5" t="s">
        <v>1009</v>
      </c>
      <c r="Y354" s="5" t="s">
        <v>36</v>
      </c>
      <c r="Z354" s="5" t="str">
        <f>HYPERLINK("https://redcat-toys.ru/api/getInfo/item/ebd579f1-9db0-11ee-a256-00155d82e908")</f>
        <v>https://redcat-toys.ru/api/getInfo/item/ebd579f1-9db0-11ee-a256-00155d82e908</v>
      </c>
      <c r="AA354" s="18" t="s">
        <v>37</v>
      </c>
    </row>
    <row r="355" spans="2:27" ht="96.3" customHeight="1" outlineLevel="3" x14ac:dyDescent="0.2">
      <c r="B355" s="4">
        <v>188</v>
      </c>
      <c r="C355" s="5" t="s">
        <v>1010</v>
      </c>
      <c r="D355" s="33" t="s">
        <v>1011</v>
      </c>
      <c r="E355" s="33"/>
      <c r="F355" s="33"/>
      <c r="G355" s="33"/>
      <c r="H355" s="6" t="s">
        <v>1012</v>
      </c>
      <c r="I355" s="7" t="s">
        <v>31</v>
      </c>
      <c r="J355" s="8">
        <v>96</v>
      </c>
      <c r="K355" s="8">
        <v>175</v>
      </c>
      <c r="L355" s="10"/>
      <c r="M355" s="4">
        <v>7</v>
      </c>
      <c r="N355" s="11">
        <v>50</v>
      </c>
      <c r="O355" s="12"/>
      <c r="P355" s="9">
        <f t="shared" si="6"/>
        <v>0</v>
      </c>
      <c r="Q355" s="19">
        <f>0.14*O355</f>
        <v>0</v>
      </c>
      <c r="R355" s="14">
        <f>0.00042*O355</f>
        <v>0</v>
      </c>
      <c r="S355" s="15"/>
      <c r="T355" s="16" t="s">
        <v>1013</v>
      </c>
      <c r="U355" s="16" t="s">
        <v>34</v>
      </c>
      <c r="V355" s="17" t="s">
        <v>42</v>
      </c>
      <c r="W355" s="5" t="str">
        <f>HYPERLINK("https://redcat-toys.ru/api/getInfo/image/5fcfeea7-9db1-11ee-a256-00155d82e908")</f>
        <v>https://redcat-toys.ru/api/getInfo/image/5fcfeea7-9db1-11ee-a256-00155d82e908</v>
      </c>
      <c r="X355" s="5" t="s">
        <v>1014</v>
      </c>
      <c r="Y355" s="5" t="s">
        <v>36</v>
      </c>
      <c r="Z355" s="5" t="str">
        <f>HYPERLINK("https://redcat-toys.ru/api/getInfo/item/5fcfeea7-9db1-11ee-a256-00155d82e908")</f>
        <v>https://redcat-toys.ru/api/getInfo/item/5fcfeea7-9db1-11ee-a256-00155d82e908</v>
      </c>
      <c r="AA355" s="18" t="s">
        <v>37</v>
      </c>
    </row>
    <row r="356" spans="2:27" ht="96.3" customHeight="1" outlineLevel="3" x14ac:dyDescent="0.2">
      <c r="B356" s="4">
        <v>189</v>
      </c>
      <c r="C356" s="5" t="s">
        <v>1010</v>
      </c>
      <c r="D356" s="33" t="s">
        <v>1011</v>
      </c>
      <c r="E356" s="33"/>
      <c r="F356" s="33"/>
      <c r="G356" s="33"/>
      <c r="H356" s="6" t="s">
        <v>1012</v>
      </c>
      <c r="I356" s="7" t="s">
        <v>31</v>
      </c>
      <c r="J356" s="8">
        <v>192</v>
      </c>
      <c r="K356" s="8">
        <v>175</v>
      </c>
      <c r="L356" s="10"/>
      <c r="M356" s="4">
        <v>7</v>
      </c>
      <c r="N356" s="11">
        <v>50</v>
      </c>
      <c r="O356" s="12"/>
      <c r="P356" s="9">
        <f t="shared" si="6"/>
        <v>0</v>
      </c>
      <c r="Q356" s="19">
        <f>0.14*O356</f>
        <v>0</v>
      </c>
      <c r="R356" s="14">
        <f>0.00042*O356</f>
        <v>0</v>
      </c>
      <c r="S356" s="15"/>
      <c r="T356" s="16" t="s">
        <v>1013</v>
      </c>
      <c r="U356" s="16" t="s">
        <v>34</v>
      </c>
      <c r="V356" s="17" t="s">
        <v>42</v>
      </c>
      <c r="W356" s="5" t="str">
        <f>HYPERLINK("https://redcat-toys.ru/api/getInfo/image/5fcfeea7-9db1-11ee-a256-00155d82e908")</f>
        <v>https://redcat-toys.ru/api/getInfo/image/5fcfeea7-9db1-11ee-a256-00155d82e908</v>
      </c>
      <c r="X356" s="5" t="s">
        <v>1014</v>
      </c>
      <c r="Y356" s="5" t="s">
        <v>36</v>
      </c>
      <c r="Z356" s="5" t="str">
        <f>HYPERLINK("https://redcat-toys.ru/api/getInfo/item/5fcfeea7-9db1-11ee-a256-00155d82e908")</f>
        <v>https://redcat-toys.ru/api/getInfo/item/5fcfeea7-9db1-11ee-a256-00155d82e908</v>
      </c>
      <c r="AA356" s="18" t="s">
        <v>37</v>
      </c>
    </row>
    <row r="357" spans="2:27" ht="96.3" customHeight="1" outlineLevel="3" x14ac:dyDescent="0.2">
      <c r="B357" s="4">
        <v>190</v>
      </c>
      <c r="C357" s="5" t="s">
        <v>1015</v>
      </c>
      <c r="D357" s="33" t="s">
        <v>1016</v>
      </c>
      <c r="E357" s="33"/>
      <c r="F357" s="33"/>
      <c r="G357" s="33"/>
      <c r="H357" s="6" t="s">
        <v>1017</v>
      </c>
      <c r="I357" s="7" t="s">
        <v>31</v>
      </c>
      <c r="J357" s="8">
        <v>250</v>
      </c>
      <c r="K357" s="8">
        <v>4</v>
      </c>
      <c r="L357" s="10"/>
      <c r="M357" s="4">
        <v>4</v>
      </c>
      <c r="N357" s="11">
        <v>42.857142857142861</v>
      </c>
      <c r="O357" s="12"/>
      <c r="P357" s="9">
        <f t="shared" si="6"/>
        <v>0</v>
      </c>
      <c r="Q357" s="13">
        <f>0.049*O357</f>
        <v>0</v>
      </c>
      <c r="R357" s="14">
        <f>0.00021*O357</f>
        <v>0</v>
      </c>
      <c r="S357" s="15"/>
      <c r="T357" s="16" t="s">
        <v>1018</v>
      </c>
      <c r="U357" s="16" t="s">
        <v>34</v>
      </c>
      <c r="V357" s="17" t="s">
        <v>42</v>
      </c>
      <c r="W357" s="5" t="str">
        <f>HYPERLINK("https://redcat-toys.ru/api/getInfo/image/4addb01f-9db3-11ee-a256-00155d82e908")</f>
        <v>https://redcat-toys.ru/api/getInfo/image/4addb01f-9db3-11ee-a256-00155d82e908</v>
      </c>
      <c r="X357" s="5" t="s">
        <v>1019</v>
      </c>
      <c r="Y357" s="5" t="s">
        <v>36</v>
      </c>
      <c r="Z357" s="5" t="str">
        <f>HYPERLINK("https://redcat-toys.ru/api/getInfo/item/4addb01f-9db3-11ee-a256-00155d82e908")</f>
        <v>https://redcat-toys.ru/api/getInfo/item/4addb01f-9db3-11ee-a256-00155d82e908</v>
      </c>
      <c r="AA357" s="18" t="s">
        <v>37</v>
      </c>
    </row>
    <row r="358" spans="2:27" ht="96.3" customHeight="1" outlineLevel="3" x14ac:dyDescent="0.2">
      <c r="B358" s="4">
        <v>191</v>
      </c>
      <c r="C358" s="5" t="s">
        <v>1015</v>
      </c>
      <c r="D358" s="33" t="s">
        <v>1016</v>
      </c>
      <c r="E358" s="33"/>
      <c r="F358" s="33"/>
      <c r="G358" s="33"/>
      <c r="H358" s="6" t="s">
        <v>1017</v>
      </c>
      <c r="I358" s="7" t="s">
        <v>31</v>
      </c>
      <c r="J358" s="8">
        <v>500</v>
      </c>
      <c r="K358" s="8">
        <v>4</v>
      </c>
      <c r="L358" s="10"/>
      <c r="M358" s="4">
        <v>4</v>
      </c>
      <c r="N358" s="11">
        <v>42.857142857142861</v>
      </c>
      <c r="O358" s="12"/>
      <c r="P358" s="9">
        <f t="shared" si="6"/>
        <v>0</v>
      </c>
      <c r="Q358" s="13">
        <f>0.049*O358</f>
        <v>0</v>
      </c>
      <c r="R358" s="14">
        <f>0.00021*O358</f>
        <v>0</v>
      </c>
      <c r="S358" s="15"/>
      <c r="T358" s="16" t="s">
        <v>1018</v>
      </c>
      <c r="U358" s="16" t="s">
        <v>34</v>
      </c>
      <c r="V358" s="17" t="s">
        <v>42</v>
      </c>
      <c r="W358" s="5" t="str">
        <f>HYPERLINK("https://redcat-toys.ru/api/getInfo/image/4addb01f-9db3-11ee-a256-00155d82e908")</f>
        <v>https://redcat-toys.ru/api/getInfo/image/4addb01f-9db3-11ee-a256-00155d82e908</v>
      </c>
      <c r="X358" s="5" t="s">
        <v>1019</v>
      </c>
      <c r="Y358" s="5" t="s">
        <v>36</v>
      </c>
      <c r="Z358" s="5" t="str">
        <f>HYPERLINK("https://redcat-toys.ru/api/getInfo/item/4addb01f-9db3-11ee-a256-00155d82e908")</f>
        <v>https://redcat-toys.ru/api/getInfo/item/4addb01f-9db3-11ee-a256-00155d82e908</v>
      </c>
      <c r="AA358" s="18" t="s">
        <v>37</v>
      </c>
    </row>
    <row r="359" spans="2:27" ht="96.3" customHeight="1" outlineLevel="3" x14ac:dyDescent="0.2">
      <c r="B359" s="4">
        <v>192</v>
      </c>
      <c r="C359" s="5" t="s">
        <v>1020</v>
      </c>
      <c r="D359" s="33" t="s">
        <v>1021</v>
      </c>
      <c r="E359" s="33"/>
      <c r="F359" s="33"/>
      <c r="G359" s="33"/>
      <c r="H359" s="6" t="s">
        <v>1022</v>
      </c>
      <c r="I359" s="7" t="s">
        <v>31</v>
      </c>
      <c r="J359" s="8">
        <v>72</v>
      </c>
      <c r="K359" s="8">
        <v>48</v>
      </c>
      <c r="L359" s="10"/>
      <c r="M359" s="4">
        <v>24</v>
      </c>
      <c r="N359" s="11">
        <v>142.85714285714286</v>
      </c>
      <c r="O359" s="12"/>
      <c r="P359" s="9">
        <f t="shared" si="6"/>
        <v>0</v>
      </c>
      <c r="Q359" s="13">
        <f>0.087*O359</f>
        <v>0</v>
      </c>
      <c r="R359" s="14">
        <f>0.00018*O359</f>
        <v>0</v>
      </c>
      <c r="S359" s="15"/>
      <c r="T359" s="16" t="s">
        <v>1023</v>
      </c>
      <c r="U359" s="16" t="s">
        <v>51</v>
      </c>
      <c r="V359" s="17" t="s">
        <v>42</v>
      </c>
      <c r="W359" s="5" t="str">
        <f>HYPERLINK("https://redcat-toys.ru/api/getInfo/image/43d3dcb4-a57c-11ee-a258-00155d82e908")</f>
        <v>https://redcat-toys.ru/api/getInfo/image/43d3dcb4-a57c-11ee-a258-00155d82e908</v>
      </c>
      <c r="X359" s="5" t="s">
        <v>1024</v>
      </c>
      <c r="Y359" s="5" t="s">
        <v>36</v>
      </c>
      <c r="Z359" s="5" t="str">
        <f>HYPERLINK("https://redcat-toys.ru/api/getInfo/item/43d3dcb4-a57c-11ee-a258-00155d82e908")</f>
        <v>https://redcat-toys.ru/api/getInfo/item/43d3dcb4-a57c-11ee-a258-00155d82e908</v>
      </c>
      <c r="AA359" s="18" t="s">
        <v>37</v>
      </c>
    </row>
    <row r="360" spans="2:27" ht="96.3" customHeight="1" outlineLevel="3" x14ac:dyDescent="0.2">
      <c r="B360" s="4">
        <v>193</v>
      </c>
      <c r="C360" s="5" t="s">
        <v>1020</v>
      </c>
      <c r="D360" s="33" t="s">
        <v>1021</v>
      </c>
      <c r="E360" s="33"/>
      <c r="F360" s="33"/>
      <c r="G360" s="33"/>
      <c r="H360" s="6" t="s">
        <v>1022</v>
      </c>
      <c r="I360" s="7" t="s">
        <v>31</v>
      </c>
      <c r="J360" s="8">
        <v>144</v>
      </c>
      <c r="K360" s="8">
        <v>48</v>
      </c>
      <c r="L360" s="10"/>
      <c r="M360" s="4">
        <v>24</v>
      </c>
      <c r="N360" s="11">
        <v>142.85714285714286</v>
      </c>
      <c r="O360" s="12"/>
      <c r="P360" s="9">
        <f t="shared" si="6"/>
        <v>0</v>
      </c>
      <c r="Q360" s="13">
        <f>0.087*O360</f>
        <v>0</v>
      </c>
      <c r="R360" s="14">
        <f>0.00018*O360</f>
        <v>0</v>
      </c>
      <c r="S360" s="15"/>
      <c r="T360" s="16" t="s">
        <v>1023</v>
      </c>
      <c r="U360" s="16" t="s">
        <v>51</v>
      </c>
      <c r="V360" s="17" t="s">
        <v>42</v>
      </c>
      <c r="W360" s="5" t="str">
        <f>HYPERLINK("https://redcat-toys.ru/api/getInfo/image/43d3dcb4-a57c-11ee-a258-00155d82e908")</f>
        <v>https://redcat-toys.ru/api/getInfo/image/43d3dcb4-a57c-11ee-a258-00155d82e908</v>
      </c>
      <c r="X360" s="5" t="s">
        <v>1024</v>
      </c>
      <c r="Y360" s="5" t="s">
        <v>36</v>
      </c>
      <c r="Z360" s="5" t="str">
        <f>HYPERLINK("https://redcat-toys.ru/api/getInfo/item/43d3dcb4-a57c-11ee-a258-00155d82e908")</f>
        <v>https://redcat-toys.ru/api/getInfo/item/43d3dcb4-a57c-11ee-a258-00155d82e908</v>
      </c>
      <c r="AA360" s="18" t="s">
        <v>37</v>
      </c>
    </row>
    <row r="361" spans="2:27" ht="96.3" customHeight="1" outlineLevel="3" x14ac:dyDescent="0.2">
      <c r="B361" s="4">
        <v>194</v>
      </c>
      <c r="C361" s="5" t="s">
        <v>1025</v>
      </c>
      <c r="D361" s="33" t="s">
        <v>1026</v>
      </c>
      <c r="E361" s="33"/>
      <c r="F361" s="33"/>
      <c r="G361" s="33"/>
      <c r="H361" s="6" t="s">
        <v>1027</v>
      </c>
      <c r="I361" s="7" t="s">
        <v>31</v>
      </c>
      <c r="J361" s="8">
        <v>216</v>
      </c>
      <c r="K361" s="8">
        <v>17</v>
      </c>
      <c r="L361" s="10"/>
      <c r="M361" s="4">
        <v>17</v>
      </c>
      <c r="N361" s="11">
        <v>71.428571428571431</v>
      </c>
      <c r="O361" s="12"/>
      <c r="P361" s="9">
        <f t="shared" si="6"/>
        <v>0</v>
      </c>
      <c r="Q361" s="13">
        <f>0.095*O361</f>
        <v>0</v>
      </c>
      <c r="R361" s="14">
        <f>0.00367*O361</f>
        <v>0</v>
      </c>
      <c r="S361" s="15"/>
      <c r="T361" s="16" t="s">
        <v>1028</v>
      </c>
      <c r="U361" s="16" t="s">
        <v>34</v>
      </c>
      <c r="V361" s="17" t="s">
        <v>42</v>
      </c>
      <c r="W361" s="5" t="str">
        <f>HYPERLINK("https://redcat-toys.ru/api/getInfo/image/d2b1ccbb-5688-11ec-a20f-ac1f6b442185")</f>
        <v>https://redcat-toys.ru/api/getInfo/image/d2b1ccbb-5688-11ec-a20f-ac1f6b442185</v>
      </c>
      <c r="X361" s="5" t="s">
        <v>1029</v>
      </c>
      <c r="Y361" s="5" t="s">
        <v>36</v>
      </c>
      <c r="Z361" s="5" t="str">
        <f>HYPERLINK("https://redcat-toys.ru/api/getInfo/item/d2b1ccbb-5688-11ec-a20f-ac1f6b442185")</f>
        <v>https://redcat-toys.ru/api/getInfo/item/d2b1ccbb-5688-11ec-a20f-ac1f6b442185</v>
      </c>
      <c r="AA361" s="18" t="s">
        <v>37</v>
      </c>
    </row>
    <row r="362" spans="2:27" ht="96.3" customHeight="1" outlineLevel="3" x14ac:dyDescent="0.2">
      <c r="B362" s="4">
        <v>195</v>
      </c>
      <c r="C362" s="5" t="s">
        <v>1025</v>
      </c>
      <c r="D362" s="33" t="s">
        <v>1026</v>
      </c>
      <c r="E362" s="33"/>
      <c r="F362" s="33"/>
      <c r="G362" s="33"/>
      <c r="H362" s="6" t="s">
        <v>1027</v>
      </c>
      <c r="I362" s="7" t="s">
        <v>31</v>
      </c>
      <c r="J362" s="8">
        <v>72</v>
      </c>
      <c r="K362" s="8">
        <v>17</v>
      </c>
      <c r="L362" s="10"/>
      <c r="M362" s="4">
        <v>17</v>
      </c>
      <c r="N362" s="11">
        <v>71.428571428571431</v>
      </c>
      <c r="O362" s="12"/>
      <c r="P362" s="9">
        <f t="shared" si="6"/>
        <v>0</v>
      </c>
      <c r="Q362" s="13">
        <f>0.095*O362</f>
        <v>0</v>
      </c>
      <c r="R362" s="14">
        <f>0.00367*O362</f>
        <v>0</v>
      </c>
      <c r="S362" s="15"/>
      <c r="T362" s="16" t="s">
        <v>1028</v>
      </c>
      <c r="U362" s="16" t="s">
        <v>34</v>
      </c>
      <c r="V362" s="17" t="s">
        <v>42</v>
      </c>
      <c r="W362" s="5" t="str">
        <f>HYPERLINK("https://redcat-toys.ru/api/getInfo/image/d2b1ccbb-5688-11ec-a20f-ac1f6b442185")</f>
        <v>https://redcat-toys.ru/api/getInfo/image/d2b1ccbb-5688-11ec-a20f-ac1f6b442185</v>
      </c>
      <c r="X362" s="5" t="s">
        <v>1029</v>
      </c>
      <c r="Y362" s="5" t="s">
        <v>36</v>
      </c>
      <c r="Z362" s="5" t="str">
        <f>HYPERLINK("https://redcat-toys.ru/api/getInfo/item/d2b1ccbb-5688-11ec-a20f-ac1f6b442185")</f>
        <v>https://redcat-toys.ru/api/getInfo/item/d2b1ccbb-5688-11ec-a20f-ac1f6b442185</v>
      </c>
      <c r="AA362" s="18" t="s">
        <v>37</v>
      </c>
    </row>
    <row r="363" spans="2:27" ht="12" customHeight="1" outlineLevel="2" x14ac:dyDescent="0.2">
      <c r="B363" s="32" t="s">
        <v>1030</v>
      </c>
      <c r="C363" s="32"/>
      <c r="D363" s="32"/>
      <c r="E363" s="32"/>
      <c r="F363" s="32"/>
      <c r="G363" s="32"/>
    </row>
    <row r="364" spans="2:27" ht="12" customHeight="1" outlineLevel="3" collapsed="1" x14ac:dyDescent="0.2">
      <c r="B364" s="34" t="s">
        <v>1031</v>
      </c>
      <c r="C364" s="34"/>
      <c r="D364" s="34"/>
      <c r="E364" s="34"/>
      <c r="F364" s="34"/>
      <c r="G364" s="34"/>
    </row>
    <row r="365" spans="2:27" ht="96.3" customHeight="1" outlineLevel="4" x14ac:dyDescent="0.2">
      <c r="B365" s="4">
        <v>196</v>
      </c>
      <c r="C365" s="5" t="s">
        <v>1032</v>
      </c>
      <c r="D365" s="33" t="s">
        <v>1033</v>
      </c>
      <c r="E365" s="33"/>
      <c r="F365" s="33"/>
      <c r="G365" s="33"/>
      <c r="H365" s="6" t="s">
        <v>1034</v>
      </c>
      <c r="I365" s="7" t="s">
        <v>31</v>
      </c>
      <c r="J365" s="8">
        <v>864</v>
      </c>
      <c r="K365" s="9" t="s">
        <v>32</v>
      </c>
      <c r="L365" s="10"/>
      <c r="M365" s="4">
        <v>20</v>
      </c>
      <c r="N365" s="11">
        <v>21.428571428571431</v>
      </c>
      <c r="O365" s="12"/>
      <c r="P365" s="9">
        <f>N365*O365</f>
        <v>0</v>
      </c>
      <c r="Q365" s="13">
        <f>0.013*O365</f>
        <v>0</v>
      </c>
      <c r="R365" s="14">
        <f>0.00011*O365</f>
        <v>0</v>
      </c>
      <c r="S365" s="15"/>
      <c r="T365" s="16" t="s">
        <v>1035</v>
      </c>
      <c r="U365" s="16" t="s">
        <v>34</v>
      </c>
      <c r="V365" s="17" t="s">
        <v>42</v>
      </c>
      <c r="W365" s="5" t="str">
        <f>HYPERLINK("https://redcat-toys.ru/api/getInfo/image/e2c3c736-29e6-11ed-a216-ac1f6b442185")</f>
        <v>https://redcat-toys.ru/api/getInfo/image/e2c3c736-29e6-11ed-a216-ac1f6b442185</v>
      </c>
      <c r="X365" s="5" t="s">
        <v>1036</v>
      </c>
      <c r="Y365" s="5" t="s">
        <v>36</v>
      </c>
      <c r="Z365" s="5" t="str">
        <f>HYPERLINK("https://redcat-toys.ru/api/getInfo/item/e2c3c736-29e6-11ed-a216-ac1f6b442185")</f>
        <v>https://redcat-toys.ru/api/getInfo/item/e2c3c736-29e6-11ed-a216-ac1f6b442185</v>
      </c>
      <c r="AA365" s="18" t="s">
        <v>37</v>
      </c>
    </row>
    <row r="366" spans="2:27" ht="96.3" customHeight="1" outlineLevel="4" x14ac:dyDescent="0.2">
      <c r="B366" s="4">
        <v>197</v>
      </c>
      <c r="C366" s="5" t="s">
        <v>1032</v>
      </c>
      <c r="D366" s="33" t="s">
        <v>1033</v>
      </c>
      <c r="E366" s="33"/>
      <c r="F366" s="33"/>
      <c r="G366" s="33"/>
      <c r="H366" s="6" t="s">
        <v>1034</v>
      </c>
      <c r="I366" s="7" t="s">
        <v>31</v>
      </c>
      <c r="J366" s="23">
        <v>1728</v>
      </c>
      <c r="K366" s="9" t="s">
        <v>32</v>
      </c>
      <c r="L366" s="10"/>
      <c r="M366" s="4">
        <v>20</v>
      </c>
      <c r="N366" s="11">
        <v>21.428571428571431</v>
      </c>
      <c r="O366" s="12"/>
      <c r="P366" s="9">
        <f>N366*O366</f>
        <v>0</v>
      </c>
      <c r="Q366" s="13">
        <f>0.013*O366</f>
        <v>0</v>
      </c>
      <c r="R366" s="14">
        <f>0.00011*O366</f>
        <v>0</v>
      </c>
      <c r="S366" s="15"/>
      <c r="T366" s="16" t="s">
        <v>1035</v>
      </c>
      <c r="U366" s="16" t="s">
        <v>34</v>
      </c>
      <c r="V366" s="17" t="s">
        <v>42</v>
      </c>
      <c r="W366" s="5" t="str">
        <f>HYPERLINK("https://redcat-toys.ru/api/getInfo/image/e2c3c736-29e6-11ed-a216-ac1f6b442185")</f>
        <v>https://redcat-toys.ru/api/getInfo/image/e2c3c736-29e6-11ed-a216-ac1f6b442185</v>
      </c>
      <c r="X366" s="5" t="s">
        <v>1036</v>
      </c>
      <c r="Y366" s="5" t="s">
        <v>36</v>
      </c>
      <c r="Z366" s="5" t="str">
        <f>HYPERLINK("https://redcat-toys.ru/api/getInfo/item/e2c3c736-29e6-11ed-a216-ac1f6b442185")</f>
        <v>https://redcat-toys.ru/api/getInfo/item/e2c3c736-29e6-11ed-a216-ac1f6b442185</v>
      </c>
      <c r="AA366" s="18" t="s">
        <v>37</v>
      </c>
    </row>
    <row r="367" spans="2:27" ht="12" customHeight="1" outlineLevel="2" x14ac:dyDescent="0.2">
      <c r="B367" s="32" t="s">
        <v>1037</v>
      </c>
      <c r="C367" s="32"/>
      <c r="D367" s="32"/>
      <c r="E367" s="32"/>
      <c r="F367" s="32"/>
      <c r="G367" s="32"/>
    </row>
    <row r="368" spans="2:27" ht="12" customHeight="1" outlineLevel="3" x14ac:dyDescent="0.2">
      <c r="B368" s="34" t="s">
        <v>1038</v>
      </c>
      <c r="C368" s="34"/>
      <c r="D368" s="34"/>
      <c r="E368" s="34"/>
      <c r="F368" s="34"/>
      <c r="G368" s="34"/>
    </row>
    <row r="369" spans="2:27" ht="12" customHeight="1" outlineLevel="4" collapsed="1" x14ac:dyDescent="0.2">
      <c r="B369" s="35" t="s">
        <v>1039</v>
      </c>
      <c r="C369" s="35"/>
      <c r="D369" s="35"/>
      <c r="E369" s="35"/>
      <c r="F369" s="35"/>
      <c r="G369" s="35"/>
    </row>
    <row r="370" spans="2:27" ht="96.3" customHeight="1" outlineLevel="5" x14ac:dyDescent="0.2">
      <c r="B370" s="4">
        <v>198</v>
      </c>
      <c r="C370" s="5" t="s">
        <v>1040</v>
      </c>
      <c r="D370" s="33" t="s">
        <v>1041</v>
      </c>
      <c r="E370" s="33"/>
      <c r="F370" s="33"/>
      <c r="G370" s="33"/>
      <c r="H370" s="6" t="s">
        <v>1042</v>
      </c>
      <c r="I370" s="7" t="s">
        <v>31</v>
      </c>
      <c r="J370" s="8">
        <v>72</v>
      </c>
      <c r="K370" s="8">
        <v>11</v>
      </c>
      <c r="L370" s="10"/>
      <c r="M370" s="4">
        <v>11</v>
      </c>
      <c r="N370" s="11">
        <v>72.242857142857147</v>
      </c>
      <c r="O370" s="12"/>
      <c r="P370" s="9">
        <f>N370*O370</f>
        <v>0</v>
      </c>
      <c r="Q370" s="13">
        <f>0.054*O370</f>
        <v>0</v>
      </c>
      <c r="R370" s="14">
        <f>0.00052*O370</f>
        <v>0</v>
      </c>
      <c r="S370" s="15"/>
      <c r="T370" s="16" t="s">
        <v>1043</v>
      </c>
      <c r="U370" s="16" t="s">
        <v>34</v>
      </c>
      <c r="V370" s="17" t="s">
        <v>42</v>
      </c>
      <c r="W370" s="5" t="str">
        <f>HYPERLINK("https://redcat-toys.ru/api/getInfo/image/d09cae96-894d-11ea-a247-ac1f6b442184")</f>
        <v>https://redcat-toys.ru/api/getInfo/image/d09cae96-894d-11ea-a247-ac1f6b442184</v>
      </c>
      <c r="X370" s="5" t="s">
        <v>1044</v>
      </c>
      <c r="Y370" s="5" t="s">
        <v>36</v>
      </c>
      <c r="Z370" s="5" t="str">
        <f>HYPERLINK("https://redcat-toys.ru/api/getInfo/item/d09cae96-894d-11ea-a247-ac1f6b442184")</f>
        <v>https://redcat-toys.ru/api/getInfo/item/d09cae96-894d-11ea-a247-ac1f6b442184</v>
      </c>
      <c r="AA370" s="18" t="s">
        <v>37</v>
      </c>
    </row>
    <row r="371" spans="2:27" ht="12" customHeight="1" outlineLevel="2" x14ac:dyDescent="0.2">
      <c r="B371" s="32" t="s">
        <v>1045</v>
      </c>
      <c r="C371" s="32"/>
      <c r="D371" s="32"/>
      <c r="E371" s="32"/>
      <c r="F371" s="32"/>
      <c r="G371" s="32"/>
    </row>
    <row r="372" spans="2:27" ht="12" customHeight="1" outlineLevel="3" x14ac:dyDescent="0.2">
      <c r="B372" s="34" t="s">
        <v>1046</v>
      </c>
      <c r="C372" s="34"/>
      <c r="D372" s="34"/>
      <c r="E372" s="34"/>
      <c r="F372" s="34"/>
      <c r="G372" s="34"/>
    </row>
    <row r="373" spans="2:27" ht="12" customHeight="1" outlineLevel="4" collapsed="1" x14ac:dyDescent="0.2">
      <c r="B373" s="35" t="s">
        <v>1047</v>
      </c>
      <c r="C373" s="35"/>
      <c r="D373" s="35"/>
      <c r="E373" s="35"/>
      <c r="F373" s="35"/>
      <c r="G373" s="35"/>
    </row>
    <row r="374" spans="2:27" ht="96.3" customHeight="1" outlineLevel="5" x14ac:dyDescent="0.2">
      <c r="B374" s="4">
        <v>199</v>
      </c>
      <c r="C374" s="5" t="s">
        <v>1048</v>
      </c>
      <c r="D374" s="33" t="s">
        <v>1049</v>
      </c>
      <c r="E374" s="33"/>
      <c r="F374" s="33"/>
      <c r="G374" s="33"/>
      <c r="H374" s="6" t="s">
        <v>1050</v>
      </c>
      <c r="I374" s="7" t="s">
        <v>31</v>
      </c>
      <c r="J374" s="8">
        <v>96</v>
      </c>
      <c r="K374" s="8">
        <v>1</v>
      </c>
      <c r="L374" s="10"/>
      <c r="M374" s="4">
        <v>1</v>
      </c>
      <c r="N374" s="11">
        <v>80.428571428571431</v>
      </c>
      <c r="O374" s="12"/>
      <c r="P374" s="9">
        <f>N374*O374</f>
        <v>0</v>
      </c>
      <c r="Q374" s="13">
        <f>0.292*O374</f>
        <v>0</v>
      </c>
      <c r="R374" s="14">
        <f>0.00059*O374</f>
        <v>0</v>
      </c>
      <c r="S374" s="15"/>
      <c r="T374" s="16" t="s">
        <v>1051</v>
      </c>
      <c r="U374" s="16" t="s">
        <v>34</v>
      </c>
      <c r="V374" s="17" t="s">
        <v>42</v>
      </c>
      <c r="W374" s="5" t="str">
        <f>HYPERLINK("https://redcat-toys.ru/api/getInfo/image/0f2daf86-94ff-11ee-a250-00155d82e908")</f>
        <v>https://redcat-toys.ru/api/getInfo/image/0f2daf86-94ff-11ee-a250-00155d82e908</v>
      </c>
      <c r="X374" s="5" t="s">
        <v>1052</v>
      </c>
      <c r="Y374" s="5" t="s">
        <v>36</v>
      </c>
      <c r="Z374" s="5" t="str">
        <f>HYPERLINK("https://redcat-toys.ru/api/getInfo/item/0f2daf86-94ff-11ee-a250-00155d82e908")</f>
        <v>https://redcat-toys.ru/api/getInfo/item/0f2daf86-94ff-11ee-a250-00155d82e908</v>
      </c>
      <c r="AA374" s="18" t="s">
        <v>37</v>
      </c>
    </row>
    <row r="375" spans="2:27" ht="12" customHeight="1" outlineLevel="2" x14ac:dyDescent="0.2">
      <c r="B375" s="32" t="s">
        <v>1053</v>
      </c>
      <c r="C375" s="32"/>
      <c r="D375" s="32"/>
      <c r="E375" s="32"/>
      <c r="F375" s="32"/>
      <c r="G375" s="32"/>
    </row>
    <row r="376" spans="2:27" ht="12" customHeight="1" outlineLevel="3" collapsed="1" x14ac:dyDescent="0.2">
      <c r="B376" s="34" t="s">
        <v>1054</v>
      </c>
      <c r="C376" s="34"/>
      <c r="D376" s="34"/>
      <c r="E376" s="34"/>
      <c r="F376" s="34"/>
      <c r="G376" s="34"/>
    </row>
    <row r="377" spans="2:27" ht="96.3" customHeight="1" outlineLevel="4" x14ac:dyDescent="0.2">
      <c r="B377" s="4">
        <v>200</v>
      </c>
      <c r="C377" s="5" t="s">
        <v>1055</v>
      </c>
      <c r="D377" s="33" t="s">
        <v>1056</v>
      </c>
      <c r="E377" s="33"/>
      <c r="F377" s="33"/>
      <c r="G377" s="33"/>
      <c r="H377" s="6" t="s">
        <v>1057</v>
      </c>
      <c r="I377" s="7"/>
      <c r="J377" s="8">
        <v>720</v>
      </c>
      <c r="K377" s="9" t="s">
        <v>32</v>
      </c>
      <c r="L377" s="10"/>
      <c r="M377" s="4">
        <v>12</v>
      </c>
      <c r="N377" s="11">
        <v>14.285714285714286</v>
      </c>
      <c r="O377" s="12"/>
      <c r="P377" s="9">
        <f>N377*O377</f>
        <v>0</v>
      </c>
      <c r="Q377" s="13">
        <f>0.014*O377</f>
        <v>0</v>
      </c>
      <c r="R377" s="14">
        <f>0.00023*O377</f>
        <v>0</v>
      </c>
      <c r="S377" s="15"/>
      <c r="T377" s="16" t="s">
        <v>1058</v>
      </c>
      <c r="U377" s="16" t="s">
        <v>51</v>
      </c>
      <c r="V377" s="17" t="s">
        <v>42</v>
      </c>
      <c r="W377" s="5" t="str">
        <f>HYPERLINK("https://redcat-toys.ru/api/getInfo/image/f487f524-992c-11ec-a211-ac1f6b442185")</f>
        <v>https://redcat-toys.ru/api/getInfo/image/f487f524-992c-11ec-a211-ac1f6b442185</v>
      </c>
      <c r="X377" s="5" t="s">
        <v>1059</v>
      </c>
      <c r="Y377" s="5" t="s">
        <v>351</v>
      </c>
      <c r="Z377" s="5" t="str">
        <f>HYPERLINK("https://redcat-toys.ru/api/getInfo/item/f487f524-992c-11ec-a211-ac1f6b442185")</f>
        <v>https://redcat-toys.ru/api/getInfo/item/f487f524-992c-11ec-a211-ac1f6b442185</v>
      </c>
      <c r="AA377" s="18" t="s">
        <v>37</v>
      </c>
    </row>
    <row r="378" spans="2:27" ht="96.3" customHeight="1" outlineLevel="4" x14ac:dyDescent="0.2">
      <c r="B378" s="4">
        <v>201</v>
      </c>
      <c r="C378" s="5" t="s">
        <v>1060</v>
      </c>
      <c r="D378" s="33" t="s">
        <v>1061</v>
      </c>
      <c r="E378" s="33"/>
      <c r="F378" s="33"/>
      <c r="G378" s="33"/>
      <c r="H378" s="6" t="s">
        <v>1062</v>
      </c>
      <c r="I378" s="7"/>
      <c r="J378" s="8">
        <v>720</v>
      </c>
      <c r="K378" s="9" t="s">
        <v>32</v>
      </c>
      <c r="L378" s="10"/>
      <c r="M378" s="4">
        <v>12</v>
      </c>
      <c r="N378" s="11">
        <v>14.285714285714286</v>
      </c>
      <c r="O378" s="12"/>
      <c r="P378" s="9">
        <f>N378*O378</f>
        <v>0</v>
      </c>
      <c r="Q378" s="13">
        <f>0.015*O378</f>
        <v>0</v>
      </c>
      <c r="R378" s="14">
        <f>0.00024*O378</f>
        <v>0</v>
      </c>
      <c r="S378" s="15"/>
      <c r="T378" s="16" t="s">
        <v>1063</v>
      </c>
      <c r="U378" s="16" t="s">
        <v>51</v>
      </c>
      <c r="V378" s="17" t="s">
        <v>42</v>
      </c>
      <c r="W378" s="5" t="str">
        <f>HYPERLINK("https://redcat-toys.ru/api/getInfo/image/214c402a-2e9d-11ed-a216-ac1f6b442185")</f>
        <v>https://redcat-toys.ru/api/getInfo/image/214c402a-2e9d-11ed-a216-ac1f6b442185</v>
      </c>
      <c r="X378" s="5" t="s">
        <v>1064</v>
      </c>
      <c r="Y378" s="5" t="s">
        <v>351</v>
      </c>
      <c r="Z378" s="5" t="str">
        <f>HYPERLINK("https://redcat-toys.ru/api/getInfo/item/214c402a-2e9d-11ed-a216-ac1f6b442185")</f>
        <v>https://redcat-toys.ru/api/getInfo/item/214c402a-2e9d-11ed-a216-ac1f6b442185</v>
      </c>
      <c r="AA378" s="18" t="s">
        <v>37</v>
      </c>
    </row>
    <row r="379" spans="2:27" ht="96.3" customHeight="1" outlineLevel="4" x14ac:dyDescent="0.2">
      <c r="B379" s="4">
        <v>202</v>
      </c>
      <c r="C379" s="5" t="s">
        <v>1065</v>
      </c>
      <c r="D379" s="33" t="s">
        <v>1066</v>
      </c>
      <c r="E379" s="33"/>
      <c r="F379" s="33"/>
      <c r="G379" s="33"/>
      <c r="H379" s="6" t="s">
        <v>1067</v>
      </c>
      <c r="I379" s="7"/>
      <c r="J379" s="8">
        <v>600</v>
      </c>
      <c r="K379" s="8">
        <v>12</v>
      </c>
      <c r="L379" s="10"/>
      <c r="M379" s="4">
        <v>12</v>
      </c>
      <c r="N379" s="11">
        <v>14.285714285714286</v>
      </c>
      <c r="O379" s="12"/>
      <c r="P379" s="9">
        <f>N379*O379</f>
        <v>0</v>
      </c>
      <c r="Q379" s="19">
        <f>0.02*O379</f>
        <v>0</v>
      </c>
      <c r="R379" s="14">
        <f>0.00028*O379</f>
        <v>0</v>
      </c>
      <c r="S379" s="15"/>
      <c r="T379" s="16" t="s">
        <v>1068</v>
      </c>
      <c r="U379" s="16" t="s">
        <v>51</v>
      </c>
      <c r="V379" s="17" t="s">
        <v>42</v>
      </c>
      <c r="W379" s="5" t="str">
        <f>HYPERLINK("https://redcat-toys.ru/api/getInfo/image/35c757e6-2e9e-11ed-a216-ac1f6b442185")</f>
        <v>https://redcat-toys.ru/api/getInfo/image/35c757e6-2e9e-11ed-a216-ac1f6b442185</v>
      </c>
      <c r="X379" s="5" t="s">
        <v>1069</v>
      </c>
      <c r="Y379" s="5" t="s">
        <v>351</v>
      </c>
      <c r="Z379" s="5" t="str">
        <f>HYPERLINK("https://redcat-toys.ru/api/getInfo/item/35c757e6-2e9e-11ed-a216-ac1f6b442185")</f>
        <v>https://redcat-toys.ru/api/getInfo/item/35c757e6-2e9e-11ed-a216-ac1f6b442185</v>
      </c>
      <c r="AA379" s="18" t="s">
        <v>37</v>
      </c>
    </row>
    <row r="380" spans="2:27" ht="12" customHeight="1" outlineLevel="3" x14ac:dyDescent="0.2">
      <c r="B380" s="34" t="s">
        <v>1070</v>
      </c>
      <c r="C380" s="34"/>
      <c r="D380" s="34"/>
      <c r="E380" s="34"/>
      <c r="F380" s="34"/>
      <c r="G380" s="34"/>
    </row>
    <row r="381" spans="2:27" ht="12" customHeight="1" outlineLevel="4" collapsed="1" x14ac:dyDescent="0.2">
      <c r="B381" s="35" t="s">
        <v>1071</v>
      </c>
      <c r="C381" s="35"/>
      <c r="D381" s="35"/>
      <c r="E381" s="35"/>
      <c r="F381" s="35"/>
      <c r="G381" s="35"/>
    </row>
    <row r="382" spans="2:27" ht="96.3" customHeight="1" outlineLevel="5" x14ac:dyDescent="0.2">
      <c r="B382" s="4">
        <v>203</v>
      </c>
      <c r="C382" s="5" t="s">
        <v>1072</v>
      </c>
      <c r="D382" s="33" t="s">
        <v>1073</v>
      </c>
      <c r="E382" s="33"/>
      <c r="F382" s="33"/>
      <c r="G382" s="33"/>
      <c r="H382" s="6" t="s">
        <v>1074</v>
      </c>
      <c r="I382" s="7"/>
      <c r="J382" s="8">
        <v>192</v>
      </c>
      <c r="K382" s="8">
        <v>6</v>
      </c>
      <c r="L382" s="10"/>
      <c r="M382" s="4">
        <v>6</v>
      </c>
      <c r="N382" s="11">
        <v>53.657142857142865</v>
      </c>
      <c r="O382" s="12"/>
      <c r="P382" s="9">
        <f>N382*O382</f>
        <v>0</v>
      </c>
      <c r="Q382" s="13">
        <f>0.161*O382</f>
        <v>0</v>
      </c>
      <c r="R382" s="14">
        <f>0.00041*O382</f>
        <v>0</v>
      </c>
      <c r="S382" s="15"/>
      <c r="T382" s="16" t="s">
        <v>1075</v>
      </c>
      <c r="U382" s="16" t="s">
        <v>51</v>
      </c>
      <c r="V382" s="17" t="s">
        <v>42</v>
      </c>
      <c r="W382" s="5" t="str">
        <f>HYPERLINK("https://redcat-toys.ru/api/getInfo/image/33cad761-5684-11ec-a20f-ac1f6b442185")</f>
        <v>https://redcat-toys.ru/api/getInfo/image/33cad761-5684-11ec-a20f-ac1f6b442185</v>
      </c>
      <c r="X382" s="5" t="s">
        <v>1076</v>
      </c>
      <c r="Y382" s="5" t="s">
        <v>351</v>
      </c>
      <c r="Z382" s="5" t="str">
        <f>HYPERLINK("https://redcat-toys.ru/api/getInfo/item/33cad761-5684-11ec-a20f-ac1f6b442185")</f>
        <v>https://redcat-toys.ru/api/getInfo/item/33cad761-5684-11ec-a20f-ac1f6b442185</v>
      </c>
      <c r="AA382" s="18" t="s">
        <v>37</v>
      </c>
    </row>
    <row r="383" spans="2:27" ht="12" customHeight="1" outlineLevel="4" collapsed="1" x14ac:dyDescent="0.2">
      <c r="B383" s="35" t="s">
        <v>1077</v>
      </c>
      <c r="C383" s="35"/>
      <c r="D383" s="35"/>
      <c r="E383" s="35"/>
      <c r="F383" s="35"/>
      <c r="G383" s="35"/>
    </row>
    <row r="384" spans="2:27" ht="96.3" customHeight="1" outlineLevel="5" x14ac:dyDescent="0.2">
      <c r="B384" s="4">
        <v>204</v>
      </c>
      <c r="C384" s="5" t="s">
        <v>1078</v>
      </c>
      <c r="D384" s="33" t="s">
        <v>1079</v>
      </c>
      <c r="E384" s="33"/>
      <c r="F384" s="33"/>
      <c r="G384" s="33"/>
      <c r="H384" s="6" t="s">
        <v>1080</v>
      </c>
      <c r="I384" s="7"/>
      <c r="J384" s="8">
        <v>192</v>
      </c>
      <c r="K384" s="8">
        <v>432</v>
      </c>
      <c r="L384" s="10"/>
      <c r="M384" s="4">
        <v>12</v>
      </c>
      <c r="N384" s="11">
        <v>28.571428571428573</v>
      </c>
      <c r="O384" s="12"/>
      <c r="P384" s="9">
        <f t="shared" ref="P384:P389" si="7">N384*O384</f>
        <v>0</v>
      </c>
      <c r="Q384" s="13">
        <f>0.143*O384</f>
        <v>0</v>
      </c>
      <c r="R384" s="14">
        <f>0.00037*O384</f>
        <v>0</v>
      </c>
      <c r="S384" s="15"/>
      <c r="T384" s="16" t="s">
        <v>1081</v>
      </c>
      <c r="U384" s="16" t="s">
        <v>51</v>
      </c>
      <c r="V384" s="17" t="s">
        <v>42</v>
      </c>
      <c r="W384" s="5" t="str">
        <f>HYPERLINK("https://redcat-toys.ru/api/getInfo/image/c74e4175-5682-11ec-a20f-ac1f6b442185")</f>
        <v>https://redcat-toys.ru/api/getInfo/image/c74e4175-5682-11ec-a20f-ac1f6b442185</v>
      </c>
      <c r="X384" s="5" t="s">
        <v>1082</v>
      </c>
      <c r="Y384" s="5" t="s">
        <v>351</v>
      </c>
      <c r="Z384" s="5" t="str">
        <f>HYPERLINK("https://redcat-toys.ru/api/getInfo/item/c74e4175-5682-11ec-a20f-ac1f6b442185")</f>
        <v>https://redcat-toys.ru/api/getInfo/item/c74e4175-5682-11ec-a20f-ac1f6b442185</v>
      </c>
      <c r="AA384" s="18" t="s">
        <v>37</v>
      </c>
    </row>
    <row r="385" spans="2:27" ht="96.3" customHeight="1" outlineLevel="5" x14ac:dyDescent="0.2">
      <c r="B385" s="4">
        <v>205</v>
      </c>
      <c r="C385" s="5" t="s">
        <v>1083</v>
      </c>
      <c r="D385" s="33" t="s">
        <v>1084</v>
      </c>
      <c r="E385" s="33"/>
      <c r="F385" s="33"/>
      <c r="G385" s="33"/>
      <c r="H385" s="6" t="s">
        <v>1085</v>
      </c>
      <c r="I385" s="7"/>
      <c r="J385" s="8">
        <v>192</v>
      </c>
      <c r="K385" s="9" t="s">
        <v>32</v>
      </c>
      <c r="L385" s="10"/>
      <c r="M385" s="4">
        <v>12</v>
      </c>
      <c r="N385" s="11">
        <v>28.571428571428573</v>
      </c>
      <c r="O385" s="12"/>
      <c r="P385" s="9">
        <f t="shared" si="7"/>
        <v>0</v>
      </c>
      <c r="Q385" s="13">
        <f>0.146*O385</f>
        <v>0</v>
      </c>
      <c r="R385" s="14">
        <f>0.00035*O385</f>
        <v>0</v>
      </c>
      <c r="S385" s="15"/>
      <c r="T385" s="16" t="s">
        <v>1086</v>
      </c>
      <c r="U385" s="16" t="s">
        <v>51</v>
      </c>
      <c r="V385" s="17" t="s">
        <v>42</v>
      </c>
      <c r="W385" s="5" t="str">
        <f>HYPERLINK("https://redcat-toys.ru/api/getInfo/image/e4b7b8a5-5684-11ec-a20f-ac1f6b442185")</f>
        <v>https://redcat-toys.ru/api/getInfo/image/e4b7b8a5-5684-11ec-a20f-ac1f6b442185</v>
      </c>
      <c r="X385" s="5" t="s">
        <v>1082</v>
      </c>
      <c r="Y385" s="5" t="s">
        <v>351</v>
      </c>
      <c r="Z385" s="5" t="str">
        <f>HYPERLINK("https://redcat-toys.ru/api/getInfo/item/e4b7b8a5-5684-11ec-a20f-ac1f6b442185")</f>
        <v>https://redcat-toys.ru/api/getInfo/item/e4b7b8a5-5684-11ec-a20f-ac1f6b442185</v>
      </c>
      <c r="AA385" s="18" t="s">
        <v>37</v>
      </c>
    </row>
    <row r="386" spans="2:27" ht="96.3" customHeight="1" outlineLevel="5" x14ac:dyDescent="0.2">
      <c r="B386" s="4">
        <v>206</v>
      </c>
      <c r="C386" s="5" t="s">
        <v>1087</v>
      </c>
      <c r="D386" s="33" t="s">
        <v>1088</v>
      </c>
      <c r="E386" s="33"/>
      <c r="F386" s="33"/>
      <c r="G386" s="33"/>
      <c r="H386" s="6" t="s">
        <v>1089</v>
      </c>
      <c r="I386" s="7"/>
      <c r="J386" s="8">
        <v>192</v>
      </c>
      <c r="K386" s="9" t="s">
        <v>32</v>
      </c>
      <c r="L386" s="10"/>
      <c r="M386" s="4">
        <v>12</v>
      </c>
      <c r="N386" s="11">
        <v>50</v>
      </c>
      <c r="O386" s="12"/>
      <c r="P386" s="9">
        <f t="shared" si="7"/>
        <v>0</v>
      </c>
      <c r="Q386" s="13">
        <f>0.147*O386</f>
        <v>0</v>
      </c>
      <c r="R386" s="14">
        <f>0.00029*O386</f>
        <v>0</v>
      </c>
      <c r="S386" s="15"/>
      <c r="T386" s="16" t="s">
        <v>1090</v>
      </c>
      <c r="U386" s="16" t="s">
        <v>51</v>
      </c>
      <c r="V386" s="17" t="s">
        <v>42</v>
      </c>
      <c r="W386" s="5" t="str">
        <f>HYPERLINK("https://redcat-toys.ru/api/getInfo/image/d4d5ee9f-7b79-11ed-a22a-00155d82e902")</f>
        <v>https://redcat-toys.ru/api/getInfo/image/d4d5ee9f-7b79-11ed-a22a-00155d82e902</v>
      </c>
      <c r="X386" s="5" t="s">
        <v>1091</v>
      </c>
      <c r="Y386" s="5" t="s">
        <v>351</v>
      </c>
      <c r="Z386" s="5" t="str">
        <f>HYPERLINK("https://redcat-toys.ru/api/getInfo/item/d4d5ee9f-7b79-11ed-a22a-00155d82e902")</f>
        <v>https://redcat-toys.ru/api/getInfo/item/d4d5ee9f-7b79-11ed-a22a-00155d82e902</v>
      </c>
      <c r="AA386" s="18" t="s">
        <v>37</v>
      </c>
    </row>
    <row r="387" spans="2:27" ht="96.3" customHeight="1" outlineLevel="5" x14ac:dyDescent="0.2">
      <c r="B387" s="4">
        <v>207</v>
      </c>
      <c r="C387" s="5" t="s">
        <v>1092</v>
      </c>
      <c r="D387" s="33" t="s">
        <v>1093</v>
      </c>
      <c r="E387" s="33"/>
      <c r="F387" s="33"/>
      <c r="G387" s="33"/>
      <c r="H387" s="6" t="s">
        <v>1094</v>
      </c>
      <c r="I387" s="7"/>
      <c r="J387" s="8">
        <v>192</v>
      </c>
      <c r="K387" s="8">
        <v>2</v>
      </c>
      <c r="L387" s="10"/>
      <c r="M387" s="4">
        <v>2</v>
      </c>
      <c r="N387" s="11">
        <v>59.342857142857149</v>
      </c>
      <c r="O387" s="12"/>
      <c r="P387" s="9">
        <f t="shared" si="7"/>
        <v>0</v>
      </c>
      <c r="Q387" s="13">
        <f>0.151*O387</f>
        <v>0</v>
      </c>
      <c r="R387" s="14">
        <f>0.00034*O387</f>
        <v>0</v>
      </c>
      <c r="S387" s="15"/>
      <c r="T387" s="16" t="s">
        <v>1095</v>
      </c>
      <c r="U387" s="16" t="s">
        <v>51</v>
      </c>
      <c r="V387" s="17" t="s">
        <v>42</v>
      </c>
      <c r="W387" s="5" t="str">
        <f>HYPERLINK("https://redcat-toys.ru/api/getInfo/image/9952e208-7b79-11ed-a22a-00155d82e902")</f>
        <v>https://redcat-toys.ru/api/getInfo/image/9952e208-7b79-11ed-a22a-00155d82e902</v>
      </c>
      <c r="X387" s="5" t="s">
        <v>1091</v>
      </c>
      <c r="Y387" s="5" t="s">
        <v>351</v>
      </c>
      <c r="Z387" s="5" t="str">
        <f>HYPERLINK("https://redcat-toys.ru/api/getInfo/item/9952e208-7b79-11ed-a22a-00155d82e902")</f>
        <v>https://redcat-toys.ru/api/getInfo/item/9952e208-7b79-11ed-a22a-00155d82e902</v>
      </c>
      <c r="AA387" s="18" t="s">
        <v>37</v>
      </c>
    </row>
    <row r="388" spans="2:27" ht="96.3" customHeight="1" outlineLevel="5" x14ac:dyDescent="0.2">
      <c r="B388" s="4">
        <v>208</v>
      </c>
      <c r="C388" s="5" t="s">
        <v>1096</v>
      </c>
      <c r="D388" s="33" t="s">
        <v>1097</v>
      </c>
      <c r="E388" s="33"/>
      <c r="F388" s="33"/>
      <c r="G388" s="33"/>
      <c r="H388" s="6" t="s">
        <v>1098</v>
      </c>
      <c r="I388" s="7"/>
      <c r="J388" s="8">
        <v>192</v>
      </c>
      <c r="K388" s="8">
        <v>240</v>
      </c>
      <c r="L388" s="10"/>
      <c r="M388" s="4">
        <v>12</v>
      </c>
      <c r="N388" s="11">
        <v>28.571428571428573</v>
      </c>
      <c r="O388" s="12"/>
      <c r="P388" s="9">
        <f t="shared" si="7"/>
        <v>0</v>
      </c>
      <c r="Q388" s="13">
        <f>0.144*O388</f>
        <v>0</v>
      </c>
      <c r="R388" s="14">
        <f>0.00039*O388</f>
        <v>0</v>
      </c>
      <c r="S388" s="15"/>
      <c r="T388" s="16" t="s">
        <v>1099</v>
      </c>
      <c r="U388" s="16" t="s">
        <v>51</v>
      </c>
      <c r="V388" s="17" t="s">
        <v>42</v>
      </c>
      <c r="W388" s="5" t="str">
        <f>HYPERLINK("https://redcat-toys.ru/api/getInfo/image/4206cf9d-7b78-11ed-a22a-00155d82e902")</f>
        <v>https://redcat-toys.ru/api/getInfo/image/4206cf9d-7b78-11ed-a22a-00155d82e902</v>
      </c>
      <c r="X388" s="5" t="s">
        <v>1091</v>
      </c>
      <c r="Y388" s="5" t="s">
        <v>351</v>
      </c>
      <c r="Z388" s="5" t="str">
        <f>HYPERLINK("https://redcat-toys.ru/api/getInfo/item/4206cf9d-7b78-11ed-a22a-00155d82e902")</f>
        <v>https://redcat-toys.ru/api/getInfo/item/4206cf9d-7b78-11ed-a22a-00155d82e902</v>
      </c>
      <c r="AA388" s="18" t="s">
        <v>37</v>
      </c>
    </row>
    <row r="389" spans="2:27" ht="96.3" customHeight="1" outlineLevel="5" x14ac:dyDescent="0.2">
      <c r="B389" s="4">
        <v>209</v>
      </c>
      <c r="C389" s="5" t="s">
        <v>1100</v>
      </c>
      <c r="D389" s="33" t="s">
        <v>1101</v>
      </c>
      <c r="E389" s="33"/>
      <c r="F389" s="33"/>
      <c r="G389" s="33"/>
      <c r="H389" s="6" t="s">
        <v>1102</v>
      </c>
      <c r="I389" s="7"/>
      <c r="J389" s="8">
        <v>192</v>
      </c>
      <c r="K389" s="9" t="s">
        <v>32</v>
      </c>
      <c r="L389" s="10"/>
      <c r="M389" s="4">
        <v>12</v>
      </c>
      <c r="N389" s="11">
        <v>28.571428571428573</v>
      </c>
      <c r="O389" s="12"/>
      <c r="P389" s="9">
        <f t="shared" si="7"/>
        <v>0</v>
      </c>
      <c r="Q389" s="13">
        <f>0.147*O389</f>
        <v>0</v>
      </c>
      <c r="R389" s="14">
        <f>0.00031*O389</f>
        <v>0</v>
      </c>
      <c r="S389" s="15"/>
      <c r="T389" s="16" t="s">
        <v>1103</v>
      </c>
      <c r="U389" s="16" t="s">
        <v>51</v>
      </c>
      <c r="V389" s="17" t="s">
        <v>42</v>
      </c>
      <c r="W389" s="5" t="str">
        <f>HYPERLINK("https://redcat-toys.ru/api/getInfo/image/072d0bc3-7b78-11ed-a22a-00155d82e902")</f>
        <v>https://redcat-toys.ru/api/getInfo/image/072d0bc3-7b78-11ed-a22a-00155d82e902</v>
      </c>
      <c r="X389" s="5" t="s">
        <v>1091</v>
      </c>
      <c r="Y389" s="5" t="s">
        <v>351</v>
      </c>
      <c r="Z389" s="5" t="str">
        <f>HYPERLINK("https://redcat-toys.ru/api/getInfo/item/072d0bc3-7b78-11ed-a22a-00155d82e902")</f>
        <v>https://redcat-toys.ru/api/getInfo/item/072d0bc3-7b78-11ed-a22a-00155d82e902</v>
      </c>
      <c r="AA389" s="18" t="s">
        <v>37</v>
      </c>
    </row>
    <row r="390" spans="2:27" ht="12" customHeight="1" outlineLevel="3" collapsed="1" x14ac:dyDescent="0.2">
      <c r="B390" s="34" t="s">
        <v>1104</v>
      </c>
      <c r="C390" s="34"/>
      <c r="D390" s="34"/>
      <c r="E390" s="34"/>
      <c r="F390" s="34"/>
      <c r="G390" s="34"/>
    </row>
    <row r="391" spans="2:27" ht="96.3" customHeight="1" outlineLevel="4" x14ac:dyDescent="0.2">
      <c r="B391" s="4">
        <v>210</v>
      </c>
      <c r="C391" s="5" t="s">
        <v>1105</v>
      </c>
      <c r="D391" s="33" t="s">
        <v>1106</v>
      </c>
      <c r="E391" s="33"/>
      <c r="F391" s="33"/>
      <c r="G391" s="33"/>
      <c r="H391" s="6" t="s">
        <v>1107</v>
      </c>
      <c r="I391" s="7"/>
      <c r="J391" s="23">
        <v>4000</v>
      </c>
      <c r="K391" s="9" t="s">
        <v>32</v>
      </c>
      <c r="L391" s="10"/>
      <c r="M391" s="4">
        <v>100</v>
      </c>
      <c r="N391" s="11">
        <v>7.1428571428571432</v>
      </c>
      <c r="O391" s="12"/>
      <c r="P391" s="9">
        <f>N391*O391</f>
        <v>0</v>
      </c>
      <c r="Q391" s="13">
        <f>0.015*O391</f>
        <v>0</v>
      </c>
      <c r="R391" s="9">
        <v>0</v>
      </c>
      <c r="S391" s="15"/>
      <c r="T391" s="16" t="s">
        <v>1108</v>
      </c>
      <c r="U391" s="16" t="s">
        <v>51</v>
      </c>
      <c r="V391" s="17" t="s">
        <v>42</v>
      </c>
      <c r="W391" s="5" t="str">
        <f>HYPERLINK("https://redcat-toys.ru/api/getInfo/image/f182cd53-756d-11ed-a22a-00155d82e902")</f>
        <v>https://redcat-toys.ru/api/getInfo/image/f182cd53-756d-11ed-a22a-00155d82e902</v>
      </c>
      <c r="X391" s="5" t="s">
        <v>1109</v>
      </c>
      <c r="Y391" s="5" t="s">
        <v>351</v>
      </c>
      <c r="Z391" s="5" t="str">
        <f>HYPERLINK("https://redcat-toys.ru/api/getInfo/item/f182cd53-756d-11ed-a22a-00155d82e902")</f>
        <v>https://redcat-toys.ru/api/getInfo/item/f182cd53-756d-11ed-a22a-00155d82e902</v>
      </c>
      <c r="AA391" s="18" t="s">
        <v>37</v>
      </c>
    </row>
    <row r="392" spans="2:27" ht="96.3" customHeight="1" outlineLevel="4" x14ac:dyDescent="0.2">
      <c r="B392" s="4">
        <v>211</v>
      </c>
      <c r="C392" s="5" t="s">
        <v>1110</v>
      </c>
      <c r="D392" s="33" t="s">
        <v>1111</v>
      </c>
      <c r="E392" s="33"/>
      <c r="F392" s="33"/>
      <c r="G392" s="33"/>
      <c r="H392" s="6" t="s">
        <v>1112</v>
      </c>
      <c r="I392" s="7"/>
      <c r="J392" s="23">
        <v>2500</v>
      </c>
      <c r="K392" s="9" t="s">
        <v>32</v>
      </c>
      <c r="L392" s="10"/>
      <c r="M392" s="4">
        <v>100</v>
      </c>
      <c r="N392" s="11">
        <v>14.285714285714286</v>
      </c>
      <c r="O392" s="12"/>
      <c r="P392" s="9">
        <f>N392*O392</f>
        <v>0</v>
      </c>
      <c r="Q392" s="13">
        <f>0.015*O392</f>
        <v>0</v>
      </c>
      <c r="R392" s="9">
        <v>0</v>
      </c>
      <c r="S392" s="15"/>
      <c r="T392" s="16" t="s">
        <v>1113</v>
      </c>
      <c r="U392" s="16" t="s">
        <v>51</v>
      </c>
      <c r="V392" s="17" t="s">
        <v>42</v>
      </c>
      <c r="W392" s="5" t="str">
        <f>HYPERLINK("https://redcat-toys.ru/api/getInfo/image/931f6da2-7571-11ed-a22a-00155d82e902")</f>
        <v>https://redcat-toys.ru/api/getInfo/image/931f6da2-7571-11ed-a22a-00155d82e902</v>
      </c>
      <c r="X392" s="5" t="s">
        <v>1114</v>
      </c>
      <c r="Y392" s="5" t="s">
        <v>351</v>
      </c>
      <c r="Z392" s="5" t="str">
        <f>HYPERLINK("https://redcat-toys.ru/api/getInfo/item/931f6da2-7571-11ed-a22a-00155d82e902")</f>
        <v>https://redcat-toys.ru/api/getInfo/item/931f6da2-7571-11ed-a22a-00155d82e902</v>
      </c>
      <c r="AA392" s="18" t="s">
        <v>37</v>
      </c>
    </row>
    <row r="393" spans="2:27" ht="12" customHeight="1" outlineLevel="2" collapsed="1" x14ac:dyDescent="0.2">
      <c r="B393" s="32" t="s">
        <v>1115</v>
      </c>
      <c r="C393" s="32"/>
      <c r="D393" s="32"/>
      <c r="E393" s="32"/>
      <c r="F393" s="32"/>
      <c r="G393" s="32"/>
    </row>
    <row r="394" spans="2:27" ht="96.3" customHeight="1" outlineLevel="3" x14ac:dyDescent="0.2">
      <c r="B394" s="4">
        <v>212</v>
      </c>
      <c r="C394" s="5" t="s">
        <v>1116</v>
      </c>
      <c r="D394" s="33" t="s">
        <v>1117</v>
      </c>
      <c r="E394" s="33"/>
      <c r="F394" s="33"/>
      <c r="G394" s="33"/>
      <c r="H394" s="6" t="s">
        <v>1118</v>
      </c>
      <c r="I394" s="7"/>
      <c r="J394" s="8">
        <v>960</v>
      </c>
      <c r="K394" s="9" t="s">
        <v>32</v>
      </c>
      <c r="L394" s="10"/>
      <c r="M394" s="4">
        <v>10</v>
      </c>
      <c r="N394" s="11">
        <v>7.1428571428571432</v>
      </c>
      <c r="O394" s="12"/>
      <c r="P394" s="9">
        <f>N394*O394</f>
        <v>0</v>
      </c>
      <c r="Q394" s="13">
        <f>0.038*O394</f>
        <v>0</v>
      </c>
      <c r="R394" s="14">
        <f>0.00022*O394</f>
        <v>0</v>
      </c>
      <c r="S394" s="15"/>
      <c r="T394" s="16" t="s">
        <v>1119</v>
      </c>
      <c r="U394" s="16" t="s">
        <v>51</v>
      </c>
      <c r="V394" s="17" t="s">
        <v>42</v>
      </c>
      <c r="W394" s="5" t="str">
        <f>HYPERLINK("https://redcat-toys.ru/api/getInfo/image/fcbba1cf-4a1d-11ed-a216-ac1f6b442185")</f>
        <v>https://redcat-toys.ru/api/getInfo/image/fcbba1cf-4a1d-11ed-a216-ac1f6b442185</v>
      </c>
      <c r="X394" s="5" t="s">
        <v>1120</v>
      </c>
      <c r="Y394" s="5" t="s">
        <v>351</v>
      </c>
      <c r="Z394" s="5" t="str">
        <f>HYPERLINK("https://redcat-toys.ru/api/getInfo/item/fcbba1cf-4a1d-11ed-a216-ac1f6b442185")</f>
        <v>https://redcat-toys.ru/api/getInfo/item/fcbba1cf-4a1d-11ed-a216-ac1f6b442185</v>
      </c>
      <c r="AA394" s="18" t="s">
        <v>37</v>
      </c>
    </row>
    <row r="395" spans="2:27" ht="96.3" customHeight="1" outlineLevel="3" x14ac:dyDescent="0.2">
      <c r="B395" s="4">
        <v>213</v>
      </c>
      <c r="C395" s="5" t="s">
        <v>1121</v>
      </c>
      <c r="D395" s="33" t="s">
        <v>1122</v>
      </c>
      <c r="E395" s="33"/>
      <c r="F395" s="33"/>
      <c r="G395" s="33"/>
      <c r="H395" s="6" t="s">
        <v>1123</v>
      </c>
      <c r="I395" s="7"/>
      <c r="J395" s="8">
        <v>960</v>
      </c>
      <c r="K395" s="8">
        <v>284</v>
      </c>
      <c r="L395" s="10"/>
      <c r="M395" s="4">
        <v>10</v>
      </c>
      <c r="N395" s="11">
        <v>7.1428571428571432</v>
      </c>
      <c r="O395" s="12"/>
      <c r="P395" s="9">
        <f>N395*O395</f>
        <v>0</v>
      </c>
      <c r="Q395" s="13">
        <f>0.036*O395</f>
        <v>0</v>
      </c>
      <c r="R395" s="14">
        <f>0.00058*O395</f>
        <v>0</v>
      </c>
      <c r="S395" s="15"/>
      <c r="T395" s="16" t="s">
        <v>1124</v>
      </c>
      <c r="U395" s="16" t="s">
        <v>51</v>
      </c>
      <c r="V395" s="17" t="s">
        <v>42</v>
      </c>
      <c r="W395" s="5" t="str">
        <f>HYPERLINK("https://redcat-toys.ru/api/getInfo/image/b22a0e9a-4a1d-11ed-a216-ac1f6b442185")</f>
        <v>https://redcat-toys.ru/api/getInfo/image/b22a0e9a-4a1d-11ed-a216-ac1f6b442185</v>
      </c>
      <c r="X395" s="5" t="s">
        <v>1125</v>
      </c>
      <c r="Y395" s="5" t="s">
        <v>351</v>
      </c>
      <c r="Z395" s="5" t="str">
        <f>HYPERLINK("https://redcat-toys.ru/api/getInfo/item/b22a0e9a-4a1d-11ed-a216-ac1f6b442185")</f>
        <v>https://redcat-toys.ru/api/getInfo/item/b22a0e9a-4a1d-11ed-a216-ac1f6b442185</v>
      </c>
      <c r="AA395" s="18" t="s">
        <v>37</v>
      </c>
    </row>
    <row r="396" spans="2:27" ht="12" customHeight="1" outlineLevel="2" x14ac:dyDescent="0.2">
      <c r="B396" s="32" t="s">
        <v>1126</v>
      </c>
      <c r="C396" s="32"/>
      <c r="D396" s="32"/>
      <c r="E396" s="32"/>
      <c r="F396" s="32"/>
      <c r="G396" s="32"/>
    </row>
    <row r="397" spans="2:27" ht="12" customHeight="1" outlineLevel="3" collapsed="1" x14ac:dyDescent="0.2">
      <c r="B397" s="34" t="s">
        <v>1127</v>
      </c>
      <c r="C397" s="34"/>
      <c r="D397" s="34"/>
      <c r="E397" s="34"/>
      <c r="F397" s="34"/>
      <c r="G397" s="34"/>
    </row>
    <row r="398" spans="2:27" ht="96.3" customHeight="1" outlineLevel="4" x14ac:dyDescent="0.2">
      <c r="B398" s="4">
        <v>214</v>
      </c>
      <c r="C398" s="5" t="s">
        <v>1128</v>
      </c>
      <c r="D398" s="33" t="s">
        <v>1129</v>
      </c>
      <c r="E398" s="33"/>
      <c r="F398" s="33"/>
      <c r="G398" s="33"/>
      <c r="H398" s="6" t="s">
        <v>1130</v>
      </c>
      <c r="I398" s="7" t="s">
        <v>31</v>
      </c>
      <c r="J398" s="23">
        <v>2400</v>
      </c>
      <c r="K398" s="9" t="s">
        <v>32</v>
      </c>
      <c r="L398" s="10"/>
      <c r="M398" s="4">
        <v>100</v>
      </c>
      <c r="N398" s="11">
        <v>14.285714285714286</v>
      </c>
      <c r="O398" s="12"/>
      <c r="P398" s="9">
        <f>N398*O398</f>
        <v>0</v>
      </c>
      <c r="Q398" s="13">
        <f>0.013*O398</f>
        <v>0</v>
      </c>
      <c r="R398" s="14">
        <f>0.00017*O398</f>
        <v>0</v>
      </c>
      <c r="S398" s="15"/>
      <c r="T398" s="16" t="s">
        <v>1131</v>
      </c>
      <c r="U398" s="16" t="s">
        <v>34</v>
      </c>
      <c r="V398" s="17" t="s">
        <v>42</v>
      </c>
      <c r="W398" s="5" t="str">
        <f>HYPERLINK("https://redcat-toys.ru/api/getInfo/image/d2d1dee4-9a7f-11ee-a256-00155d82e908")</f>
        <v>https://redcat-toys.ru/api/getInfo/image/d2d1dee4-9a7f-11ee-a256-00155d82e908</v>
      </c>
      <c r="X398" s="5" t="s">
        <v>1132</v>
      </c>
      <c r="Y398" s="5" t="s">
        <v>36</v>
      </c>
      <c r="Z398" s="5" t="str">
        <f>HYPERLINK("https://redcat-toys.ru/api/getInfo/item/d2d1dee4-9a7f-11ee-a256-00155d82e908")</f>
        <v>https://redcat-toys.ru/api/getInfo/item/d2d1dee4-9a7f-11ee-a256-00155d82e908</v>
      </c>
      <c r="AA398" s="18" t="s">
        <v>37</v>
      </c>
    </row>
    <row r="399" spans="2:27" ht="96.3" customHeight="1" outlineLevel="4" x14ac:dyDescent="0.2">
      <c r="B399" s="4">
        <v>215</v>
      </c>
      <c r="C399" s="5" t="s">
        <v>1133</v>
      </c>
      <c r="D399" s="33" t="s">
        <v>1134</v>
      </c>
      <c r="E399" s="33"/>
      <c r="F399" s="33"/>
      <c r="G399" s="33"/>
      <c r="H399" s="6" t="s">
        <v>1135</v>
      </c>
      <c r="I399" s="7" t="s">
        <v>31</v>
      </c>
      <c r="J399" s="23">
        <v>1200</v>
      </c>
      <c r="K399" s="9" t="s">
        <v>32</v>
      </c>
      <c r="L399" s="10"/>
      <c r="M399" s="4">
        <v>50</v>
      </c>
      <c r="N399" s="11">
        <v>14.285714285714286</v>
      </c>
      <c r="O399" s="12"/>
      <c r="P399" s="9">
        <f>N399*O399</f>
        <v>0</v>
      </c>
      <c r="Q399" s="13">
        <f>0.026*O399</f>
        <v>0</v>
      </c>
      <c r="R399" s="14">
        <f>0.00017*O399</f>
        <v>0</v>
      </c>
      <c r="S399" s="15"/>
      <c r="T399" s="16" t="s">
        <v>1136</v>
      </c>
      <c r="U399" s="16" t="s">
        <v>34</v>
      </c>
      <c r="V399" s="17" t="s">
        <v>42</v>
      </c>
      <c r="W399" s="5" t="str">
        <f>HYPERLINK("https://redcat-toys.ru/api/getInfo/image/1f0a77ad-9a84-11ee-a256-00155d82e908")</f>
        <v>https://redcat-toys.ru/api/getInfo/image/1f0a77ad-9a84-11ee-a256-00155d82e908</v>
      </c>
      <c r="X399" s="5" t="s">
        <v>1137</v>
      </c>
      <c r="Y399" s="5" t="s">
        <v>36</v>
      </c>
      <c r="Z399" s="5" t="str">
        <f>HYPERLINK("https://redcat-toys.ru/api/getInfo/item/1f0a77ad-9a84-11ee-a256-00155d82e908")</f>
        <v>https://redcat-toys.ru/api/getInfo/item/1f0a77ad-9a84-11ee-a256-00155d82e908</v>
      </c>
      <c r="AA399" s="18" t="s">
        <v>37</v>
      </c>
    </row>
    <row r="400" spans="2:27" ht="96.3" customHeight="1" outlineLevel="4" x14ac:dyDescent="0.2">
      <c r="B400" s="4">
        <v>216</v>
      </c>
      <c r="C400" s="5" t="s">
        <v>1138</v>
      </c>
      <c r="D400" s="33" t="s">
        <v>1139</v>
      </c>
      <c r="E400" s="33"/>
      <c r="F400" s="33"/>
      <c r="G400" s="33"/>
      <c r="H400" s="6" t="s">
        <v>1140</v>
      </c>
      <c r="I400" s="7" t="s">
        <v>31</v>
      </c>
      <c r="J400" s="23">
        <v>2000</v>
      </c>
      <c r="K400" s="8">
        <v>79</v>
      </c>
      <c r="L400" s="10"/>
      <c r="M400" s="4">
        <v>79</v>
      </c>
      <c r="N400" s="11">
        <v>14.285714285714286</v>
      </c>
      <c r="O400" s="12"/>
      <c r="P400" s="9">
        <f>N400*O400</f>
        <v>0</v>
      </c>
      <c r="Q400" s="13">
        <f>0.018*O400</f>
        <v>0</v>
      </c>
      <c r="R400" s="14">
        <f>0.00011*O400</f>
        <v>0</v>
      </c>
      <c r="S400" s="15"/>
      <c r="T400" s="16" t="s">
        <v>1141</v>
      </c>
      <c r="U400" s="16" t="s">
        <v>34</v>
      </c>
      <c r="V400" s="17" t="s">
        <v>42</v>
      </c>
      <c r="W400" s="5" t="str">
        <f>HYPERLINK("https://redcat-toys.ru/api/getInfo/image/3e6d1a1c-9a80-11ee-a256-00155d82e908")</f>
        <v>https://redcat-toys.ru/api/getInfo/image/3e6d1a1c-9a80-11ee-a256-00155d82e908</v>
      </c>
      <c r="X400" s="5" t="s">
        <v>1132</v>
      </c>
      <c r="Y400" s="5" t="s">
        <v>36</v>
      </c>
      <c r="Z400" s="5" t="str">
        <f>HYPERLINK("https://redcat-toys.ru/api/getInfo/item/3e6d1a1c-9a80-11ee-a256-00155d82e908")</f>
        <v>https://redcat-toys.ru/api/getInfo/item/3e6d1a1c-9a80-11ee-a256-00155d82e908</v>
      </c>
      <c r="AA400" s="18" t="s">
        <v>37</v>
      </c>
    </row>
    <row r="401" spans="2:27" ht="96.3" customHeight="1" outlineLevel="4" x14ac:dyDescent="0.2">
      <c r="B401" s="4">
        <v>217</v>
      </c>
      <c r="C401" s="5" t="s">
        <v>1138</v>
      </c>
      <c r="D401" s="33" t="s">
        <v>1139</v>
      </c>
      <c r="E401" s="33"/>
      <c r="F401" s="33"/>
      <c r="G401" s="33"/>
      <c r="H401" s="6" t="s">
        <v>1140</v>
      </c>
      <c r="I401" s="7" t="s">
        <v>31</v>
      </c>
      <c r="J401" s="23">
        <v>1920</v>
      </c>
      <c r="K401" s="8">
        <v>79</v>
      </c>
      <c r="L401" s="10"/>
      <c r="M401" s="4">
        <v>79</v>
      </c>
      <c r="N401" s="11">
        <v>14.285714285714286</v>
      </c>
      <c r="O401" s="12"/>
      <c r="P401" s="9">
        <f>N401*O401</f>
        <v>0</v>
      </c>
      <c r="Q401" s="13">
        <f>0.018*O401</f>
        <v>0</v>
      </c>
      <c r="R401" s="14">
        <f>0.00011*O401</f>
        <v>0</v>
      </c>
      <c r="S401" s="15"/>
      <c r="T401" s="16" t="s">
        <v>1141</v>
      </c>
      <c r="U401" s="16" t="s">
        <v>34</v>
      </c>
      <c r="V401" s="17" t="s">
        <v>42</v>
      </c>
      <c r="W401" s="5" t="str">
        <f>HYPERLINK("https://redcat-toys.ru/api/getInfo/image/3e6d1a1c-9a80-11ee-a256-00155d82e908")</f>
        <v>https://redcat-toys.ru/api/getInfo/image/3e6d1a1c-9a80-11ee-a256-00155d82e908</v>
      </c>
      <c r="X401" s="5" t="s">
        <v>1132</v>
      </c>
      <c r="Y401" s="5" t="s">
        <v>36</v>
      </c>
      <c r="Z401" s="5" t="str">
        <f>HYPERLINK("https://redcat-toys.ru/api/getInfo/item/3e6d1a1c-9a80-11ee-a256-00155d82e908")</f>
        <v>https://redcat-toys.ru/api/getInfo/item/3e6d1a1c-9a80-11ee-a256-00155d82e908</v>
      </c>
      <c r="AA401" s="18" t="s">
        <v>37</v>
      </c>
    </row>
    <row r="402" spans="2:27" ht="12" customHeight="1" outlineLevel="3" collapsed="1" x14ac:dyDescent="0.2">
      <c r="B402" s="34" t="s">
        <v>1142</v>
      </c>
      <c r="C402" s="34"/>
      <c r="D402" s="34"/>
      <c r="E402" s="34"/>
      <c r="F402" s="34"/>
      <c r="G402" s="34"/>
    </row>
    <row r="403" spans="2:27" ht="96.3" customHeight="1" outlineLevel="4" x14ac:dyDescent="0.2">
      <c r="B403" s="4">
        <v>218</v>
      </c>
      <c r="C403" s="5" t="s">
        <v>1143</v>
      </c>
      <c r="D403" s="33" t="s">
        <v>1144</v>
      </c>
      <c r="E403" s="33"/>
      <c r="F403" s="33"/>
      <c r="G403" s="33"/>
      <c r="H403" s="6" t="s">
        <v>1145</v>
      </c>
      <c r="I403" s="7" t="s">
        <v>31</v>
      </c>
      <c r="J403" s="8">
        <v>120</v>
      </c>
      <c r="K403" s="8">
        <v>17</v>
      </c>
      <c r="L403" s="10"/>
      <c r="M403" s="4">
        <v>6</v>
      </c>
      <c r="N403" s="11">
        <v>57.142857142857146</v>
      </c>
      <c r="O403" s="12"/>
      <c r="P403" s="9">
        <f t="shared" ref="P403:P408" si="8">N403*O403</f>
        <v>0</v>
      </c>
      <c r="Q403" s="13">
        <f>0.127*O403</f>
        <v>0</v>
      </c>
      <c r="R403" s="14">
        <f>0.00125*O403</f>
        <v>0</v>
      </c>
      <c r="S403" s="15"/>
      <c r="T403" s="16" t="s">
        <v>1146</v>
      </c>
      <c r="U403" s="16" t="s">
        <v>34</v>
      </c>
      <c r="V403" s="17" t="s">
        <v>42</v>
      </c>
      <c r="W403" s="5" t="str">
        <f>HYPERLINK("https://redcat-toys.ru/api/getInfo/image/36b796f6-a647-11ee-a258-00155d82e908")</f>
        <v>https://redcat-toys.ru/api/getInfo/image/36b796f6-a647-11ee-a258-00155d82e908</v>
      </c>
      <c r="X403" s="5" t="s">
        <v>1147</v>
      </c>
      <c r="Y403" s="5" t="s">
        <v>36</v>
      </c>
      <c r="Z403" s="5" t="str">
        <f>HYPERLINK("https://redcat-toys.ru/api/getInfo/item/36b796f6-a647-11ee-a258-00155d82e908")</f>
        <v>https://redcat-toys.ru/api/getInfo/item/36b796f6-a647-11ee-a258-00155d82e908</v>
      </c>
      <c r="AA403" s="18" t="s">
        <v>37</v>
      </c>
    </row>
    <row r="404" spans="2:27" ht="96.3" customHeight="1" outlineLevel="4" x14ac:dyDescent="0.2">
      <c r="B404" s="4">
        <v>219</v>
      </c>
      <c r="C404" s="5" t="s">
        <v>1143</v>
      </c>
      <c r="D404" s="33" t="s">
        <v>1144</v>
      </c>
      <c r="E404" s="33"/>
      <c r="F404" s="33"/>
      <c r="G404" s="33"/>
      <c r="H404" s="6" t="s">
        <v>1145</v>
      </c>
      <c r="I404" s="7" t="s">
        <v>31</v>
      </c>
      <c r="J404" s="8">
        <v>576</v>
      </c>
      <c r="K404" s="8">
        <v>17</v>
      </c>
      <c r="L404" s="10"/>
      <c r="M404" s="4">
        <v>6</v>
      </c>
      <c r="N404" s="11">
        <v>57.142857142857146</v>
      </c>
      <c r="O404" s="12"/>
      <c r="P404" s="9">
        <f t="shared" si="8"/>
        <v>0</v>
      </c>
      <c r="Q404" s="13">
        <f>0.127*O404</f>
        <v>0</v>
      </c>
      <c r="R404" s="14">
        <f>0.00125*O404</f>
        <v>0</v>
      </c>
      <c r="S404" s="15"/>
      <c r="T404" s="16" t="s">
        <v>1146</v>
      </c>
      <c r="U404" s="16" t="s">
        <v>34</v>
      </c>
      <c r="V404" s="17" t="s">
        <v>42</v>
      </c>
      <c r="W404" s="5" t="str">
        <f>HYPERLINK("https://redcat-toys.ru/api/getInfo/image/36b796f6-a647-11ee-a258-00155d82e908")</f>
        <v>https://redcat-toys.ru/api/getInfo/image/36b796f6-a647-11ee-a258-00155d82e908</v>
      </c>
      <c r="X404" s="5" t="s">
        <v>1147</v>
      </c>
      <c r="Y404" s="5" t="s">
        <v>36</v>
      </c>
      <c r="Z404" s="5" t="str">
        <f>HYPERLINK("https://redcat-toys.ru/api/getInfo/item/36b796f6-a647-11ee-a258-00155d82e908")</f>
        <v>https://redcat-toys.ru/api/getInfo/item/36b796f6-a647-11ee-a258-00155d82e908</v>
      </c>
      <c r="AA404" s="18" t="s">
        <v>37</v>
      </c>
    </row>
    <row r="405" spans="2:27" ht="96.3" customHeight="1" outlineLevel="4" x14ac:dyDescent="0.2">
      <c r="B405" s="4">
        <v>220</v>
      </c>
      <c r="C405" s="5" t="s">
        <v>1148</v>
      </c>
      <c r="D405" s="33" t="s">
        <v>1149</v>
      </c>
      <c r="E405" s="33"/>
      <c r="F405" s="33"/>
      <c r="G405" s="33"/>
      <c r="H405" s="6" t="s">
        <v>1150</v>
      </c>
      <c r="I405" s="7" t="s">
        <v>31</v>
      </c>
      <c r="J405" s="8">
        <v>960</v>
      </c>
      <c r="K405" s="9" t="s">
        <v>32</v>
      </c>
      <c r="L405" s="10"/>
      <c r="M405" s="4">
        <v>120</v>
      </c>
      <c r="N405" s="11">
        <v>57.142857142857146</v>
      </c>
      <c r="O405" s="12"/>
      <c r="P405" s="9">
        <f t="shared" si="8"/>
        <v>0</v>
      </c>
      <c r="Q405" s="19">
        <f>1.71*O405</f>
        <v>0</v>
      </c>
      <c r="R405" s="14">
        <f>0.01315*O405</f>
        <v>0</v>
      </c>
      <c r="S405" s="15"/>
      <c r="T405" s="16" t="s">
        <v>1151</v>
      </c>
      <c r="U405" s="16" t="s">
        <v>34</v>
      </c>
      <c r="V405" s="17" t="s">
        <v>42</v>
      </c>
      <c r="W405" s="5" t="str">
        <f>HYPERLINK("https://redcat-toys.ru/api/getInfo/image/aa19bf4e-a645-11ee-a258-00155d82e908")</f>
        <v>https://redcat-toys.ru/api/getInfo/image/aa19bf4e-a645-11ee-a258-00155d82e908</v>
      </c>
      <c r="X405" s="5" t="s">
        <v>1152</v>
      </c>
      <c r="Y405" s="5" t="s">
        <v>36</v>
      </c>
      <c r="Z405" s="5" t="str">
        <f>HYPERLINK("https://redcat-toys.ru/api/getInfo/item/aa19bf4e-a645-11ee-a258-00155d82e908")</f>
        <v>https://redcat-toys.ru/api/getInfo/item/aa19bf4e-a645-11ee-a258-00155d82e908</v>
      </c>
      <c r="AA405" s="18" t="s">
        <v>37</v>
      </c>
    </row>
    <row r="406" spans="2:27" ht="96.3" customHeight="1" outlineLevel="4" x14ac:dyDescent="0.2">
      <c r="B406" s="4">
        <v>221</v>
      </c>
      <c r="C406" s="5" t="s">
        <v>1148</v>
      </c>
      <c r="D406" s="33" t="s">
        <v>1149</v>
      </c>
      <c r="E406" s="33"/>
      <c r="F406" s="33"/>
      <c r="G406" s="33"/>
      <c r="H406" s="6" t="s">
        <v>1150</v>
      </c>
      <c r="I406" s="7" t="s">
        <v>31</v>
      </c>
      <c r="J406" s="23">
        <v>1920</v>
      </c>
      <c r="K406" s="9" t="s">
        <v>32</v>
      </c>
      <c r="L406" s="10"/>
      <c r="M406" s="4">
        <v>120</v>
      </c>
      <c r="N406" s="11">
        <v>57.142857142857146</v>
      </c>
      <c r="O406" s="12"/>
      <c r="P406" s="9">
        <f t="shared" si="8"/>
        <v>0</v>
      </c>
      <c r="Q406" s="19">
        <f>1.71*O406</f>
        <v>0</v>
      </c>
      <c r="R406" s="14">
        <f>0.01315*O406</f>
        <v>0</v>
      </c>
      <c r="S406" s="15"/>
      <c r="T406" s="16" t="s">
        <v>1151</v>
      </c>
      <c r="U406" s="16" t="s">
        <v>34</v>
      </c>
      <c r="V406" s="17" t="s">
        <v>42</v>
      </c>
      <c r="W406" s="5" t="str">
        <f>HYPERLINK("https://redcat-toys.ru/api/getInfo/image/aa19bf4e-a645-11ee-a258-00155d82e908")</f>
        <v>https://redcat-toys.ru/api/getInfo/image/aa19bf4e-a645-11ee-a258-00155d82e908</v>
      </c>
      <c r="X406" s="5" t="s">
        <v>1152</v>
      </c>
      <c r="Y406" s="5" t="s">
        <v>36</v>
      </c>
      <c r="Z406" s="5" t="str">
        <f>HYPERLINK("https://redcat-toys.ru/api/getInfo/item/aa19bf4e-a645-11ee-a258-00155d82e908")</f>
        <v>https://redcat-toys.ru/api/getInfo/item/aa19bf4e-a645-11ee-a258-00155d82e908</v>
      </c>
      <c r="AA406" s="18" t="s">
        <v>37</v>
      </c>
    </row>
    <row r="407" spans="2:27" ht="96.3" customHeight="1" outlineLevel="4" x14ac:dyDescent="0.2">
      <c r="B407" s="4">
        <v>222</v>
      </c>
      <c r="C407" s="5" t="s">
        <v>1153</v>
      </c>
      <c r="D407" s="33" t="s">
        <v>1154</v>
      </c>
      <c r="E407" s="33"/>
      <c r="F407" s="33"/>
      <c r="G407" s="33"/>
      <c r="H407" s="6" t="s">
        <v>1155</v>
      </c>
      <c r="I407" s="7" t="s">
        <v>31</v>
      </c>
      <c r="J407" s="8">
        <v>576</v>
      </c>
      <c r="K407" s="8">
        <v>127</v>
      </c>
      <c r="L407" s="10"/>
      <c r="M407" s="4">
        <v>4</v>
      </c>
      <c r="N407" s="11">
        <v>71.428571428571431</v>
      </c>
      <c r="O407" s="12"/>
      <c r="P407" s="9">
        <f t="shared" si="8"/>
        <v>0</v>
      </c>
      <c r="Q407" s="13">
        <f>0.033*O407</f>
        <v>0</v>
      </c>
      <c r="R407" s="14">
        <f>0.00159*O407</f>
        <v>0</v>
      </c>
      <c r="S407" s="15"/>
      <c r="T407" s="16" t="s">
        <v>1156</v>
      </c>
      <c r="U407" s="16" t="s">
        <v>34</v>
      </c>
      <c r="V407" s="17" t="s">
        <v>42</v>
      </c>
      <c r="W407" s="5" t="str">
        <f>HYPERLINK("https://redcat-toys.ru/api/getInfo/image/cae0fe9f-a646-11ee-a258-00155d82e908")</f>
        <v>https://redcat-toys.ru/api/getInfo/image/cae0fe9f-a646-11ee-a258-00155d82e908</v>
      </c>
      <c r="X407" s="5" t="s">
        <v>1157</v>
      </c>
      <c r="Y407" s="5" t="s">
        <v>36</v>
      </c>
      <c r="Z407" s="5" t="str">
        <f>HYPERLINK("https://redcat-toys.ru/api/getInfo/item/cae0fe9f-a646-11ee-a258-00155d82e908")</f>
        <v>https://redcat-toys.ru/api/getInfo/item/cae0fe9f-a646-11ee-a258-00155d82e908</v>
      </c>
      <c r="AA407" s="18" t="s">
        <v>37</v>
      </c>
    </row>
    <row r="408" spans="2:27" ht="96.3" customHeight="1" outlineLevel="4" x14ac:dyDescent="0.2">
      <c r="B408" s="4">
        <v>223</v>
      </c>
      <c r="C408" s="5" t="s">
        <v>1158</v>
      </c>
      <c r="D408" s="33" t="s">
        <v>1159</v>
      </c>
      <c r="E408" s="33"/>
      <c r="F408" s="33"/>
      <c r="G408" s="33"/>
      <c r="H408" s="6" t="s">
        <v>1160</v>
      </c>
      <c r="I408" s="7" t="s">
        <v>31</v>
      </c>
      <c r="J408" s="8">
        <v>576</v>
      </c>
      <c r="K408" s="8">
        <v>108</v>
      </c>
      <c r="L408" s="10"/>
      <c r="M408" s="4">
        <v>3</v>
      </c>
      <c r="N408" s="11">
        <v>135.71428571428572</v>
      </c>
      <c r="O408" s="12"/>
      <c r="P408" s="9">
        <f t="shared" si="8"/>
        <v>0</v>
      </c>
      <c r="Q408" s="13">
        <f>0.031*O408</f>
        <v>0</v>
      </c>
      <c r="R408" s="20">
        <f>0.0016*O408</f>
        <v>0</v>
      </c>
      <c r="S408" s="15"/>
      <c r="T408" s="16" t="s">
        <v>1161</v>
      </c>
      <c r="U408" s="16" t="s">
        <v>34</v>
      </c>
      <c r="V408" s="17" t="s">
        <v>42</v>
      </c>
      <c r="W408" s="5" t="str">
        <f>HYPERLINK("https://redcat-toys.ru/api/getInfo/image/8312b7bd-a646-11ee-a258-00155d82e908")</f>
        <v>https://redcat-toys.ru/api/getInfo/image/8312b7bd-a646-11ee-a258-00155d82e908</v>
      </c>
      <c r="X408" s="5" t="s">
        <v>1157</v>
      </c>
      <c r="Y408" s="5" t="s">
        <v>36</v>
      </c>
      <c r="Z408" s="5" t="str">
        <f>HYPERLINK("https://redcat-toys.ru/api/getInfo/item/8312b7bd-a646-11ee-a258-00155d82e908")</f>
        <v>https://redcat-toys.ru/api/getInfo/item/8312b7bd-a646-11ee-a258-00155d82e908</v>
      </c>
      <c r="AA408" s="18" t="s">
        <v>37</v>
      </c>
    </row>
    <row r="409" spans="2:27" ht="12" customHeight="1" outlineLevel="2" collapsed="1" x14ac:dyDescent="0.2">
      <c r="B409" s="32" t="s">
        <v>1162</v>
      </c>
      <c r="C409" s="32"/>
      <c r="D409" s="32"/>
      <c r="E409" s="32"/>
      <c r="F409" s="32"/>
      <c r="G409" s="32"/>
    </row>
    <row r="410" spans="2:27" ht="96.3" customHeight="1" outlineLevel="3" x14ac:dyDescent="0.2">
      <c r="B410" s="4">
        <v>224</v>
      </c>
      <c r="C410" s="5" t="s">
        <v>1163</v>
      </c>
      <c r="D410" s="33" t="s">
        <v>1164</v>
      </c>
      <c r="E410" s="33"/>
      <c r="F410" s="33"/>
      <c r="G410" s="33"/>
      <c r="H410" s="6" t="s">
        <v>1165</v>
      </c>
      <c r="I410" s="7"/>
      <c r="J410" s="8">
        <v>120</v>
      </c>
      <c r="K410" s="8">
        <v>3</v>
      </c>
      <c r="L410" s="10"/>
      <c r="M410" s="4">
        <v>1</v>
      </c>
      <c r="N410" s="11">
        <v>285.71428571428572</v>
      </c>
      <c r="O410" s="12"/>
      <c r="P410" s="9">
        <f>N410*O410</f>
        <v>0</v>
      </c>
      <c r="Q410" s="13">
        <f>0.049*O410</f>
        <v>0</v>
      </c>
      <c r="R410" s="14">
        <f>0.00084*O410</f>
        <v>0</v>
      </c>
      <c r="S410" s="15"/>
      <c r="T410" s="16" t="s">
        <v>1166</v>
      </c>
      <c r="U410" s="16" t="s">
        <v>51</v>
      </c>
      <c r="V410" s="17" t="s">
        <v>42</v>
      </c>
      <c r="W410" s="5" t="str">
        <f>HYPERLINK("https://redcat-toys.ru/api/getInfo/image/7ea091ab-3de4-11ef-a261-00155d82e908")</f>
        <v>https://redcat-toys.ru/api/getInfo/image/7ea091ab-3de4-11ef-a261-00155d82e908</v>
      </c>
      <c r="X410" s="5" t="s">
        <v>1167</v>
      </c>
      <c r="Y410" s="5" t="s">
        <v>351</v>
      </c>
      <c r="Z410" s="5" t="str">
        <f>HYPERLINK("https://redcat-toys.ru/api/getInfo/item/7ea091ab-3de4-11ef-a261-00155d82e908")</f>
        <v>https://redcat-toys.ru/api/getInfo/item/7ea091ab-3de4-11ef-a261-00155d82e908</v>
      </c>
      <c r="AA410" s="18" t="s">
        <v>37</v>
      </c>
    </row>
    <row r="411" spans="2:27" ht="15.75" customHeight="1" outlineLevel="1" x14ac:dyDescent="0.2">
      <c r="B411" s="31" t="s">
        <v>1168</v>
      </c>
      <c r="C411" s="31"/>
      <c r="D411" s="31"/>
      <c r="E411" s="31"/>
      <c r="F411" s="31"/>
      <c r="G411" s="31"/>
    </row>
    <row r="412" spans="2:27" ht="12" customHeight="1" outlineLevel="2" x14ac:dyDescent="0.2">
      <c r="B412" s="32" t="s">
        <v>1169</v>
      </c>
      <c r="C412" s="32"/>
      <c r="D412" s="32"/>
      <c r="E412" s="32"/>
      <c r="F412" s="32"/>
      <c r="G412" s="32"/>
    </row>
    <row r="413" spans="2:27" ht="12" customHeight="1" outlineLevel="3" x14ac:dyDescent="0.2">
      <c r="B413" s="34" t="s">
        <v>1170</v>
      </c>
      <c r="C413" s="34"/>
      <c r="D413" s="34"/>
      <c r="E413" s="34"/>
      <c r="F413" s="34"/>
      <c r="G413" s="34"/>
    </row>
    <row r="414" spans="2:27" ht="12" customHeight="1" outlineLevel="4" x14ac:dyDescent="0.2">
      <c r="B414" s="35" t="s">
        <v>1171</v>
      </c>
      <c r="C414" s="35"/>
      <c r="D414" s="35"/>
      <c r="E414" s="35"/>
      <c r="F414" s="35"/>
      <c r="G414" s="35"/>
    </row>
    <row r="415" spans="2:27" ht="12" customHeight="1" outlineLevel="5" collapsed="1" x14ac:dyDescent="0.2">
      <c r="B415" s="36" t="s">
        <v>1172</v>
      </c>
      <c r="C415" s="36"/>
      <c r="D415" s="36"/>
      <c r="E415" s="36"/>
      <c r="F415" s="36"/>
      <c r="G415" s="36"/>
    </row>
    <row r="416" spans="2:27" ht="96.3" customHeight="1" outlineLevel="6" x14ac:dyDescent="0.2">
      <c r="B416" s="4">
        <v>225</v>
      </c>
      <c r="C416" s="5" t="s">
        <v>1173</v>
      </c>
      <c r="D416" s="33" t="s">
        <v>1174</v>
      </c>
      <c r="E416" s="33"/>
      <c r="F416" s="33"/>
      <c r="G416" s="33"/>
      <c r="H416" s="6" t="s">
        <v>1175</v>
      </c>
      <c r="I416" s="7" t="s">
        <v>31</v>
      </c>
      <c r="J416" s="8">
        <v>12</v>
      </c>
      <c r="K416" s="9" t="s">
        <v>32</v>
      </c>
      <c r="L416" s="10"/>
      <c r="M416" s="4">
        <v>1</v>
      </c>
      <c r="N416" s="11">
        <v>214.28571428571431</v>
      </c>
      <c r="O416" s="12"/>
      <c r="P416" s="9">
        <f>N416*O416</f>
        <v>0</v>
      </c>
      <c r="Q416" s="13">
        <f>0.437*O416</f>
        <v>0</v>
      </c>
      <c r="R416" s="14">
        <f>0.00687*O416</f>
        <v>0</v>
      </c>
      <c r="S416" s="15"/>
      <c r="T416" s="16" t="s">
        <v>1176</v>
      </c>
      <c r="U416" s="16" t="s">
        <v>34</v>
      </c>
      <c r="V416" s="17" t="s">
        <v>42</v>
      </c>
      <c r="W416" s="5" t="str">
        <f>HYPERLINK("https://redcat-toys.ru/api/getInfo/image/d3ad142f-29ec-11ed-a216-ac1f6b442185")</f>
        <v>https://redcat-toys.ru/api/getInfo/image/d3ad142f-29ec-11ed-a216-ac1f6b442185</v>
      </c>
      <c r="X416" s="5" t="s">
        <v>1177</v>
      </c>
      <c r="Y416" s="5" t="s">
        <v>36</v>
      </c>
      <c r="Z416" s="5" t="str">
        <f>HYPERLINK("https://redcat-toys.ru/api/getInfo/item/d3ad142f-29ec-11ed-a216-ac1f6b442185")</f>
        <v>https://redcat-toys.ru/api/getInfo/item/d3ad142f-29ec-11ed-a216-ac1f6b442185</v>
      </c>
      <c r="AA416" s="18" t="s">
        <v>37</v>
      </c>
    </row>
    <row r="417" spans="2:27" ht="12" customHeight="1" outlineLevel="3" collapsed="1" x14ac:dyDescent="0.2">
      <c r="B417" s="34" t="s">
        <v>1178</v>
      </c>
      <c r="C417" s="34"/>
      <c r="D417" s="34"/>
      <c r="E417" s="34"/>
      <c r="F417" s="34"/>
      <c r="G417" s="34"/>
    </row>
    <row r="418" spans="2:27" ht="96.3" customHeight="1" outlineLevel="4" x14ac:dyDescent="0.2">
      <c r="B418" s="4">
        <v>226</v>
      </c>
      <c r="C418" s="5" t="s">
        <v>1179</v>
      </c>
      <c r="D418" s="33" t="s">
        <v>1180</v>
      </c>
      <c r="E418" s="33"/>
      <c r="F418" s="33"/>
      <c r="G418" s="33"/>
      <c r="H418" s="6" t="s">
        <v>1181</v>
      </c>
      <c r="I418" s="7" t="s">
        <v>31</v>
      </c>
      <c r="J418" s="8">
        <v>48</v>
      </c>
      <c r="K418" s="8">
        <v>187</v>
      </c>
      <c r="L418" s="10"/>
      <c r="M418" s="4">
        <v>6</v>
      </c>
      <c r="N418" s="11">
        <v>57.142857142857146</v>
      </c>
      <c r="O418" s="12"/>
      <c r="P418" s="9">
        <f>N418*O418</f>
        <v>0</v>
      </c>
      <c r="Q418" s="13">
        <f>0.052*O418</f>
        <v>0</v>
      </c>
      <c r="R418" s="20">
        <f>0.0058*O418</f>
        <v>0</v>
      </c>
      <c r="S418" s="15"/>
      <c r="T418" s="16" t="s">
        <v>1182</v>
      </c>
      <c r="U418" s="16" t="s">
        <v>34</v>
      </c>
      <c r="V418" s="17" t="s">
        <v>42</v>
      </c>
      <c r="W418" s="5" t="str">
        <f>HYPERLINK("https://redcat-toys.ru/api/getInfo/image/f40d0c54-60a8-11e7-977d-5cf3fc4a2490")</f>
        <v>https://redcat-toys.ru/api/getInfo/image/f40d0c54-60a8-11e7-977d-5cf3fc4a2490</v>
      </c>
      <c r="X418" s="5" t="s">
        <v>1183</v>
      </c>
      <c r="Y418" s="5" t="s">
        <v>36</v>
      </c>
      <c r="Z418" s="5" t="str">
        <f>HYPERLINK("https://redcat-toys.ru/api/getInfo/item/f40d0c54-60a8-11e7-977d-5cf3fc4a2490")</f>
        <v>https://redcat-toys.ru/api/getInfo/item/f40d0c54-60a8-11e7-977d-5cf3fc4a2490</v>
      </c>
      <c r="AA418" s="18" t="s">
        <v>37</v>
      </c>
    </row>
    <row r="419" spans="2:27" ht="12" customHeight="1" outlineLevel="3" collapsed="1" x14ac:dyDescent="0.2">
      <c r="B419" s="34" t="s">
        <v>1184</v>
      </c>
      <c r="C419" s="34"/>
      <c r="D419" s="34"/>
      <c r="E419" s="34"/>
      <c r="F419" s="34"/>
      <c r="G419" s="34"/>
    </row>
    <row r="420" spans="2:27" ht="96.3" customHeight="1" outlineLevel="4" x14ac:dyDescent="0.2">
      <c r="B420" s="4">
        <v>227</v>
      </c>
      <c r="C420" s="5" t="s">
        <v>1185</v>
      </c>
      <c r="D420" s="33" t="s">
        <v>1186</v>
      </c>
      <c r="E420" s="33"/>
      <c r="F420" s="33"/>
      <c r="G420" s="33"/>
      <c r="H420" s="6" t="s">
        <v>1187</v>
      </c>
      <c r="I420" s="7" t="s">
        <v>31</v>
      </c>
      <c r="J420" s="8">
        <v>24</v>
      </c>
      <c r="K420" s="8">
        <v>2</v>
      </c>
      <c r="L420" s="10"/>
      <c r="M420" s="4">
        <v>2</v>
      </c>
      <c r="N420" s="11">
        <v>128.57142857142858</v>
      </c>
      <c r="O420" s="12"/>
      <c r="P420" s="9">
        <f>N420*O420</f>
        <v>0</v>
      </c>
      <c r="Q420" s="13">
        <f>0.175*O420</f>
        <v>0</v>
      </c>
      <c r="R420" s="20">
        <f>0.0008*O420</f>
        <v>0</v>
      </c>
      <c r="S420" s="15"/>
      <c r="T420" s="16" t="s">
        <v>1188</v>
      </c>
      <c r="U420" s="16" t="s">
        <v>34</v>
      </c>
      <c r="V420" s="17" t="s">
        <v>42</v>
      </c>
      <c r="W420" s="5" t="str">
        <f>HYPERLINK("https://redcat-toys.ru/api/getInfo/image/f7f3f256-ebb2-11e3-98b8-5cf3fc4a2490")</f>
        <v>https://redcat-toys.ru/api/getInfo/image/f7f3f256-ebb2-11e3-98b8-5cf3fc4a2490</v>
      </c>
      <c r="X420" s="5" t="s">
        <v>1189</v>
      </c>
      <c r="Y420" s="5" t="s">
        <v>36</v>
      </c>
      <c r="Z420" s="5" t="str">
        <f>HYPERLINK("https://redcat-toys.ru/api/getInfo/item/f7f3f256-ebb2-11e3-98b8-5cf3fc4a2490")</f>
        <v>https://redcat-toys.ru/api/getInfo/item/f7f3f256-ebb2-11e3-98b8-5cf3fc4a2490</v>
      </c>
      <c r="AA420" s="18" t="s">
        <v>37</v>
      </c>
    </row>
    <row r="421" spans="2:27" ht="12" customHeight="1" outlineLevel="4" collapsed="1" x14ac:dyDescent="0.2">
      <c r="B421" s="35" t="s">
        <v>1190</v>
      </c>
      <c r="C421" s="35"/>
      <c r="D421" s="35"/>
      <c r="E421" s="35"/>
      <c r="F421" s="35"/>
      <c r="G421" s="35"/>
    </row>
    <row r="422" spans="2:27" ht="96.3" customHeight="1" outlineLevel="5" x14ac:dyDescent="0.2">
      <c r="B422" s="4">
        <v>228</v>
      </c>
      <c r="C422" s="5" t="s">
        <v>1191</v>
      </c>
      <c r="D422" s="33" t="s">
        <v>1192</v>
      </c>
      <c r="E422" s="33"/>
      <c r="F422" s="33"/>
      <c r="G422" s="33"/>
      <c r="H422" s="6" t="s">
        <v>1193</v>
      </c>
      <c r="I422" s="7" t="s">
        <v>31</v>
      </c>
      <c r="J422" s="8">
        <v>24</v>
      </c>
      <c r="K422" s="9" t="s">
        <v>32</v>
      </c>
      <c r="L422" s="10"/>
      <c r="M422" s="4">
        <v>3</v>
      </c>
      <c r="N422" s="11">
        <v>128.57142857142858</v>
      </c>
      <c r="O422" s="12"/>
      <c r="P422" s="9">
        <f>N422*O422</f>
        <v>0</v>
      </c>
      <c r="Q422" s="13">
        <f>0.181*O422</f>
        <v>0</v>
      </c>
      <c r="R422" s="14">
        <f>0.00103*O422</f>
        <v>0</v>
      </c>
      <c r="S422" s="15"/>
      <c r="T422" s="16" t="s">
        <v>1194</v>
      </c>
      <c r="U422" s="16" t="s">
        <v>34</v>
      </c>
      <c r="V422" s="17" t="s">
        <v>42</v>
      </c>
      <c r="W422" s="5" t="str">
        <f>HYPERLINK("https://redcat-toys.ru/api/getInfo/image/0c394754-1566-11ec-a20f-ac1f6b442185")</f>
        <v>https://redcat-toys.ru/api/getInfo/image/0c394754-1566-11ec-a20f-ac1f6b442185</v>
      </c>
      <c r="X422" s="5" t="s">
        <v>1195</v>
      </c>
      <c r="Y422" s="5" t="s">
        <v>36</v>
      </c>
      <c r="Z422" s="5" t="str">
        <f>HYPERLINK("https://redcat-toys.ru/api/getInfo/item/0c394754-1566-11ec-a20f-ac1f6b442185")</f>
        <v>https://redcat-toys.ru/api/getInfo/item/0c394754-1566-11ec-a20f-ac1f6b442185</v>
      </c>
      <c r="AA422" s="18" t="s">
        <v>37</v>
      </c>
    </row>
    <row r="423" spans="2:27" ht="12" customHeight="1" outlineLevel="3" x14ac:dyDescent="0.2">
      <c r="B423" s="34" t="s">
        <v>1196</v>
      </c>
      <c r="C423" s="34"/>
      <c r="D423" s="34"/>
      <c r="E423" s="34"/>
      <c r="F423" s="34"/>
      <c r="G423" s="34"/>
    </row>
    <row r="424" spans="2:27" ht="12" customHeight="1" outlineLevel="4" collapsed="1" x14ac:dyDescent="0.2">
      <c r="B424" s="35" t="s">
        <v>1197</v>
      </c>
      <c r="C424" s="35"/>
      <c r="D424" s="35"/>
      <c r="E424" s="35"/>
      <c r="F424" s="35"/>
      <c r="G424" s="35"/>
    </row>
    <row r="425" spans="2:27" ht="96.3" customHeight="1" outlineLevel="5" x14ac:dyDescent="0.2">
      <c r="B425" s="4">
        <v>229</v>
      </c>
      <c r="C425" s="5" t="s">
        <v>1198</v>
      </c>
      <c r="D425" s="33" t="s">
        <v>1199</v>
      </c>
      <c r="E425" s="33"/>
      <c r="F425" s="33"/>
      <c r="G425" s="33"/>
      <c r="H425" s="6" t="s">
        <v>1200</v>
      </c>
      <c r="I425" s="7" t="s">
        <v>31</v>
      </c>
      <c r="J425" s="8">
        <v>24</v>
      </c>
      <c r="K425" s="8">
        <v>499</v>
      </c>
      <c r="L425" s="10"/>
      <c r="M425" s="4">
        <v>3</v>
      </c>
      <c r="N425" s="11">
        <v>135.71428571428572</v>
      </c>
      <c r="O425" s="12"/>
      <c r="P425" s="9">
        <f>N425*O425</f>
        <v>0</v>
      </c>
      <c r="Q425" s="13">
        <f>0.206*O425</f>
        <v>0</v>
      </c>
      <c r="R425" s="14">
        <f>0.00106*O425</f>
        <v>0</v>
      </c>
      <c r="S425" s="15"/>
      <c r="T425" s="16" t="s">
        <v>1201</v>
      </c>
      <c r="U425" s="16" t="s">
        <v>34</v>
      </c>
      <c r="V425" s="17" t="s">
        <v>42</v>
      </c>
      <c r="W425" s="5" t="str">
        <f>HYPERLINK("https://redcat-toys.ru/api/getInfo/image/fdb2f183-3a31-11e7-977d-5cf3fc4a2490")</f>
        <v>https://redcat-toys.ru/api/getInfo/image/fdb2f183-3a31-11e7-977d-5cf3fc4a2490</v>
      </c>
      <c r="X425" s="5" t="s">
        <v>1202</v>
      </c>
      <c r="Y425" s="5" t="s">
        <v>36</v>
      </c>
      <c r="Z425" s="5" t="str">
        <f>HYPERLINK("https://redcat-toys.ru/api/getInfo/item/fdb2f183-3a31-11e7-977d-5cf3fc4a2490")</f>
        <v>https://redcat-toys.ru/api/getInfo/item/fdb2f183-3a31-11e7-977d-5cf3fc4a2490</v>
      </c>
      <c r="AA425" s="18" t="s">
        <v>37</v>
      </c>
    </row>
    <row r="426" spans="2:27" ht="96.3" customHeight="1" outlineLevel="5" x14ac:dyDescent="0.2">
      <c r="B426" s="4">
        <v>230</v>
      </c>
      <c r="C426" s="5" t="s">
        <v>1203</v>
      </c>
      <c r="D426" s="33" t="s">
        <v>1204</v>
      </c>
      <c r="E426" s="33"/>
      <c r="F426" s="33"/>
      <c r="G426" s="33"/>
      <c r="H426" s="6" t="s">
        <v>1205</v>
      </c>
      <c r="I426" s="7" t="s">
        <v>31</v>
      </c>
      <c r="J426" s="8">
        <v>24</v>
      </c>
      <c r="K426" s="8">
        <v>479</v>
      </c>
      <c r="L426" s="10"/>
      <c r="M426" s="4">
        <v>3</v>
      </c>
      <c r="N426" s="11">
        <v>135.71428571428572</v>
      </c>
      <c r="O426" s="12"/>
      <c r="P426" s="9">
        <f>N426*O426</f>
        <v>0</v>
      </c>
      <c r="Q426" s="13">
        <f>0.206*O426</f>
        <v>0</v>
      </c>
      <c r="R426" s="14">
        <f>0.00091*O426</f>
        <v>0</v>
      </c>
      <c r="S426" s="15"/>
      <c r="T426" s="16" t="s">
        <v>1206</v>
      </c>
      <c r="U426" s="16" t="s">
        <v>34</v>
      </c>
      <c r="V426" s="17" t="s">
        <v>42</v>
      </c>
      <c r="W426" s="5" t="str">
        <f>HYPERLINK("https://redcat-toys.ru/api/getInfo/image/5c8b3d50-3c05-11ee-a241-00155d82e902")</f>
        <v>https://redcat-toys.ru/api/getInfo/image/5c8b3d50-3c05-11ee-a241-00155d82e902</v>
      </c>
      <c r="X426" s="5" t="s">
        <v>1207</v>
      </c>
      <c r="Y426" s="5" t="s">
        <v>36</v>
      </c>
      <c r="Z426" s="5" t="str">
        <f>HYPERLINK("https://redcat-toys.ru/api/getInfo/item/5c8b3d50-3c05-11ee-a241-00155d82e902")</f>
        <v>https://redcat-toys.ru/api/getInfo/item/5c8b3d50-3c05-11ee-a241-00155d82e902</v>
      </c>
      <c r="AA426" s="18" t="s">
        <v>37</v>
      </c>
    </row>
    <row r="427" spans="2:27" ht="96.3" customHeight="1" outlineLevel="5" x14ac:dyDescent="0.2">
      <c r="B427" s="4">
        <v>231</v>
      </c>
      <c r="C427" s="5" t="s">
        <v>1208</v>
      </c>
      <c r="D427" s="33" t="s">
        <v>1209</v>
      </c>
      <c r="E427" s="33"/>
      <c r="F427" s="33"/>
      <c r="G427" s="33"/>
      <c r="H427" s="6" t="s">
        <v>1210</v>
      </c>
      <c r="I427" s="7" t="s">
        <v>31</v>
      </c>
      <c r="J427" s="8">
        <v>24</v>
      </c>
      <c r="K427" s="8">
        <v>448</v>
      </c>
      <c r="L427" s="10"/>
      <c r="M427" s="4">
        <v>3</v>
      </c>
      <c r="N427" s="11">
        <v>142.85714285714286</v>
      </c>
      <c r="O427" s="12"/>
      <c r="P427" s="9">
        <f>N427*O427</f>
        <v>0</v>
      </c>
      <c r="Q427" s="13">
        <f>0.225*O427</f>
        <v>0</v>
      </c>
      <c r="R427" s="20">
        <f>0.0008*O427</f>
        <v>0</v>
      </c>
      <c r="S427" s="15"/>
      <c r="T427" s="16" t="s">
        <v>1211</v>
      </c>
      <c r="U427" s="16" t="s">
        <v>34</v>
      </c>
      <c r="V427" s="17" t="s">
        <v>42</v>
      </c>
      <c r="W427" s="5" t="str">
        <f>HYPERLINK("https://redcat-toys.ru/api/getInfo/image/09033071-7096-11e8-84c9-5cf3fc4a2490")</f>
        <v>https://redcat-toys.ru/api/getInfo/image/09033071-7096-11e8-84c9-5cf3fc4a2490</v>
      </c>
      <c r="X427" s="5" t="s">
        <v>1202</v>
      </c>
      <c r="Y427" s="5" t="s">
        <v>36</v>
      </c>
      <c r="Z427" s="5" t="str">
        <f>HYPERLINK("https://redcat-toys.ru/api/getInfo/item/09033071-7096-11e8-84c9-5cf3fc4a2490")</f>
        <v>https://redcat-toys.ru/api/getInfo/item/09033071-7096-11e8-84c9-5cf3fc4a2490</v>
      </c>
      <c r="AA427" s="18" t="s">
        <v>37</v>
      </c>
    </row>
    <row r="428" spans="2:27" ht="12" customHeight="1" outlineLevel="4" collapsed="1" x14ac:dyDescent="0.2">
      <c r="B428" s="35" t="s">
        <v>1212</v>
      </c>
      <c r="C428" s="35"/>
      <c r="D428" s="35"/>
      <c r="E428" s="35"/>
      <c r="F428" s="35"/>
      <c r="G428" s="35"/>
    </row>
    <row r="429" spans="2:27" ht="96.3" customHeight="1" outlineLevel="5" x14ac:dyDescent="0.2">
      <c r="B429" s="4">
        <v>232</v>
      </c>
      <c r="C429" s="5" t="s">
        <v>1213</v>
      </c>
      <c r="D429" s="33" t="s">
        <v>1214</v>
      </c>
      <c r="E429" s="33"/>
      <c r="F429" s="33"/>
      <c r="G429" s="33"/>
      <c r="H429" s="6" t="s">
        <v>1215</v>
      </c>
      <c r="I429" s="7" t="s">
        <v>31</v>
      </c>
      <c r="J429" s="8">
        <v>25</v>
      </c>
      <c r="K429" s="9" t="s">
        <v>32</v>
      </c>
      <c r="L429" s="10"/>
      <c r="M429" s="4">
        <v>5</v>
      </c>
      <c r="N429" s="11">
        <v>71.428571428571431</v>
      </c>
      <c r="O429" s="12"/>
      <c r="P429" s="9">
        <f>N429*O429</f>
        <v>0</v>
      </c>
      <c r="Q429" s="13">
        <f>0.087*O429</f>
        <v>0</v>
      </c>
      <c r="R429" s="14">
        <f>0.00015*O429</f>
        <v>0</v>
      </c>
      <c r="S429" s="15"/>
      <c r="T429" s="16" t="s">
        <v>1216</v>
      </c>
      <c r="U429" s="16" t="s">
        <v>34</v>
      </c>
      <c r="V429" s="17" t="s">
        <v>42</v>
      </c>
      <c r="W429" s="5" t="str">
        <f>HYPERLINK("https://redcat-toys.ru/api/getInfo/image/75c983f2-d914-11e4-aad1-5cf3fc4a2490")</f>
        <v>https://redcat-toys.ru/api/getInfo/image/75c983f2-d914-11e4-aad1-5cf3fc4a2490</v>
      </c>
      <c r="X429" s="5" t="s">
        <v>1202</v>
      </c>
      <c r="Y429" s="5" t="s">
        <v>36</v>
      </c>
      <c r="Z429" s="5" t="str">
        <f>HYPERLINK("https://redcat-toys.ru/api/getInfo/item/75c983f2-d914-11e4-aad1-5cf3fc4a2490")</f>
        <v>https://redcat-toys.ru/api/getInfo/item/75c983f2-d914-11e4-aad1-5cf3fc4a2490</v>
      </c>
      <c r="AA429" s="18" t="s">
        <v>37</v>
      </c>
    </row>
    <row r="430" spans="2:27" ht="96.3" customHeight="1" outlineLevel="5" x14ac:dyDescent="0.2">
      <c r="B430" s="4">
        <v>233</v>
      </c>
      <c r="C430" s="5" t="s">
        <v>1217</v>
      </c>
      <c r="D430" s="33" t="s">
        <v>1218</v>
      </c>
      <c r="E430" s="33"/>
      <c r="F430" s="33"/>
      <c r="G430" s="33"/>
      <c r="H430" s="6" t="s">
        <v>1219</v>
      </c>
      <c r="I430" s="7" t="s">
        <v>31</v>
      </c>
      <c r="J430" s="8">
        <v>25</v>
      </c>
      <c r="K430" s="8">
        <v>52</v>
      </c>
      <c r="L430" s="10"/>
      <c r="M430" s="4">
        <v>5</v>
      </c>
      <c r="N430" s="11">
        <v>71.428571428571431</v>
      </c>
      <c r="O430" s="12"/>
      <c r="P430" s="9">
        <f>N430*O430</f>
        <v>0</v>
      </c>
      <c r="Q430" s="13">
        <f>0.067*O430</f>
        <v>0</v>
      </c>
      <c r="R430" s="14">
        <f>0.00022*O430</f>
        <v>0</v>
      </c>
      <c r="S430" s="15"/>
      <c r="T430" s="16" t="s">
        <v>1220</v>
      </c>
      <c r="U430" s="16" t="s">
        <v>34</v>
      </c>
      <c r="V430" s="17" t="s">
        <v>42</v>
      </c>
      <c r="W430" s="5" t="str">
        <f>HYPERLINK("https://redcat-toys.ru/api/getInfo/image/47a7f90d-0993-11e3-ad43-5cf3fc4a2490")</f>
        <v>https://redcat-toys.ru/api/getInfo/image/47a7f90d-0993-11e3-ad43-5cf3fc4a2490</v>
      </c>
      <c r="X430" s="5" t="s">
        <v>1202</v>
      </c>
      <c r="Y430" s="5" t="s">
        <v>36</v>
      </c>
      <c r="Z430" s="5" t="str">
        <f>HYPERLINK("https://redcat-toys.ru/api/getInfo/item/47a7f90d-0993-11e3-ad43-5cf3fc4a2490")</f>
        <v>https://redcat-toys.ru/api/getInfo/item/47a7f90d-0993-11e3-ad43-5cf3fc4a2490</v>
      </c>
      <c r="AA430" s="18" t="s">
        <v>37</v>
      </c>
    </row>
    <row r="431" spans="2:27" ht="12" customHeight="1" outlineLevel="4" collapsed="1" x14ac:dyDescent="0.2">
      <c r="B431" s="35" t="s">
        <v>1221</v>
      </c>
      <c r="C431" s="35"/>
      <c r="D431" s="35"/>
      <c r="E431" s="35"/>
      <c r="F431" s="35"/>
      <c r="G431" s="35"/>
    </row>
    <row r="432" spans="2:27" ht="96.3" customHeight="1" outlineLevel="5" x14ac:dyDescent="0.2">
      <c r="B432" s="4">
        <v>234</v>
      </c>
      <c r="C432" s="5" t="s">
        <v>1222</v>
      </c>
      <c r="D432" s="33" t="s">
        <v>1223</v>
      </c>
      <c r="E432" s="33"/>
      <c r="F432" s="33"/>
      <c r="G432" s="33"/>
      <c r="H432" s="6" t="s">
        <v>1224</v>
      </c>
      <c r="I432" s="7" t="s">
        <v>31</v>
      </c>
      <c r="J432" s="8">
        <v>24</v>
      </c>
      <c r="K432" s="9" t="s">
        <v>32</v>
      </c>
      <c r="L432" s="10"/>
      <c r="M432" s="4">
        <v>3</v>
      </c>
      <c r="N432" s="11">
        <v>142.85714285714286</v>
      </c>
      <c r="O432" s="12"/>
      <c r="P432" s="9">
        <f t="shared" ref="P432:P437" si="9">N432*O432</f>
        <v>0</v>
      </c>
      <c r="Q432" s="13">
        <f>0.199*O432</f>
        <v>0</v>
      </c>
      <c r="R432" s="14">
        <f>0.00098*O432</f>
        <v>0</v>
      </c>
      <c r="S432" s="15"/>
      <c r="T432" s="16" t="s">
        <v>1225</v>
      </c>
      <c r="U432" s="16" t="s">
        <v>34</v>
      </c>
      <c r="V432" s="17" t="s">
        <v>42</v>
      </c>
      <c r="W432" s="5" t="str">
        <f>HYPERLINK("https://redcat-toys.ru/api/getInfo/image/863283c6-1d9a-11e9-a21c-ac1f6b442184")</f>
        <v>https://redcat-toys.ru/api/getInfo/image/863283c6-1d9a-11e9-a21c-ac1f6b442184</v>
      </c>
      <c r="X432" s="5" t="s">
        <v>1226</v>
      </c>
      <c r="Y432" s="5" t="s">
        <v>36</v>
      </c>
      <c r="Z432" s="5" t="str">
        <f>HYPERLINK("https://redcat-toys.ru/api/getInfo/item/863283c6-1d9a-11e9-a21c-ac1f6b442184")</f>
        <v>https://redcat-toys.ru/api/getInfo/item/863283c6-1d9a-11e9-a21c-ac1f6b442184</v>
      </c>
      <c r="AA432" s="18" t="s">
        <v>37</v>
      </c>
    </row>
    <row r="433" spans="2:27" ht="96.3" customHeight="1" outlineLevel="5" x14ac:dyDescent="0.2">
      <c r="B433" s="4">
        <v>235</v>
      </c>
      <c r="C433" s="5" t="s">
        <v>1227</v>
      </c>
      <c r="D433" s="33" t="s">
        <v>1228</v>
      </c>
      <c r="E433" s="33"/>
      <c r="F433" s="33"/>
      <c r="G433" s="33"/>
      <c r="H433" s="6" t="s">
        <v>1229</v>
      </c>
      <c r="I433" s="7" t="s">
        <v>31</v>
      </c>
      <c r="J433" s="8">
        <v>24</v>
      </c>
      <c r="K433" s="9" t="s">
        <v>32</v>
      </c>
      <c r="L433" s="10"/>
      <c r="M433" s="4">
        <v>3</v>
      </c>
      <c r="N433" s="11">
        <v>142.85714285714286</v>
      </c>
      <c r="O433" s="12"/>
      <c r="P433" s="9">
        <f t="shared" si="9"/>
        <v>0</v>
      </c>
      <c r="Q433" s="19">
        <f>0.23*O433</f>
        <v>0</v>
      </c>
      <c r="R433" s="14">
        <f>0.00025*O433</f>
        <v>0</v>
      </c>
      <c r="S433" s="15"/>
      <c r="T433" s="16" t="s">
        <v>1230</v>
      </c>
      <c r="U433" s="16" t="s">
        <v>34</v>
      </c>
      <c r="V433" s="17" t="s">
        <v>42</v>
      </c>
      <c r="W433" s="5" t="str">
        <f>HYPERLINK("https://redcat-toys.ru/api/getInfo/image/266035b7-1d9a-11e9-a21c-ac1f6b442184")</f>
        <v>https://redcat-toys.ru/api/getInfo/image/266035b7-1d9a-11e9-a21c-ac1f6b442184</v>
      </c>
      <c r="X433" s="5" t="s">
        <v>1226</v>
      </c>
      <c r="Y433" s="5" t="s">
        <v>36</v>
      </c>
      <c r="Z433" s="5" t="str">
        <f>HYPERLINK("https://redcat-toys.ru/api/getInfo/item/266035b7-1d9a-11e9-a21c-ac1f6b442184")</f>
        <v>https://redcat-toys.ru/api/getInfo/item/266035b7-1d9a-11e9-a21c-ac1f6b442184</v>
      </c>
      <c r="AA433" s="18" t="s">
        <v>37</v>
      </c>
    </row>
    <row r="434" spans="2:27" ht="96.3" customHeight="1" outlineLevel="5" x14ac:dyDescent="0.2">
      <c r="B434" s="4">
        <v>236</v>
      </c>
      <c r="C434" s="5" t="s">
        <v>1231</v>
      </c>
      <c r="D434" s="33" t="s">
        <v>1232</v>
      </c>
      <c r="E434" s="33"/>
      <c r="F434" s="33"/>
      <c r="G434" s="33"/>
      <c r="H434" s="6" t="s">
        <v>1233</v>
      </c>
      <c r="I434" s="7" t="s">
        <v>31</v>
      </c>
      <c r="J434" s="8">
        <v>24</v>
      </c>
      <c r="K434" s="9" t="s">
        <v>32</v>
      </c>
      <c r="L434" s="10"/>
      <c r="M434" s="4">
        <v>3</v>
      </c>
      <c r="N434" s="11">
        <v>142.85714285714286</v>
      </c>
      <c r="O434" s="12"/>
      <c r="P434" s="9">
        <f t="shared" si="9"/>
        <v>0</v>
      </c>
      <c r="Q434" s="13">
        <f>0.204*O434</f>
        <v>0</v>
      </c>
      <c r="R434" s="14">
        <f>0.00114*O434</f>
        <v>0</v>
      </c>
      <c r="S434" s="15"/>
      <c r="T434" s="16" t="s">
        <v>1234</v>
      </c>
      <c r="U434" s="16" t="s">
        <v>34</v>
      </c>
      <c r="V434" s="17" t="s">
        <v>42</v>
      </c>
      <c r="W434" s="5" t="str">
        <f>HYPERLINK("https://redcat-toys.ru/api/getInfo/image/15411fd1-1d9b-11e9-a21c-ac1f6b442184")</f>
        <v>https://redcat-toys.ru/api/getInfo/image/15411fd1-1d9b-11e9-a21c-ac1f6b442184</v>
      </c>
      <c r="X434" s="5" t="s">
        <v>1226</v>
      </c>
      <c r="Y434" s="5" t="s">
        <v>36</v>
      </c>
      <c r="Z434" s="5" t="str">
        <f>HYPERLINK("https://redcat-toys.ru/api/getInfo/item/15411fd1-1d9b-11e9-a21c-ac1f6b442184")</f>
        <v>https://redcat-toys.ru/api/getInfo/item/15411fd1-1d9b-11e9-a21c-ac1f6b442184</v>
      </c>
      <c r="AA434" s="18" t="s">
        <v>37</v>
      </c>
    </row>
    <row r="435" spans="2:27" ht="96.3" customHeight="1" outlineLevel="5" x14ac:dyDescent="0.2">
      <c r="B435" s="4">
        <v>237</v>
      </c>
      <c r="C435" s="5" t="s">
        <v>1235</v>
      </c>
      <c r="D435" s="33" t="s">
        <v>1236</v>
      </c>
      <c r="E435" s="33"/>
      <c r="F435" s="33"/>
      <c r="G435" s="33"/>
      <c r="H435" s="6" t="s">
        <v>1237</v>
      </c>
      <c r="I435" s="7" t="s">
        <v>31</v>
      </c>
      <c r="J435" s="8">
        <v>24</v>
      </c>
      <c r="K435" s="9" t="s">
        <v>32</v>
      </c>
      <c r="L435" s="10"/>
      <c r="M435" s="4">
        <v>3</v>
      </c>
      <c r="N435" s="11">
        <v>142.85714285714286</v>
      </c>
      <c r="O435" s="12"/>
      <c r="P435" s="9">
        <f t="shared" si="9"/>
        <v>0</v>
      </c>
      <c r="Q435" s="13">
        <f>0.204*O435</f>
        <v>0</v>
      </c>
      <c r="R435" s="14">
        <f>0.00084*O435</f>
        <v>0</v>
      </c>
      <c r="S435" s="15"/>
      <c r="T435" s="16" t="s">
        <v>1238</v>
      </c>
      <c r="U435" s="16" t="s">
        <v>34</v>
      </c>
      <c r="V435" s="17" t="s">
        <v>42</v>
      </c>
      <c r="W435" s="5" t="str">
        <f>HYPERLINK("https://redcat-toys.ru/api/getInfo/image/b31d21b5-1d9a-11e9-a21c-ac1f6b442184")</f>
        <v>https://redcat-toys.ru/api/getInfo/image/b31d21b5-1d9a-11e9-a21c-ac1f6b442184</v>
      </c>
      <c r="X435" s="5" t="s">
        <v>1226</v>
      </c>
      <c r="Y435" s="5" t="s">
        <v>36</v>
      </c>
      <c r="Z435" s="5" t="str">
        <f>HYPERLINK("https://redcat-toys.ru/api/getInfo/item/b31d21b5-1d9a-11e9-a21c-ac1f6b442184")</f>
        <v>https://redcat-toys.ru/api/getInfo/item/b31d21b5-1d9a-11e9-a21c-ac1f6b442184</v>
      </c>
      <c r="AA435" s="18" t="s">
        <v>37</v>
      </c>
    </row>
    <row r="436" spans="2:27" ht="96.3" customHeight="1" outlineLevel="5" x14ac:dyDescent="0.2">
      <c r="B436" s="4">
        <v>238</v>
      </c>
      <c r="C436" s="5" t="s">
        <v>1239</v>
      </c>
      <c r="D436" s="33" t="s">
        <v>1240</v>
      </c>
      <c r="E436" s="33"/>
      <c r="F436" s="33"/>
      <c r="G436" s="33"/>
      <c r="H436" s="6" t="s">
        <v>1241</v>
      </c>
      <c r="I436" s="7" t="s">
        <v>31</v>
      </c>
      <c r="J436" s="8">
        <v>24</v>
      </c>
      <c r="K436" s="9" t="s">
        <v>32</v>
      </c>
      <c r="L436" s="10"/>
      <c r="M436" s="4">
        <v>3</v>
      </c>
      <c r="N436" s="11">
        <v>142.85714285714286</v>
      </c>
      <c r="O436" s="12"/>
      <c r="P436" s="9">
        <f t="shared" si="9"/>
        <v>0</v>
      </c>
      <c r="Q436" s="13">
        <f>0.206*O436</f>
        <v>0</v>
      </c>
      <c r="R436" s="20">
        <f>0.0011*O436</f>
        <v>0</v>
      </c>
      <c r="S436" s="15"/>
      <c r="T436" s="16" t="s">
        <v>1242</v>
      </c>
      <c r="U436" s="16" t="s">
        <v>34</v>
      </c>
      <c r="V436" s="17" t="s">
        <v>42</v>
      </c>
      <c r="W436" s="5" t="str">
        <f>HYPERLINK("https://redcat-toys.ru/api/getInfo/image/434723bf-3894-11eb-a25e-ac1f6b442184")</f>
        <v>https://redcat-toys.ru/api/getInfo/image/434723bf-3894-11eb-a25e-ac1f6b442184</v>
      </c>
      <c r="X436" s="5" t="s">
        <v>1243</v>
      </c>
      <c r="Y436" s="5" t="s">
        <v>36</v>
      </c>
      <c r="Z436" s="5" t="str">
        <f>HYPERLINK("https://redcat-toys.ru/api/getInfo/item/434723bf-3894-11eb-a25e-ac1f6b442184")</f>
        <v>https://redcat-toys.ru/api/getInfo/item/434723bf-3894-11eb-a25e-ac1f6b442184</v>
      </c>
      <c r="AA436" s="18" t="s">
        <v>37</v>
      </c>
    </row>
    <row r="437" spans="2:27" ht="96.3" customHeight="1" outlineLevel="5" x14ac:dyDescent="0.2">
      <c r="B437" s="4">
        <v>239</v>
      </c>
      <c r="C437" s="5" t="s">
        <v>1244</v>
      </c>
      <c r="D437" s="33" t="s">
        <v>1245</v>
      </c>
      <c r="E437" s="33"/>
      <c r="F437" s="33"/>
      <c r="G437" s="33"/>
      <c r="H437" s="6" t="s">
        <v>1246</v>
      </c>
      <c r="I437" s="7" t="s">
        <v>31</v>
      </c>
      <c r="J437" s="8">
        <v>24</v>
      </c>
      <c r="K437" s="9" t="s">
        <v>32</v>
      </c>
      <c r="L437" s="10"/>
      <c r="M437" s="4">
        <v>3</v>
      </c>
      <c r="N437" s="11">
        <v>142.85714285714286</v>
      </c>
      <c r="O437" s="12"/>
      <c r="P437" s="9">
        <f t="shared" si="9"/>
        <v>0</v>
      </c>
      <c r="Q437" s="19">
        <f>0.23*O437</f>
        <v>0</v>
      </c>
      <c r="R437" s="14">
        <f>0.00025*O437</f>
        <v>0</v>
      </c>
      <c r="S437" s="15"/>
      <c r="T437" s="16" t="s">
        <v>1247</v>
      </c>
      <c r="U437" s="16" t="s">
        <v>34</v>
      </c>
      <c r="V437" s="17" t="s">
        <v>42</v>
      </c>
      <c r="W437" s="5" t="str">
        <f>HYPERLINK("https://redcat-toys.ru/api/getInfo/image/d0f07204-1d9a-11e9-a21c-ac1f6b442184")</f>
        <v>https://redcat-toys.ru/api/getInfo/image/d0f07204-1d9a-11e9-a21c-ac1f6b442184</v>
      </c>
      <c r="X437" s="5" t="s">
        <v>1226</v>
      </c>
      <c r="Y437" s="5" t="s">
        <v>36</v>
      </c>
      <c r="Z437" s="5" t="str">
        <f>HYPERLINK("https://redcat-toys.ru/api/getInfo/item/d0f07204-1d9a-11e9-a21c-ac1f6b442184")</f>
        <v>https://redcat-toys.ru/api/getInfo/item/d0f07204-1d9a-11e9-a21c-ac1f6b442184</v>
      </c>
      <c r="AA437" s="18" t="s">
        <v>37</v>
      </c>
    </row>
    <row r="438" spans="2:27" ht="12" customHeight="1" outlineLevel="3" collapsed="1" x14ac:dyDescent="0.2">
      <c r="B438" s="34" t="s">
        <v>1248</v>
      </c>
      <c r="C438" s="34"/>
      <c r="D438" s="34"/>
      <c r="E438" s="34"/>
      <c r="F438" s="34"/>
      <c r="G438" s="34"/>
    </row>
    <row r="439" spans="2:27" ht="96.3" customHeight="1" outlineLevel="4" x14ac:dyDescent="0.2">
      <c r="B439" s="4">
        <v>240</v>
      </c>
      <c r="C439" s="5" t="s">
        <v>1249</v>
      </c>
      <c r="D439" s="33" t="s">
        <v>1250</v>
      </c>
      <c r="E439" s="33"/>
      <c r="F439" s="33"/>
      <c r="G439" s="33"/>
      <c r="H439" s="6" t="s">
        <v>1251</v>
      </c>
      <c r="I439" s="7" t="s">
        <v>31</v>
      </c>
      <c r="J439" s="8">
        <v>12</v>
      </c>
      <c r="K439" s="9" t="s">
        <v>32</v>
      </c>
      <c r="L439" s="10"/>
      <c r="M439" s="4">
        <v>1</v>
      </c>
      <c r="N439" s="11">
        <v>385.71428571428572</v>
      </c>
      <c r="O439" s="12"/>
      <c r="P439" s="9">
        <f>N439*O439</f>
        <v>0</v>
      </c>
      <c r="Q439" s="13">
        <f>0.798*O439</f>
        <v>0</v>
      </c>
      <c r="R439" s="14">
        <f>0.00515*O439</f>
        <v>0</v>
      </c>
      <c r="S439" s="15"/>
      <c r="T439" s="16" t="s">
        <v>1252</v>
      </c>
      <c r="U439" s="16" t="s">
        <v>34</v>
      </c>
      <c r="V439" s="17" t="s">
        <v>42</v>
      </c>
      <c r="W439" s="5" t="str">
        <f>HYPERLINK("https://redcat-toys.ru/api/getInfo/image/5c58a466-706c-11e7-977d-5cf3fc4a2490")</f>
        <v>https://redcat-toys.ru/api/getInfo/image/5c58a466-706c-11e7-977d-5cf3fc4a2490</v>
      </c>
      <c r="X439" s="5" t="s">
        <v>1253</v>
      </c>
      <c r="Y439" s="5" t="s">
        <v>36</v>
      </c>
      <c r="Z439" s="5" t="str">
        <f>HYPERLINK("https://redcat-toys.ru/api/getInfo/item/5c58a466-706c-11e7-977d-5cf3fc4a2490")</f>
        <v>https://redcat-toys.ru/api/getInfo/item/5c58a466-706c-11e7-977d-5cf3fc4a2490</v>
      </c>
      <c r="AA439" s="18" t="s">
        <v>37</v>
      </c>
    </row>
    <row r="440" spans="2:27" ht="12" customHeight="1" outlineLevel="3" collapsed="1" x14ac:dyDescent="0.2">
      <c r="B440" s="34" t="s">
        <v>1254</v>
      </c>
      <c r="C440" s="34"/>
      <c r="D440" s="34"/>
      <c r="E440" s="34"/>
      <c r="F440" s="34"/>
      <c r="G440" s="34"/>
    </row>
    <row r="441" spans="2:27" ht="96.3" customHeight="1" outlineLevel="4" x14ac:dyDescent="0.2">
      <c r="B441" s="4">
        <v>241</v>
      </c>
      <c r="C441" s="5" t="s">
        <v>1255</v>
      </c>
      <c r="D441" s="33" t="s">
        <v>1256</v>
      </c>
      <c r="E441" s="33"/>
      <c r="F441" s="33"/>
      <c r="G441" s="33"/>
      <c r="H441" s="6" t="s">
        <v>1257</v>
      </c>
      <c r="I441" s="7" t="s">
        <v>31</v>
      </c>
      <c r="J441" s="8">
        <v>8</v>
      </c>
      <c r="K441" s="9" t="s">
        <v>32</v>
      </c>
      <c r="L441" s="10"/>
      <c r="M441" s="4">
        <v>1</v>
      </c>
      <c r="N441" s="11">
        <v>284.28571428571428</v>
      </c>
      <c r="O441" s="12"/>
      <c r="P441" s="9">
        <f>N441*O441</f>
        <v>0</v>
      </c>
      <c r="Q441" s="19">
        <f>0.56*O441</f>
        <v>0</v>
      </c>
      <c r="R441" s="20">
        <f>0.0164*O441</f>
        <v>0</v>
      </c>
      <c r="S441" s="15"/>
      <c r="T441" s="16" t="s">
        <v>1258</v>
      </c>
      <c r="U441" s="16" t="s">
        <v>34</v>
      </c>
      <c r="V441" s="17" t="s">
        <v>42</v>
      </c>
      <c r="W441" s="5" t="str">
        <f>HYPERLINK("https://redcat-toys.ru/api/getInfo/image/e675665c-d3f3-11eb-a209-ac1f6b442185")</f>
        <v>https://redcat-toys.ru/api/getInfo/image/e675665c-d3f3-11eb-a209-ac1f6b442185</v>
      </c>
      <c r="X441" s="5" t="s">
        <v>1259</v>
      </c>
      <c r="Y441" s="5" t="s">
        <v>36</v>
      </c>
      <c r="Z441" s="5" t="str">
        <f>HYPERLINK("https://redcat-toys.ru/api/getInfo/item/e675665c-d3f3-11eb-a209-ac1f6b442185")</f>
        <v>https://redcat-toys.ru/api/getInfo/item/e675665c-d3f3-11eb-a209-ac1f6b442185</v>
      </c>
      <c r="AA441" s="18" t="s">
        <v>37</v>
      </c>
    </row>
    <row r="442" spans="2:27" ht="12" customHeight="1" outlineLevel="3" x14ac:dyDescent="0.2">
      <c r="B442" s="34" t="s">
        <v>1260</v>
      </c>
      <c r="C442" s="34"/>
      <c r="D442" s="34"/>
      <c r="E442" s="34"/>
      <c r="F442" s="34"/>
      <c r="G442" s="34"/>
    </row>
    <row r="443" spans="2:27" ht="12" customHeight="1" outlineLevel="4" collapsed="1" x14ac:dyDescent="0.2">
      <c r="B443" s="35" t="s">
        <v>1261</v>
      </c>
      <c r="C443" s="35"/>
      <c r="D443" s="35"/>
      <c r="E443" s="35"/>
      <c r="F443" s="35"/>
      <c r="G443" s="35"/>
    </row>
    <row r="444" spans="2:27" ht="96.3" customHeight="1" outlineLevel="5" x14ac:dyDescent="0.2">
      <c r="B444" s="4">
        <v>242</v>
      </c>
      <c r="C444" s="5" t="s">
        <v>1262</v>
      </c>
      <c r="D444" s="33" t="s">
        <v>1263</v>
      </c>
      <c r="E444" s="33"/>
      <c r="F444" s="33"/>
      <c r="G444" s="33"/>
      <c r="H444" s="6" t="s">
        <v>1264</v>
      </c>
      <c r="I444" s="7" t="s">
        <v>31</v>
      </c>
      <c r="J444" s="8">
        <v>32</v>
      </c>
      <c r="K444" s="9" t="s">
        <v>32</v>
      </c>
      <c r="L444" s="10"/>
      <c r="M444" s="4">
        <v>6</v>
      </c>
      <c r="N444" s="11">
        <v>71.428571428571431</v>
      </c>
      <c r="O444" s="12"/>
      <c r="P444" s="9">
        <f>N444*O444</f>
        <v>0</v>
      </c>
      <c r="Q444" s="13">
        <f>0.091*O444</f>
        <v>0</v>
      </c>
      <c r="R444" s="14">
        <f>0.00044*O444</f>
        <v>0</v>
      </c>
      <c r="S444" s="15"/>
      <c r="T444" s="16" t="s">
        <v>1265</v>
      </c>
      <c r="U444" s="16" t="s">
        <v>34</v>
      </c>
      <c r="V444" s="17" t="s">
        <v>42</v>
      </c>
      <c r="W444" s="5" t="str">
        <f>HYPERLINK("https://redcat-toys.ru/api/getInfo/image/6a7de498-2cf0-11e4-98b8-5cf3fc4a2490")</f>
        <v>https://redcat-toys.ru/api/getInfo/image/6a7de498-2cf0-11e4-98b8-5cf3fc4a2490</v>
      </c>
      <c r="X444" s="5" t="s">
        <v>1266</v>
      </c>
      <c r="Y444" s="5" t="s">
        <v>36</v>
      </c>
      <c r="Z444" s="5" t="str">
        <f>HYPERLINK("https://redcat-toys.ru/api/getInfo/item/6a7de498-2cf0-11e4-98b8-5cf3fc4a2490")</f>
        <v>https://redcat-toys.ru/api/getInfo/item/6a7de498-2cf0-11e4-98b8-5cf3fc4a2490</v>
      </c>
      <c r="AA444" s="18" t="s">
        <v>37</v>
      </c>
    </row>
    <row r="445" spans="2:27" ht="96.3" customHeight="1" outlineLevel="5" x14ac:dyDescent="0.2">
      <c r="B445" s="4">
        <v>243</v>
      </c>
      <c r="C445" s="5" t="s">
        <v>1267</v>
      </c>
      <c r="D445" s="33" t="s">
        <v>1268</v>
      </c>
      <c r="E445" s="33"/>
      <c r="F445" s="33"/>
      <c r="G445" s="33"/>
      <c r="H445" s="6" t="s">
        <v>1269</v>
      </c>
      <c r="I445" s="7" t="s">
        <v>31</v>
      </c>
      <c r="J445" s="8">
        <v>32</v>
      </c>
      <c r="K445" s="8">
        <v>25</v>
      </c>
      <c r="L445" s="10"/>
      <c r="M445" s="4">
        <v>6</v>
      </c>
      <c r="N445" s="11">
        <v>71.428571428571431</v>
      </c>
      <c r="O445" s="12"/>
      <c r="P445" s="9">
        <f>N445*O445</f>
        <v>0</v>
      </c>
      <c r="Q445" s="13">
        <f>0.103*O445</f>
        <v>0</v>
      </c>
      <c r="R445" s="14">
        <f>0.00042*O445</f>
        <v>0</v>
      </c>
      <c r="S445" s="15"/>
      <c r="T445" s="16" t="s">
        <v>1270</v>
      </c>
      <c r="U445" s="16" t="s">
        <v>34</v>
      </c>
      <c r="V445" s="17" t="s">
        <v>42</v>
      </c>
      <c r="W445" s="5" t="str">
        <f>HYPERLINK("https://redcat-toys.ru/api/getInfo/image/0c741339-e0e1-11e3-98b8-5cf3fc4a2490")</f>
        <v>https://redcat-toys.ru/api/getInfo/image/0c741339-e0e1-11e3-98b8-5cf3fc4a2490</v>
      </c>
      <c r="X445" s="5" t="s">
        <v>1266</v>
      </c>
      <c r="Y445" s="5" t="s">
        <v>36</v>
      </c>
      <c r="Z445" s="5" t="str">
        <f>HYPERLINK("https://redcat-toys.ru/api/getInfo/item/0c741339-e0e1-11e3-98b8-5cf3fc4a2490")</f>
        <v>https://redcat-toys.ru/api/getInfo/item/0c741339-e0e1-11e3-98b8-5cf3fc4a2490</v>
      </c>
      <c r="AA445" s="18" t="s">
        <v>37</v>
      </c>
    </row>
    <row r="446" spans="2:27" ht="96.3" customHeight="1" outlineLevel="5" x14ac:dyDescent="0.2">
      <c r="B446" s="4">
        <v>244</v>
      </c>
      <c r="C446" s="5" t="s">
        <v>1271</v>
      </c>
      <c r="D446" s="33" t="s">
        <v>1272</v>
      </c>
      <c r="E446" s="33"/>
      <c r="F446" s="33"/>
      <c r="G446" s="33"/>
      <c r="H446" s="6" t="s">
        <v>1273</v>
      </c>
      <c r="I446" s="7" t="s">
        <v>31</v>
      </c>
      <c r="J446" s="8">
        <v>32</v>
      </c>
      <c r="K446" s="9" t="s">
        <v>32</v>
      </c>
      <c r="L446" s="10"/>
      <c r="M446" s="4">
        <v>6</v>
      </c>
      <c r="N446" s="11">
        <v>71.428571428571431</v>
      </c>
      <c r="O446" s="12"/>
      <c r="P446" s="9">
        <f>N446*O446</f>
        <v>0</v>
      </c>
      <c r="Q446" s="13">
        <f>0.088*O446</f>
        <v>0</v>
      </c>
      <c r="R446" s="14">
        <f>0.00038*O446</f>
        <v>0</v>
      </c>
      <c r="S446" s="15"/>
      <c r="T446" s="16" t="s">
        <v>1274</v>
      </c>
      <c r="U446" s="16" t="s">
        <v>34</v>
      </c>
      <c r="V446" s="17" t="s">
        <v>42</v>
      </c>
      <c r="W446" s="5" t="str">
        <f>HYPERLINK("https://redcat-toys.ru/api/getInfo/image/c7d09850-4045-11e2-8ed0-003048670413")</f>
        <v>https://redcat-toys.ru/api/getInfo/image/c7d09850-4045-11e2-8ed0-003048670413</v>
      </c>
      <c r="X446" s="5" t="s">
        <v>1266</v>
      </c>
      <c r="Y446" s="5" t="s">
        <v>36</v>
      </c>
      <c r="Z446" s="5" t="str">
        <f>HYPERLINK("https://redcat-toys.ru/api/getInfo/item/c7d09850-4045-11e2-8ed0-003048670413")</f>
        <v>https://redcat-toys.ru/api/getInfo/item/c7d09850-4045-11e2-8ed0-003048670413</v>
      </c>
      <c r="AA446" s="18" t="s">
        <v>37</v>
      </c>
    </row>
    <row r="447" spans="2:27" ht="96.3" customHeight="1" outlineLevel="5" x14ac:dyDescent="0.2">
      <c r="B447" s="4">
        <v>245</v>
      </c>
      <c r="C447" s="5" t="s">
        <v>1275</v>
      </c>
      <c r="D447" s="33" t="s">
        <v>1276</v>
      </c>
      <c r="E447" s="33"/>
      <c r="F447" s="33"/>
      <c r="G447" s="33"/>
      <c r="H447" s="6" t="s">
        <v>1277</v>
      </c>
      <c r="I447" s="7" t="s">
        <v>31</v>
      </c>
      <c r="J447" s="8">
        <v>32</v>
      </c>
      <c r="K447" s="9" t="s">
        <v>32</v>
      </c>
      <c r="L447" s="10"/>
      <c r="M447" s="4">
        <v>6</v>
      </c>
      <c r="N447" s="11">
        <v>71.428571428571431</v>
      </c>
      <c r="O447" s="12"/>
      <c r="P447" s="9">
        <f>N447*O447</f>
        <v>0</v>
      </c>
      <c r="Q447" s="13">
        <f>0.088*O447</f>
        <v>0</v>
      </c>
      <c r="R447" s="14">
        <f>0.00038*O447</f>
        <v>0</v>
      </c>
      <c r="S447" s="15"/>
      <c r="T447" s="16" t="s">
        <v>1278</v>
      </c>
      <c r="U447" s="16" t="s">
        <v>34</v>
      </c>
      <c r="V447" s="17" t="s">
        <v>42</v>
      </c>
      <c r="W447" s="5" t="str">
        <f>HYPERLINK("https://redcat-toys.ru/api/getInfo/image/0714fd62-29e5-11e4-98b8-5cf3fc4a2490")</f>
        <v>https://redcat-toys.ru/api/getInfo/image/0714fd62-29e5-11e4-98b8-5cf3fc4a2490</v>
      </c>
      <c r="X447" s="5" t="s">
        <v>1266</v>
      </c>
      <c r="Y447" s="5" t="s">
        <v>36</v>
      </c>
      <c r="Z447" s="5" t="str">
        <f>HYPERLINK("https://redcat-toys.ru/api/getInfo/item/0714fd62-29e5-11e4-98b8-5cf3fc4a2490")</f>
        <v>https://redcat-toys.ru/api/getInfo/item/0714fd62-29e5-11e4-98b8-5cf3fc4a2490</v>
      </c>
      <c r="AA447" s="18" t="s">
        <v>37</v>
      </c>
    </row>
    <row r="448" spans="2:27" ht="12" customHeight="1" outlineLevel="4" collapsed="1" x14ac:dyDescent="0.2">
      <c r="B448" s="35" t="s">
        <v>1279</v>
      </c>
      <c r="C448" s="35"/>
      <c r="D448" s="35"/>
      <c r="E448" s="35"/>
      <c r="F448" s="35"/>
      <c r="G448" s="35"/>
    </row>
    <row r="449" spans="2:27" ht="96.3" customHeight="1" outlineLevel="5" x14ac:dyDescent="0.2">
      <c r="B449" s="4">
        <v>246</v>
      </c>
      <c r="C449" s="5" t="s">
        <v>1280</v>
      </c>
      <c r="D449" s="33" t="s">
        <v>1281</v>
      </c>
      <c r="E449" s="33"/>
      <c r="F449" s="33"/>
      <c r="G449" s="33"/>
      <c r="H449" s="6" t="s">
        <v>1282</v>
      </c>
      <c r="I449" s="7" t="s">
        <v>31</v>
      </c>
      <c r="J449" s="8">
        <v>20</v>
      </c>
      <c r="K449" s="8">
        <v>3</v>
      </c>
      <c r="L449" s="10"/>
      <c r="M449" s="4">
        <v>3</v>
      </c>
      <c r="N449" s="11">
        <v>85.714285714285722</v>
      </c>
      <c r="O449" s="12"/>
      <c r="P449" s="9">
        <f>N449*O449</f>
        <v>0</v>
      </c>
      <c r="Q449" s="13">
        <f>0.151*O449</f>
        <v>0</v>
      </c>
      <c r="R449" s="14">
        <f>0.00058*O449</f>
        <v>0</v>
      </c>
      <c r="S449" s="15"/>
      <c r="T449" s="16" t="s">
        <v>1283</v>
      </c>
      <c r="U449" s="16" t="s">
        <v>34</v>
      </c>
      <c r="V449" s="17" t="s">
        <v>42</v>
      </c>
      <c r="W449" s="5" t="str">
        <f>HYPERLINK("https://redcat-toys.ru/api/getInfo/image/3125eae1-ea4c-11e3-98b8-5cf3fc4a2490")</f>
        <v>https://redcat-toys.ru/api/getInfo/image/3125eae1-ea4c-11e3-98b8-5cf3fc4a2490</v>
      </c>
      <c r="X449" s="5" t="s">
        <v>1284</v>
      </c>
      <c r="Y449" s="5" t="s">
        <v>36</v>
      </c>
      <c r="Z449" s="5" t="str">
        <f>HYPERLINK("https://redcat-toys.ru/api/getInfo/item/3125eae1-ea4c-11e3-98b8-5cf3fc4a2490")</f>
        <v>https://redcat-toys.ru/api/getInfo/item/3125eae1-ea4c-11e3-98b8-5cf3fc4a2490</v>
      </c>
      <c r="AA449" s="18" t="s">
        <v>37</v>
      </c>
    </row>
    <row r="450" spans="2:27" ht="12" customHeight="1" outlineLevel="4" collapsed="1" x14ac:dyDescent="0.2">
      <c r="B450" s="35" t="s">
        <v>1285</v>
      </c>
      <c r="C450" s="35"/>
      <c r="D450" s="35"/>
      <c r="E450" s="35"/>
      <c r="F450" s="35"/>
      <c r="G450" s="35"/>
    </row>
    <row r="451" spans="2:27" ht="96.3" customHeight="1" outlineLevel="5" x14ac:dyDescent="0.2">
      <c r="B451" s="4">
        <v>247</v>
      </c>
      <c r="C451" s="5" t="s">
        <v>1286</v>
      </c>
      <c r="D451" s="33" t="s">
        <v>1287</v>
      </c>
      <c r="E451" s="33"/>
      <c r="F451" s="33"/>
      <c r="G451" s="33"/>
      <c r="H451" s="6" t="s">
        <v>1288</v>
      </c>
      <c r="I451" s="7" t="s">
        <v>31</v>
      </c>
      <c r="J451" s="8">
        <v>16</v>
      </c>
      <c r="K451" s="9" t="s">
        <v>32</v>
      </c>
      <c r="L451" s="10"/>
      <c r="M451" s="4">
        <v>3</v>
      </c>
      <c r="N451" s="11">
        <v>114.28571428571429</v>
      </c>
      <c r="O451" s="12"/>
      <c r="P451" s="9">
        <f>N451*O451</f>
        <v>0</v>
      </c>
      <c r="Q451" s="13">
        <f>0.184*O451</f>
        <v>0</v>
      </c>
      <c r="R451" s="20">
        <f>0.0009*O451</f>
        <v>0</v>
      </c>
      <c r="S451" s="15"/>
      <c r="T451" s="16" t="s">
        <v>1289</v>
      </c>
      <c r="U451" s="16" t="s">
        <v>34</v>
      </c>
      <c r="V451" s="17" t="s">
        <v>42</v>
      </c>
      <c r="W451" s="5" t="str">
        <f>HYPERLINK("https://redcat-toys.ru/api/getInfo/image/5f7a8c64-dc05-11e3-b0d8-5cf3fc4a2490")</f>
        <v>https://redcat-toys.ru/api/getInfo/image/5f7a8c64-dc05-11e3-b0d8-5cf3fc4a2490</v>
      </c>
      <c r="X451" s="5" t="s">
        <v>1290</v>
      </c>
      <c r="Y451" s="5" t="s">
        <v>36</v>
      </c>
      <c r="Z451" s="5" t="str">
        <f>HYPERLINK("https://redcat-toys.ru/api/getInfo/item/5f7a8c64-dc05-11e3-b0d8-5cf3fc4a2490")</f>
        <v>https://redcat-toys.ru/api/getInfo/item/5f7a8c64-dc05-11e3-b0d8-5cf3fc4a2490</v>
      </c>
      <c r="AA451" s="18" t="s">
        <v>37</v>
      </c>
    </row>
    <row r="452" spans="2:27" ht="15.75" customHeight="1" outlineLevel="1" x14ac:dyDescent="0.2">
      <c r="B452" s="31" t="s">
        <v>1291</v>
      </c>
      <c r="C452" s="31"/>
      <c r="D452" s="31"/>
      <c r="E452" s="31"/>
      <c r="F452" s="31"/>
      <c r="G452" s="31"/>
    </row>
    <row r="453" spans="2:27" ht="12" customHeight="1" outlineLevel="2" x14ac:dyDescent="0.2">
      <c r="B453" s="32" t="s">
        <v>1292</v>
      </c>
      <c r="C453" s="32"/>
      <c r="D453" s="32"/>
      <c r="E453" s="32"/>
      <c r="F453" s="32"/>
      <c r="G453" s="32"/>
    </row>
    <row r="454" spans="2:27" ht="12" customHeight="1" outlineLevel="3" x14ac:dyDescent="0.2">
      <c r="B454" s="34" t="s">
        <v>1293</v>
      </c>
      <c r="C454" s="34"/>
      <c r="D454" s="34"/>
      <c r="E454" s="34"/>
      <c r="F454" s="34"/>
      <c r="G454" s="34"/>
    </row>
    <row r="455" spans="2:27" ht="23.25" customHeight="1" outlineLevel="4" collapsed="1" x14ac:dyDescent="0.2">
      <c r="B455" s="35" t="s">
        <v>1294</v>
      </c>
      <c r="C455" s="35"/>
      <c r="D455" s="35"/>
      <c r="E455" s="35"/>
      <c r="F455" s="35"/>
      <c r="G455" s="35"/>
    </row>
    <row r="456" spans="2:27" ht="96.3" customHeight="1" outlineLevel="5" x14ac:dyDescent="0.2">
      <c r="B456" s="4">
        <v>248</v>
      </c>
      <c r="C456" s="5" t="s">
        <v>1295</v>
      </c>
      <c r="D456" s="33" t="s">
        <v>1296</v>
      </c>
      <c r="E456" s="33"/>
      <c r="F456" s="33"/>
      <c r="G456" s="33"/>
      <c r="H456" s="6" t="s">
        <v>1297</v>
      </c>
      <c r="I456" s="7" t="s">
        <v>31</v>
      </c>
      <c r="J456" s="8">
        <v>256</v>
      </c>
      <c r="K456" s="8">
        <v>31</v>
      </c>
      <c r="L456" s="10"/>
      <c r="M456" s="4">
        <v>31</v>
      </c>
      <c r="N456" s="11">
        <v>17.142857142857142</v>
      </c>
      <c r="O456" s="12"/>
      <c r="P456" s="9">
        <f t="shared" ref="P456:P461" si="10">N456*O456</f>
        <v>0</v>
      </c>
      <c r="Q456" s="13">
        <f>0.026*O456</f>
        <v>0</v>
      </c>
      <c r="R456" s="14">
        <f>0.00017*O456</f>
        <v>0</v>
      </c>
      <c r="S456" s="15"/>
      <c r="T456" s="16" t="s">
        <v>1298</v>
      </c>
      <c r="U456" s="16" t="s">
        <v>34</v>
      </c>
      <c r="V456" s="17" t="s">
        <v>42</v>
      </c>
      <c r="W456" s="5" t="str">
        <f>HYPERLINK("https://redcat-toys.ru/api/getInfo/image/b022f13e-760c-11ed-a22a-00155d82e902")</f>
        <v>https://redcat-toys.ru/api/getInfo/image/b022f13e-760c-11ed-a22a-00155d82e902</v>
      </c>
      <c r="X456" s="5" t="s">
        <v>1299</v>
      </c>
      <c r="Y456" s="5" t="s">
        <v>36</v>
      </c>
      <c r="Z456" s="5" t="str">
        <f>HYPERLINK("https://redcat-toys.ru/api/getInfo/item/b022f13e-760c-11ed-a22a-00155d82e902")</f>
        <v>https://redcat-toys.ru/api/getInfo/item/b022f13e-760c-11ed-a22a-00155d82e902</v>
      </c>
      <c r="AA456" s="18" t="s">
        <v>37</v>
      </c>
    </row>
    <row r="457" spans="2:27" ht="96.3" customHeight="1" outlineLevel="5" x14ac:dyDescent="0.2">
      <c r="B457" s="4">
        <v>249</v>
      </c>
      <c r="C457" s="5" t="s">
        <v>1300</v>
      </c>
      <c r="D457" s="33" t="s">
        <v>1301</v>
      </c>
      <c r="E457" s="33"/>
      <c r="F457" s="33"/>
      <c r="G457" s="33"/>
      <c r="H457" s="6" t="s">
        <v>1302</v>
      </c>
      <c r="I457" s="7" t="s">
        <v>31</v>
      </c>
      <c r="J457" s="8">
        <v>256</v>
      </c>
      <c r="K457" s="9" t="s">
        <v>32</v>
      </c>
      <c r="L457" s="10"/>
      <c r="M457" s="4">
        <v>32</v>
      </c>
      <c r="N457" s="11">
        <v>17.142857142857142</v>
      </c>
      <c r="O457" s="12"/>
      <c r="P457" s="9">
        <f t="shared" si="10"/>
        <v>0</v>
      </c>
      <c r="Q457" s="13">
        <f>0.975*O457</f>
        <v>0</v>
      </c>
      <c r="R457" s="14">
        <f>0.00619*O457</f>
        <v>0</v>
      </c>
      <c r="S457" s="15"/>
      <c r="T457" s="16" t="s">
        <v>1303</v>
      </c>
      <c r="U457" s="16" t="s">
        <v>34</v>
      </c>
      <c r="V457" s="17" t="s">
        <v>42</v>
      </c>
      <c r="W457" s="5" t="str">
        <f>HYPERLINK("https://redcat-toys.ru/api/getInfo/image/ac1c2b73-760d-11ed-a22a-00155d82e902")</f>
        <v>https://redcat-toys.ru/api/getInfo/image/ac1c2b73-760d-11ed-a22a-00155d82e902</v>
      </c>
      <c r="X457" s="5" t="s">
        <v>1299</v>
      </c>
      <c r="Y457" s="5" t="s">
        <v>36</v>
      </c>
      <c r="Z457" s="5" t="str">
        <f>HYPERLINK("https://redcat-toys.ru/api/getInfo/item/ac1c2b73-760d-11ed-a22a-00155d82e902")</f>
        <v>https://redcat-toys.ru/api/getInfo/item/ac1c2b73-760d-11ed-a22a-00155d82e902</v>
      </c>
      <c r="AA457" s="18" t="s">
        <v>37</v>
      </c>
    </row>
    <row r="458" spans="2:27" ht="96.3" customHeight="1" outlineLevel="5" x14ac:dyDescent="0.2">
      <c r="B458" s="4">
        <v>250</v>
      </c>
      <c r="C458" s="5" t="s">
        <v>1304</v>
      </c>
      <c r="D458" s="33" t="s">
        <v>1305</v>
      </c>
      <c r="E458" s="33"/>
      <c r="F458" s="33"/>
      <c r="G458" s="33"/>
      <c r="H458" s="6" t="s">
        <v>1306</v>
      </c>
      <c r="I458" s="7" t="s">
        <v>31</v>
      </c>
      <c r="J458" s="8">
        <v>256</v>
      </c>
      <c r="K458" s="9" t="s">
        <v>32</v>
      </c>
      <c r="L458" s="10"/>
      <c r="M458" s="4">
        <v>32</v>
      </c>
      <c r="N458" s="11">
        <v>17.142857142857142</v>
      </c>
      <c r="O458" s="12"/>
      <c r="P458" s="9">
        <f t="shared" si="10"/>
        <v>0</v>
      </c>
      <c r="Q458" s="13">
        <f>0.996*O458</f>
        <v>0</v>
      </c>
      <c r="R458" s="14">
        <f>0.00576*O458</f>
        <v>0</v>
      </c>
      <c r="S458" s="15"/>
      <c r="T458" s="16" t="s">
        <v>1307</v>
      </c>
      <c r="U458" s="16" t="s">
        <v>34</v>
      </c>
      <c r="V458" s="17" t="s">
        <v>42</v>
      </c>
      <c r="W458" s="5" t="str">
        <f>HYPERLINK("https://redcat-toys.ru/api/getInfo/image/c86aeb64-9a6b-11e5-b0ae-5cf3fc4a2490")</f>
        <v>https://redcat-toys.ru/api/getInfo/image/c86aeb64-9a6b-11e5-b0ae-5cf3fc4a2490</v>
      </c>
      <c r="X458" s="5" t="s">
        <v>1308</v>
      </c>
      <c r="Y458" s="5" t="s">
        <v>36</v>
      </c>
      <c r="Z458" s="5" t="str">
        <f>HYPERLINK("https://redcat-toys.ru/api/getInfo/item/c86aeb64-9a6b-11e5-b0ae-5cf3fc4a2490")</f>
        <v>https://redcat-toys.ru/api/getInfo/item/c86aeb64-9a6b-11e5-b0ae-5cf3fc4a2490</v>
      </c>
      <c r="AA458" s="18" t="s">
        <v>37</v>
      </c>
    </row>
    <row r="459" spans="2:27" ht="96.3" customHeight="1" outlineLevel="5" x14ac:dyDescent="0.2">
      <c r="B459" s="4">
        <v>251</v>
      </c>
      <c r="C459" s="5" t="s">
        <v>1309</v>
      </c>
      <c r="D459" s="33" t="s">
        <v>1310</v>
      </c>
      <c r="E459" s="33"/>
      <c r="F459" s="33"/>
      <c r="G459" s="33"/>
      <c r="H459" s="6" t="s">
        <v>1311</v>
      </c>
      <c r="I459" s="7" t="s">
        <v>31</v>
      </c>
      <c r="J459" s="8">
        <v>256</v>
      </c>
      <c r="K459" s="8">
        <v>2</v>
      </c>
      <c r="L459" s="10"/>
      <c r="M459" s="4">
        <v>2</v>
      </c>
      <c r="N459" s="11">
        <v>17.142857142857142</v>
      </c>
      <c r="O459" s="12"/>
      <c r="P459" s="9">
        <f t="shared" si="10"/>
        <v>0</v>
      </c>
      <c r="Q459" s="13">
        <f>0.977*O459</f>
        <v>0</v>
      </c>
      <c r="R459" s="14">
        <f>0.00602*O459</f>
        <v>0</v>
      </c>
      <c r="S459" s="15"/>
      <c r="T459" s="16" t="s">
        <v>1312</v>
      </c>
      <c r="U459" s="16" t="s">
        <v>34</v>
      </c>
      <c r="V459" s="17" t="s">
        <v>42</v>
      </c>
      <c r="W459" s="5" t="str">
        <f>HYPERLINK("https://redcat-toys.ru/api/getInfo/image/4567d711-7c39-11f0-a284-00155d82e908")</f>
        <v>https://redcat-toys.ru/api/getInfo/image/4567d711-7c39-11f0-a284-00155d82e908</v>
      </c>
      <c r="X459" s="5" t="s">
        <v>1308</v>
      </c>
      <c r="Y459" s="5" t="s">
        <v>36</v>
      </c>
      <c r="Z459" s="5" t="str">
        <f>HYPERLINK("https://redcat-toys.ru/api/getInfo/item/4567d711-7c39-11f0-a284-00155d82e908")</f>
        <v>https://redcat-toys.ru/api/getInfo/item/4567d711-7c39-11f0-a284-00155d82e908</v>
      </c>
      <c r="AA459" s="18" t="s">
        <v>37</v>
      </c>
    </row>
    <row r="460" spans="2:27" ht="96.3" customHeight="1" outlineLevel="5" x14ac:dyDescent="0.2">
      <c r="B460" s="4">
        <v>252</v>
      </c>
      <c r="C460" s="5" t="s">
        <v>1313</v>
      </c>
      <c r="D460" s="33" t="s">
        <v>1314</v>
      </c>
      <c r="E460" s="33"/>
      <c r="F460" s="33"/>
      <c r="G460" s="33"/>
      <c r="H460" s="6" t="s">
        <v>1315</v>
      </c>
      <c r="I460" s="7" t="s">
        <v>31</v>
      </c>
      <c r="J460" s="8">
        <v>256</v>
      </c>
      <c r="K460" s="9" t="s">
        <v>32</v>
      </c>
      <c r="L460" s="10"/>
      <c r="M460" s="4">
        <v>32</v>
      </c>
      <c r="N460" s="11">
        <v>17.142857142857142</v>
      </c>
      <c r="O460" s="12"/>
      <c r="P460" s="9">
        <f t="shared" si="10"/>
        <v>0</v>
      </c>
      <c r="Q460" s="13">
        <f>0.958*O460</f>
        <v>0</v>
      </c>
      <c r="R460" s="14">
        <f>0.00606*O460</f>
        <v>0</v>
      </c>
      <c r="S460" s="15"/>
      <c r="T460" s="16" t="s">
        <v>1316</v>
      </c>
      <c r="U460" s="16" t="s">
        <v>34</v>
      </c>
      <c r="V460" s="17" t="s">
        <v>42</v>
      </c>
      <c r="W460" s="5" t="str">
        <f>HYPERLINK("https://redcat-toys.ru/api/getInfo/image/63c404c4-9203-11eb-a233-0cc47a2bbb49")</f>
        <v>https://redcat-toys.ru/api/getInfo/image/63c404c4-9203-11eb-a233-0cc47a2bbb49</v>
      </c>
      <c r="X460" s="5" t="s">
        <v>1308</v>
      </c>
      <c r="Y460" s="5" t="s">
        <v>36</v>
      </c>
      <c r="Z460" s="5" t="str">
        <f>HYPERLINK("https://redcat-toys.ru/api/getInfo/item/63c404c4-9203-11eb-a233-0cc47a2bbb49")</f>
        <v>https://redcat-toys.ru/api/getInfo/item/63c404c4-9203-11eb-a233-0cc47a2bbb49</v>
      </c>
      <c r="AA460" s="18" t="s">
        <v>37</v>
      </c>
    </row>
    <row r="461" spans="2:27" ht="96.3" customHeight="1" outlineLevel="5" x14ac:dyDescent="0.2">
      <c r="B461" s="4">
        <v>253</v>
      </c>
      <c r="C461" s="5" t="s">
        <v>1317</v>
      </c>
      <c r="D461" s="33" t="s">
        <v>1318</v>
      </c>
      <c r="E461" s="33"/>
      <c r="F461" s="33"/>
      <c r="G461" s="33"/>
      <c r="H461" s="6" t="s">
        <v>1319</v>
      </c>
      <c r="I461" s="7" t="s">
        <v>31</v>
      </c>
      <c r="J461" s="8">
        <v>256</v>
      </c>
      <c r="K461" s="8">
        <v>1</v>
      </c>
      <c r="L461" s="10"/>
      <c r="M461" s="4">
        <v>1</v>
      </c>
      <c r="N461" s="11">
        <v>17.142857142857142</v>
      </c>
      <c r="O461" s="12"/>
      <c r="P461" s="9">
        <f t="shared" si="10"/>
        <v>0</v>
      </c>
      <c r="Q461" s="13">
        <f>0.026*O461</f>
        <v>0</v>
      </c>
      <c r="R461" s="14">
        <f>0.00014*O461</f>
        <v>0</v>
      </c>
      <c r="S461" s="15"/>
      <c r="T461" s="16" t="s">
        <v>1320</v>
      </c>
      <c r="U461" s="16" t="s">
        <v>34</v>
      </c>
      <c r="V461" s="17" t="s">
        <v>42</v>
      </c>
      <c r="W461" s="5" t="str">
        <f>HYPERLINK("https://redcat-toys.ru/api/getInfo/image/2b6273dd-7c38-11f0-a284-00155d82e908")</f>
        <v>https://redcat-toys.ru/api/getInfo/image/2b6273dd-7c38-11f0-a284-00155d82e908</v>
      </c>
      <c r="X461" s="5" t="s">
        <v>1308</v>
      </c>
      <c r="Y461" s="5" t="s">
        <v>36</v>
      </c>
      <c r="Z461" s="5" t="str">
        <f>HYPERLINK("https://redcat-toys.ru/api/getInfo/item/2b6273dd-7c38-11f0-a284-00155d82e908")</f>
        <v>https://redcat-toys.ru/api/getInfo/item/2b6273dd-7c38-11f0-a284-00155d82e908</v>
      </c>
      <c r="AA461" s="18" t="s">
        <v>37</v>
      </c>
    </row>
    <row r="462" spans="2:27" ht="23.25" customHeight="1" outlineLevel="4" collapsed="1" x14ac:dyDescent="0.2">
      <c r="B462" s="35" t="s">
        <v>1321</v>
      </c>
      <c r="C462" s="35"/>
      <c r="D462" s="35"/>
      <c r="E462" s="35"/>
      <c r="F462" s="35"/>
      <c r="G462" s="35"/>
    </row>
    <row r="463" spans="2:27" ht="96.3" customHeight="1" outlineLevel="5" x14ac:dyDescent="0.2">
      <c r="B463" s="4">
        <v>254</v>
      </c>
      <c r="C463" s="5" t="s">
        <v>1322</v>
      </c>
      <c r="D463" s="33" t="s">
        <v>1323</v>
      </c>
      <c r="E463" s="33"/>
      <c r="F463" s="33"/>
      <c r="G463" s="33"/>
      <c r="H463" s="6" t="s">
        <v>1324</v>
      </c>
      <c r="I463" s="7" t="s">
        <v>31</v>
      </c>
      <c r="J463" s="8">
        <v>256</v>
      </c>
      <c r="K463" s="9" t="s">
        <v>32</v>
      </c>
      <c r="L463" s="10"/>
      <c r="M463" s="4">
        <v>32</v>
      </c>
      <c r="N463" s="11">
        <v>17.142857142857142</v>
      </c>
      <c r="O463" s="12"/>
      <c r="P463" s="9">
        <f t="shared" ref="P463:P470" si="11">N463*O463</f>
        <v>0</v>
      </c>
      <c r="Q463" s="13">
        <f>0.031*O463</f>
        <v>0</v>
      </c>
      <c r="R463" s="14">
        <f>0.00015*O463</f>
        <v>0</v>
      </c>
      <c r="S463" s="15"/>
      <c r="T463" s="16" t="s">
        <v>1325</v>
      </c>
      <c r="U463" s="16" t="s">
        <v>34</v>
      </c>
      <c r="V463" s="17" t="s">
        <v>42</v>
      </c>
      <c r="W463" s="5" t="str">
        <f>HYPERLINK("https://redcat-toys.ru/api/getInfo/image/47a768da-cb37-11e5-98ff-5cf3fc4a2490")</f>
        <v>https://redcat-toys.ru/api/getInfo/image/47a768da-cb37-11e5-98ff-5cf3fc4a2490</v>
      </c>
      <c r="X463" s="5" t="s">
        <v>1326</v>
      </c>
      <c r="Y463" s="5" t="s">
        <v>36</v>
      </c>
      <c r="Z463" s="5" t="str">
        <f>HYPERLINK("https://redcat-toys.ru/api/getInfo/item/47a768da-cb37-11e5-98ff-5cf3fc4a2490")</f>
        <v>https://redcat-toys.ru/api/getInfo/item/47a768da-cb37-11e5-98ff-5cf3fc4a2490</v>
      </c>
      <c r="AA463" s="18" t="s">
        <v>37</v>
      </c>
    </row>
    <row r="464" spans="2:27" ht="96.3" customHeight="1" outlineLevel="5" x14ac:dyDescent="0.2">
      <c r="B464" s="4">
        <v>255</v>
      </c>
      <c r="C464" s="5" t="s">
        <v>1327</v>
      </c>
      <c r="D464" s="33" t="s">
        <v>1328</v>
      </c>
      <c r="E464" s="33"/>
      <c r="F464" s="33"/>
      <c r="G464" s="33"/>
      <c r="H464" s="6" t="s">
        <v>1329</v>
      </c>
      <c r="I464" s="7" t="s">
        <v>31</v>
      </c>
      <c r="J464" s="8">
        <v>256</v>
      </c>
      <c r="K464" s="9" t="s">
        <v>32</v>
      </c>
      <c r="L464" s="10"/>
      <c r="M464" s="4">
        <v>32</v>
      </c>
      <c r="N464" s="11">
        <v>17.142857142857142</v>
      </c>
      <c r="O464" s="12"/>
      <c r="P464" s="9">
        <f t="shared" si="11"/>
        <v>0</v>
      </c>
      <c r="Q464" s="13">
        <f>0.997*O464</f>
        <v>0</v>
      </c>
      <c r="R464" s="14">
        <f>0.00015*O464</f>
        <v>0</v>
      </c>
      <c r="S464" s="15"/>
      <c r="T464" s="16" t="s">
        <v>1330</v>
      </c>
      <c r="U464" s="16" t="s">
        <v>34</v>
      </c>
      <c r="V464" s="17" t="s">
        <v>42</v>
      </c>
      <c r="W464" s="5" t="str">
        <f>HYPERLINK("https://redcat-toys.ru/api/getInfo/image/f3df4125-c093-11e7-bf5c-5cf3fc4a2490")</f>
        <v>https://redcat-toys.ru/api/getInfo/image/f3df4125-c093-11e7-bf5c-5cf3fc4a2490</v>
      </c>
      <c r="X464" s="5" t="s">
        <v>1326</v>
      </c>
      <c r="Y464" s="5" t="s">
        <v>36</v>
      </c>
      <c r="Z464" s="5" t="str">
        <f>HYPERLINK("https://redcat-toys.ru/api/getInfo/item/f3df4125-c093-11e7-bf5c-5cf3fc4a2490")</f>
        <v>https://redcat-toys.ru/api/getInfo/item/f3df4125-c093-11e7-bf5c-5cf3fc4a2490</v>
      </c>
      <c r="AA464" s="18" t="s">
        <v>37</v>
      </c>
    </row>
    <row r="465" spans="2:27" ht="96.3" customHeight="1" outlineLevel="5" x14ac:dyDescent="0.2">
      <c r="B465" s="4">
        <v>256</v>
      </c>
      <c r="C465" s="5" t="s">
        <v>1331</v>
      </c>
      <c r="D465" s="33" t="s">
        <v>1332</v>
      </c>
      <c r="E465" s="33"/>
      <c r="F465" s="33"/>
      <c r="G465" s="33"/>
      <c r="H465" s="6" t="s">
        <v>1333</v>
      </c>
      <c r="I465" s="7" t="s">
        <v>31</v>
      </c>
      <c r="J465" s="8">
        <v>256</v>
      </c>
      <c r="K465" s="8">
        <v>352</v>
      </c>
      <c r="L465" s="10"/>
      <c r="M465" s="4">
        <v>32</v>
      </c>
      <c r="N465" s="11">
        <v>17.142857142857142</v>
      </c>
      <c r="O465" s="12"/>
      <c r="P465" s="9">
        <f t="shared" si="11"/>
        <v>0</v>
      </c>
      <c r="Q465" s="13">
        <f>0.967*O465</f>
        <v>0</v>
      </c>
      <c r="R465" s="14">
        <f>0.00598*O465</f>
        <v>0</v>
      </c>
      <c r="S465" s="15"/>
      <c r="T465" s="16" t="s">
        <v>1334</v>
      </c>
      <c r="U465" s="16" t="s">
        <v>34</v>
      </c>
      <c r="V465" s="17" t="s">
        <v>42</v>
      </c>
      <c r="W465" s="5" t="str">
        <f>HYPERLINK("https://redcat-toys.ru/api/getInfo/image/f5ade138-bb07-11f0-a288-00155d82e908")</f>
        <v>https://redcat-toys.ru/api/getInfo/image/f5ade138-bb07-11f0-a288-00155d82e908</v>
      </c>
      <c r="X465" s="5" t="s">
        <v>1326</v>
      </c>
      <c r="Y465" s="5" t="s">
        <v>36</v>
      </c>
      <c r="Z465" s="5" t="str">
        <f>HYPERLINK("https://redcat-toys.ru/api/getInfo/item/f5ade138-bb07-11f0-a288-00155d82e908")</f>
        <v>https://redcat-toys.ru/api/getInfo/item/f5ade138-bb07-11f0-a288-00155d82e908</v>
      </c>
      <c r="AA465" s="18" t="s">
        <v>37</v>
      </c>
    </row>
    <row r="466" spans="2:27" ht="96.3" customHeight="1" outlineLevel="5" x14ac:dyDescent="0.2">
      <c r="B466" s="4">
        <v>257</v>
      </c>
      <c r="C466" s="5" t="s">
        <v>1335</v>
      </c>
      <c r="D466" s="33" t="s">
        <v>1336</v>
      </c>
      <c r="E466" s="33"/>
      <c r="F466" s="33"/>
      <c r="G466" s="33"/>
      <c r="H466" s="6" t="s">
        <v>1337</v>
      </c>
      <c r="I466" s="7" t="s">
        <v>31</v>
      </c>
      <c r="J466" s="8">
        <v>256</v>
      </c>
      <c r="K466" s="9" t="s">
        <v>32</v>
      </c>
      <c r="L466" s="10"/>
      <c r="M466" s="4">
        <v>32</v>
      </c>
      <c r="N466" s="11">
        <v>17.142857142857142</v>
      </c>
      <c r="O466" s="12"/>
      <c r="P466" s="9">
        <f t="shared" si="11"/>
        <v>0</v>
      </c>
      <c r="Q466" s="13">
        <f>0.966*O466</f>
        <v>0</v>
      </c>
      <c r="R466" s="14">
        <f>0.00617*O466</f>
        <v>0</v>
      </c>
      <c r="S466" s="15"/>
      <c r="T466" s="16" t="s">
        <v>1338</v>
      </c>
      <c r="U466" s="16" t="s">
        <v>34</v>
      </c>
      <c r="V466" s="17" t="s">
        <v>42</v>
      </c>
      <c r="W466" s="5" t="str">
        <f>HYPERLINK("https://redcat-toys.ru/api/getInfo/image/2ee20aee-bb08-11f0-a288-00155d82e908")</f>
        <v>https://redcat-toys.ru/api/getInfo/image/2ee20aee-bb08-11f0-a288-00155d82e908</v>
      </c>
      <c r="X466" s="5" t="s">
        <v>1326</v>
      </c>
      <c r="Y466" s="5" t="s">
        <v>36</v>
      </c>
      <c r="Z466" s="5" t="str">
        <f>HYPERLINK("https://redcat-toys.ru/api/getInfo/item/2ee20aee-bb08-11f0-a288-00155d82e908")</f>
        <v>https://redcat-toys.ru/api/getInfo/item/2ee20aee-bb08-11f0-a288-00155d82e908</v>
      </c>
      <c r="AA466" s="18" t="s">
        <v>37</v>
      </c>
    </row>
    <row r="467" spans="2:27" ht="96.3" customHeight="1" outlineLevel="5" x14ac:dyDescent="0.2">
      <c r="B467" s="4">
        <v>258</v>
      </c>
      <c r="C467" s="5" t="s">
        <v>1339</v>
      </c>
      <c r="D467" s="33" t="s">
        <v>1340</v>
      </c>
      <c r="E467" s="33"/>
      <c r="F467" s="33"/>
      <c r="G467" s="33"/>
      <c r="H467" s="6" t="s">
        <v>1341</v>
      </c>
      <c r="I467" s="7" t="s">
        <v>31</v>
      </c>
      <c r="J467" s="8">
        <v>256</v>
      </c>
      <c r="K467" s="9" t="s">
        <v>32</v>
      </c>
      <c r="L467" s="10"/>
      <c r="M467" s="4">
        <v>32</v>
      </c>
      <c r="N467" s="11">
        <v>17.142857142857142</v>
      </c>
      <c r="O467" s="12"/>
      <c r="P467" s="9">
        <f t="shared" si="11"/>
        <v>0</v>
      </c>
      <c r="Q467" s="13">
        <f>0.028*O467</f>
        <v>0</v>
      </c>
      <c r="R467" s="20">
        <f>0.0002*O467</f>
        <v>0</v>
      </c>
      <c r="S467" s="15"/>
      <c r="T467" s="16" t="s">
        <v>1342</v>
      </c>
      <c r="U467" s="16" t="s">
        <v>34</v>
      </c>
      <c r="V467" s="17" t="s">
        <v>42</v>
      </c>
      <c r="W467" s="5" t="str">
        <f>HYPERLINK("https://redcat-toys.ru/api/getInfo/image/74b608be-2cf7-11e8-ba06-5cf3fc4a2490")</f>
        <v>https://redcat-toys.ru/api/getInfo/image/74b608be-2cf7-11e8-ba06-5cf3fc4a2490</v>
      </c>
      <c r="X467" s="5" t="s">
        <v>1326</v>
      </c>
      <c r="Y467" s="5" t="s">
        <v>36</v>
      </c>
      <c r="Z467" s="5" t="str">
        <f>HYPERLINK("https://redcat-toys.ru/api/getInfo/item/74b608be-2cf7-11e8-ba06-5cf3fc4a2490")</f>
        <v>https://redcat-toys.ru/api/getInfo/item/74b608be-2cf7-11e8-ba06-5cf3fc4a2490</v>
      </c>
      <c r="AA467" s="18" t="s">
        <v>37</v>
      </c>
    </row>
    <row r="468" spans="2:27" ht="96.3" customHeight="1" outlineLevel="5" x14ac:dyDescent="0.2">
      <c r="B468" s="4">
        <v>259</v>
      </c>
      <c r="C468" s="5" t="s">
        <v>1343</v>
      </c>
      <c r="D468" s="33" t="s">
        <v>1344</v>
      </c>
      <c r="E468" s="33"/>
      <c r="F468" s="33"/>
      <c r="G468" s="33"/>
      <c r="H468" s="6" t="s">
        <v>1345</v>
      </c>
      <c r="I468" s="7" t="s">
        <v>31</v>
      </c>
      <c r="J468" s="8">
        <v>256</v>
      </c>
      <c r="K468" s="9" t="s">
        <v>32</v>
      </c>
      <c r="L468" s="10"/>
      <c r="M468" s="4">
        <v>32</v>
      </c>
      <c r="N468" s="11">
        <v>17.142857142857142</v>
      </c>
      <c r="O468" s="12"/>
      <c r="P468" s="9">
        <f t="shared" si="11"/>
        <v>0</v>
      </c>
      <c r="Q468" s="8">
        <f>1*O468</f>
        <v>0</v>
      </c>
      <c r="R468" s="14">
        <f>0.00651*O468</f>
        <v>0</v>
      </c>
      <c r="S468" s="15"/>
      <c r="T468" s="16" t="s">
        <v>1346</v>
      </c>
      <c r="U468" s="16" t="s">
        <v>34</v>
      </c>
      <c r="V468" s="17" t="s">
        <v>42</v>
      </c>
      <c r="W468" s="5" t="str">
        <f>HYPERLINK("https://redcat-toys.ru/api/getInfo/image/a74f9aa0-5936-11ea-a242-ac1f6b442184")</f>
        <v>https://redcat-toys.ru/api/getInfo/image/a74f9aa0-5936-11ea-a242-ac1f6b442184</v>
      </c>
      <c r="X468" s="5" t="s">
        <v>1326</v>
      </c>
      <c r="Y468" s="5" t="s">
        <v>36</v>
      </c>
      <c r="Z468" s="5" t="str">
        <f>HYPERLINK("https://redcat-toys.ru/api/getInfo/item/a74f9aa0-5936-11ea-a242-ac1f6b442184")</f>
        <v>https://redcat-toys.ru/api/getInfo/item/a74f9aa0-5936-11ea-a242-ac1f6b442184</v>
      </c>
      <c r="AA468" s="18" t="s">
        <v>37</v>
      </c>
    </row>
    <row r="469" spans="2:27" ht="96.3" customHeight="1" outlineLevel="5" x14ac:dyDescent="0.2">
      <c r="B469" s="4">
        <v>260</v>
      </c>
      <c r="C469" s="5" t="s">
        <v>1347</v>
      </c>
      <c r="D469" s="33" t="s">
        <v>1348</v>
      </c>
      <c r="E469" s="33"/>
      <c r="F469" s="33"/>
      <c r="G469" s="33"/>
      <c r="H469" s="6" t="s">
        <v>1349</v>
      </c>
      <c r="I469" s="7" t="s">
        <v>31</v>
      </c>
      <c r="J469" s="8">
        <v>256</v>
      </c>
      <c r="K469" s="9" t="s">
        <v>32</v>
      </c>
      <c r="L469" s="10"/>
      <c r="M469" s="4">
        <v>32</v>
      </c>
      <c r="N469" s="11">
        <v>17.142857142857142</v>
      </c>
      <c r="O469" s="12"/>
      <c r="P469" s="9">
        <f t="shared" si="11"/>
        <v>0</v>
      </c>
      <c r="Q469" s="13">
        <f>0.028*O469</f>
        <v>0</v>
      </c>
      <c r="R469" s="14">
        <f>0.00014*O469</f>
        <v>0</v>
      </c>
      <c r="S469" s="15"/>
      <c r="T469" s="16" t="s">
        <v>1350</v>
      </c>
      <c r="U469" s="16" t="s">
        <v>34</v>
      </c>
      <c r="V469" s="17" t="s">
        <v>42</v>
      </c>
      <c r="W469" s="5" t="str">
        <f>HYPERLINK("https://redcat-toys.ru/api/getInfo/image/d4fa065b-f368-11ef-a274-00155d82e908")</f>
        <v>https://redcat-toys.ru/api/getInfo/image/d4fa065b-f368-11ef-a274-00155d82e908</v>
      </c>
      <c r="X469" s="5" t="s">
        <v>1326</v>
      </c>
      <c r="Y469" s="5" t="s">
        <v>36</v>
      </c>
      <c r="Z469" s="5" t="str">
        <f>HYPERLINK("https://redcat-toys.ru/api/getInfo/item/d4fa065b-f368-11ef-a274-00155d82e908")</f>
        <v>https://redcat-toys.ru/api/getInfo/item/d4fa065b-f368-11ef-a274-00155d82e908</v>
      </c>
      <c r="AA469" s="18" t="s">
        <v>37</v>
      </c>
    </row>
    <row r="470" spans="2:27" ht="96.3" customHeight="1" outlineLevel="5" x14ac:dyDescent="0.2">
      <c r="B470" s="4">
        <v>261</v>
      </c>
      <c r="C470" s="5" t="s">
        <v>1351</v>
      </c>
      <c r="D470" s="33" t="s">
        <v>1352</v>
      </c>
      <c r="E470" s="33"/>
      <c r="F470" s="33"/>
      <c r="G470" s="33"/>
      <c r="H470" s="6" t="s">
        <v>1353</v>
      </c>
      <c r="I470" s="7" t="s">
        <v>31</v>
      </c>
      <c r="J470" s="8">
        <v>256</v>
      </c>
      <c r="K470" s="9" t="s">
        <v>32</v>
      </c>
      <c r="L470" s="10"/>
      <c r="M470" s="4">
        <v>32</v>
      </c>
      <c r="N470" s="11">
        <v>17.142857142857142</v>
      </c>
      <c r="O470" s="12"/>
      <c r="P470" s="9">
        <f t="shared" si="11"/>
        <v>0</v>
      </c>
      <c r="Q470" s="8">
        <f>1*O470</f>
        <v>0</v>
      </c>
      <c r="R470" s="14">
        <f>0.00596*O470</f>
        <v>0</v>
      </c>
      <c r="S470" s="15"/>
      <c r="T470" s="16" t="s">
        <v>1354</v>
      </c>
      <c r="U470" s="16" t="s">
        <v>34</v>
      </c>
      <c r="V470" s="17" t="s">
        <v>42</v>
      </c>
      <c r="W470" s="5" t="str">
        <f>HYPERLINK("https://redcat-toys.ru/api/getInfo/image/2706f94f-5937-11ea-a242-ac1f6b442184")</f>
        <v>https://redcat-toys.ru/api/getInfo/image/2706f94f-5937-11ea-a242-ac1f6b442184</v>
      </c>
      <c r="X470" s="5" t="s">
        <v>1326</v>
      </c>
      <c r="Y470" s="5" t="s">
        <v>36</v>
      </c>
      <c r="Z470" s="5" t="str">
        <f>HYPERLINK("https://redcat-toys.ru/api/getInfo/item/2706f94f-5937-11ea-a242-ac1f6b442184")</f>
        <v>https://redcat-toys.ru/api/getInfo/item/2706f94f-5937-11ea-a242-ac1f6b442184</v>
      </c>
      <c r="AA470" s="18" t="s">
        <v>37</v>
      </c>
    </row>
    <row r="471" spans="2:27" ht="23.25" customHeight="1" outlineLevel="4" collapsed="1" x14ac:dyDescent="0.2">
      <c r="B471" s="35" t="s">
        <v>1355</v>
      </c>
      <c r="C471" s="35"/>
      <c r="D471" s="35"/>
      <c r="E471" s="35"/>
      <c r="F471" s="35"/>
      <c r="G471" s="35"/>
    </row>
    <row r="472" spans="2:27" ht="96.3" customHeight="1" outlineLevel="5" x14ac:dyDescent="0.2">
      <c r="B472" s="4">
        <v>262</v>
      </c>
      <c r="C472" s="5" t="s">
        <v>1356</v>
      </c>
      <c r="D472" s="33" t="s">
        <v>1357</v>
      </c>
      <c r="E472" s="33"/>
      <c r="F472" s="33"/>
      <c r="G472" s="33"/>
      <c r="H472" s="6" t="s">
        <v>1358</v>
      </c>
      <c r="I472" s="7" t="s">
        <v>31</v>
      </c>
      <c r="J472" s="8">
        <v>256</v>
      </c>
      <c r="K472" s="9" t="s">
        <v>32</v>
      </c>
      <c r="L472" s="10"/>
      <c r="M472" s="4">
        <v>32</v>
      </c>
      <c r="N472" s="11">
        <v>17.142857142857142</v>
      </c>
      <c r="O472" s="12"/>
      <c r="P472" s="9">
        <f t="shared" ref="P472:P478" si="12">N472*O472</f>
        <v>0</v>
      </c>
      <c r="Q472" s="13">
        <f>0.984*O472</f>
        <v>0</v>
      </c>
      <c r="R472" s="14">
        <f>0.00638*O472</f>
        <v>0</v>
      </c>
      <c r="S472" s="15"/>
      <c r="T472" s="16" t="s">
        <v>1359</v>
      </c>
      <c r="U472" s="16" t="s">
        <v>34</v>
      </c>
      <c r="V472" s="17" t="s">
        <v>42</v>
      </c>
      <c r="W472" s="5" t="str">
        <f>HYPERLINK("https://redcat-toys.ru/api/getInfo/image/3a6ae15c-760e-11ed-a22a-00155d82e902")</f>
        <v>https://redcat-toys.ru/api/getInfo/image/3a6ae15c-760e-11ed-a22a-00155d82e902</v>
      </c>
      <c r="X472" s="5" t="s">
        <v>1360</v>
      </c>
      <c r="Y472" s="5" t="s">
        <v>36</v>
      </c>
      <c r="Z472" s="5" t="str">
        <f>HYPERLINK("https://redcat-toys.ru/api/getInfo/item/3a6ae15c-760e-11ed-a22a-00155d82e902")</f>
        <v>https://redcat-toys.ru/api/getInfo/item/3a6ae15c-760e-11ed-a22a-00155d82e902</v>
      </c>
      <c r="AA472" s="18" t="s">
        <v>37</v>
      </c>
    </row>
    <row r="473" spans="2:27" ht="96.3" customHeight="1" outlineLevel="5" x14ac:dyDescent="0.2">
      <c r="B473" s="4">
        <v>263</v>
      </c>
      <c r="C473" s="5" t="s">
        <v>1361</v>
      </c>
      <c r="D473" s="33" t="s">
        <v>1362</v>
      </c>
      <c r="E473" s="33"/>
      <c r="F473" s="33"/>
      <c r="G473" s="33"/>
      <c r="H473" s="6" t="s">
        <v>1363</v>
      </c>
      <c r="I473" s="7" t="s">
        <v>31</v>
      </c>
      <c r="J473" s="8">
        <v>256</v>
      </c>
      <c r="K473" s="9" t="s">
        <v>32</v>
      </c>
      <c r="L473" s="10"/>
      <c r="M473" s="4">
        <v>32</v>
      </c>
      <c r="N473" s="11">
        <v>17.142857142857142</v>
      </c>
      <c r="O473" s="12"/>
      <c r="P473" s="9">
        <f t="shared" si="12"/>
        <v>0</v>
      </c>
      <c r="Q473" s="13">
        <f>0.027*O473</f>
        <v>0</v>
      </c>
      <c r="R473" s="14">
        <f>0.00014*O473</f>
        <v>0</v>
      </c>
      <c r="S473" s="15"/>
      <c r="T473" s="16" t="s">
        <v>1364</v>
      </c>
      <c r="U473" s="16" t="s">
        <v>34</v>
      </c>
      <c r="V473" s="17" t="s">
        <v>42</v>
      </c>
      <c r="W473" s="5" t="str">
        <f>HYPERLINK("https://redcat-toys.ru/api/getInfo/image/cc9e1f69-760e-11ed-a22a-00155d82e902")</f>
        <v>https://redcat-toys.ru/api/getInfo/image/cc9e1f69-760e-11ed-a22a-00155d82e902</v>
      </c>
      <c r="X473" s="5" t="s">
        <v>1360</v>
      </c>
      <c r="Y473" s="5" t="s">
        <v>36</v>
      </c>
      <c r="Z473" s="5" t="str">
        <f>HYPERLINK("https://redcat-toys.ru/api/getInfo/item/cc9e1f69-760e-11ed-a22a-00155d82e902")</f>
        <v>https://redcat-toys.ru/api/getInfo/item/cc9e1f69-760e-11ed-a22a-00155d82e902</v>
      </c>
      <c r="AA473" s="18" t="s">
        <v>37</v>
      </c>
    </row>
    <row r="474" spans="2:27" ht="96.3" customHeight="1" outlineLevel="5" x14ac:dyDescent="0.2">
      <c r="B474" s="4">
        <v>264</v>
      </c>
      <c r="C474" s="5" t="s">
        <v>1365</v>
      </c>
      <c r="D474" s="33" t="s">
        <v>1366</v>
      </c>
      <c r="E474" s="33"/>
      <c r="F474" s="33"/>
      <c r="G474" s="33"/>
      <c r="H474" s="6" t="s">
        <v>1367</v>
      </c>
      <c r="I474" s="7" t="s">
        <v>31</v>
      </c>
      <c r="J474" s="8">
        <v>256</v>
      </c>
      <c r="K474" s="9" t="s">
        <v>32</v>
      </c>
      <c r="L474" s="10"/>
      <c r="M474" s="4">
        <v>32</v>
      </c>
      <c r="N474" s="11">
        <v>17.142857142857142</v>
      </c>
      <c r="O474" s="12"/>
      <c r="P474" s="9">
        <f t="shared" si="12"/>
        <v>0</v>
      </c>
      <c r="Q474" s="13">
        <f>0.976*O474</f>
        <v>0</v>
      </c>
      <c r="R474" s="14">
        <f>0.00596*O474</f>
        <v>0</v>
      </c>
      <c r="S474" s="15"/>
      <c r="T474" s="16" t="s">
        <v>1368</v>
      </c>
      <c r="U474" s="16" t="s">
        <v>34</v>
      </c>
      <c r="V474" s="17" t="s">
        <v>42</v>
      </c>
      <c r="W474" s="5" t="str">
        <f>HYPERLINK("https://redcat-toys.ru/api/getInfo/image/ef67e643-7cbc-11f0-a284-00155d82e908")</f>
        <v>https://redcat-toys.ru/api/getInfo/image/ef67e643-7cbc-11f0-a284-00155d82e908</v>
      </c>
      <c r="X474" s="5" t="s">
        <v>1369</v>
      </c>
      <c r="Y474" s="5" t="s">
        <v>36</v>
      </c>
      <c r="Z474" s="5" t="str">
        <f>HYPERLINK("https://redcat-toys.ru/api/getInfo/item/ef67e643-7cbc-11f0-a284-00155d82e908")</f>
        <v>https://redcat-toys.ru/api/getInfo/item/ef67e643-7cbc-11f0-a284-00155d82e908</v>
      </c>
      <c r="AA474" s="18" t="s">
        <v>37</v>
      </c>
    </row>
    <row r="475" spans="2:27" ht="96.3" customHeight="1" outlineLevel="5" x14ac:dyDescent="0.2">
      <c r="B475" s="4">
        <v>265</v>
      </c>
      <c r="C475" s="5" t="s">
        <v>1370</v>
      </c>
      <c r="D475" s="33" t="s">
        <v>1371</v>
      </c>
      <c r="E475" s="33"/>
      <c r="F475" s="33"/>
      <c r="G475" s="33"/>
      <c r="H475" s="6" t="s">
        <v>1372</v>
      </c>
      <c r="I475" s="7" t="s">
        <v>31</v>
      </c>
      <c r="J475" s="8">
        <v>256</v>
      </c>
      <c r="K475" s="9" t="s">
        <v>32</v>
      </c>
      <c r="L475" s="10"/>
      <c r="M475" s="4">
        <v>32</v>
      </c>
      <c r="N475" s="11">
        <v>17.142857142857142</v>
      </c>
      <c r="O475" s="12"/>
      <c r="P475" s="9">
        <f t="shared" si="12"/>
        <v>0</v>
      </c>
      <c r="Q475" s="13">
        <f>0.027*O475</f>
        <v>0</v>
      </c>
      <c r="R475" s="14">
        <f>0.00015*O475</f>
        <v>0</v>
      </c>
      <c r="S475" s="15"/>
      <c r="T475" s="16" t="s">
        <v>1373</v>
      </c>
      <c r="U475" s="16" t="s">
        <v>34</v>
      </c>
      <c r="V475" s="17" t="s">
        <v>42</v>
      </c>
      <c r="W475" s="5" t="str">
        <f>HYPERLINK("https://redcat-toys.ru/api/getInfo/image/61d0c0c6-760f-11ed-a22a-00155d82e902")</f>
        <v>https://redcat-toys.ru/api/getInfo/image/61d0c0c6-760f-11ed-a22a-00155d82e902</v>
      </c>
      <c r="X475" s="5" t="s">
        <v>1360</v>
      </c>
      <c r="Y475" s="5" t="s">
        <v>36</v>
      </c>
      <c r="Z475" s="5" t="str">
        <f>HYPERLINK("https://redcat-toys.ru/api/getInfo/item/61d0c0c6-760f-11ed-a22a-00155d82e902")</f>
        <v>https://redcat-toys.ru/api/getInfo/item/61d0c0c6-760f-11ed-a22a-00155d82e902</v>
      </c>
      <c r="AA475" s="18" t="s">
        <v>37</v>
      </c>
    </row>
    <row r="476" spans="2:27" ht="96.3" customHeight="1" outlineLevel="5" x14ac:dyDescent="0.2">
      <c r="B476" s="4">
        <v>266</v>
      </c>
      <c r="C476" s="5" t="s">
        <v>1374</v>
      </c>
      <c r="D476" s="33" t="s">
        <v>1375</v>
      </c>
      <c r="E476" s="33"/>
      <c r="F476" s="33"/>
      <c r="G476" s="33"/>
      <c r="H476" s="6" t="s">
        <v>1376</v>
      </c>
      <c r="I476" s="7" t="s">
        <v>31</v>
      </c>
      <c r="J476" s="8">
        <v>256</v>
      </c>
      <c r="K476" s="8">
        <v>1</v>
      </c>
      <c r="L476" s="10"/>
      <c r="M476" s="4">
        <v>1</v>
      </c>
      <c r="N476" s="11">
        <v>17.142857142857142</v>
      </c>
      <c r="O476" s="12"/>
      <c r="P476" s="9">
        <f t="shared" si="12"/>
        <v>0</v>
      </c>
      <c r="Q476" s="13">
        <f>0.048*O476</f>
        <v>0</v>
      </c>
      <c r="R476" s="14">
        <f>0.00015*O476</f>
        <v>0</v>
      </c>
      <c r="S476" s="15"/>
      <c r="T476" s="16" t="s">
        <v>1377</v>
      </c>
      <c r="U476" s="16" t="s">
        <v>34</v>
      </c>
      <c r="V476" s="17" t="s">
        <v>42</v>
      </c>
      <c r="W476" s="5" t="str">
        <f>HYPERLINK("https://redcat-toys.ru/api/getInfo/image/8ef87c51-7c3a-11f0-a284-00155d82e908")</f>
        <v>https://redcat-toys.ru/api/getInfo/image/8ef87c51-7c3a-11f0-a284-00155d82e908</v>
      </c>
      <c r="X476" s="5" t="s">
        <v>1369</v>
      </c>
      <c r="Y476" s="5" t="s">
        <v>36</v>
      </c>
      <c r="Z476" s="5" t="str">
        <f>HYPERLINK("https://redcat-toys.ru/api/getInfo/item/8ef87c51-7c3a-11f0-a284-00155d82e908")</f>
        <v>https://redcat-toys.ru/api/getInfo/item/8ef87c51-7c3a-11f0-a284-00155d82e908</v>
      </c>
      <c r="AA476" s="18" t="s">
        <v>37</v>
      </c>
    </row>
    <row r="477" spans="2:27" ht="96.3" customHeight="1" outlineLevel="5" x14ac:dyDescent="0.2">
      <c r="B477" s="4">
        <v>267</v>
      </c>
      <c r="C477" s="5" t="s">
        <v>1378</v>
      </c>
      <c r="D477" s="33" t="s">
        <v>1379</v>
      </c>
      <c r="E477" s="33"/>
      <c r="F477" s="33"/>
      <c r="G477" s="33"/>
      <c r="H477" s="6" t="s">
        <v>1380</v>
      </c>
      <c r="I477" s="7" t="s">
        <v>31</v>
      </c>
      <c r="J477" s="8">
        <v>256</v>
      </c>
      <c r="K477" s="9" t="s">
        <v>32</v>
      </c>
      <c r="L477" s="10"/>
      <c r="M477" s="4">
        <v>32</v>
      </c>
      <c r="N477" s="11">
        <v>17.142857142857142</v>
      </c>
      <c r="O477" s="12"/>
      <c r="P477" s="9">
        <f t="shared" si="12"/>
        <v>0</v>
      </c>
      <c r="Q477" s="13">
        <f>0.026*O477</f>
        <v>0</v>
      </c>
      <c r="R477" s="14">
        <f>0.00015*O477</f>
        <v>0</v>
      </c>
      <c r="S477" s="15"/>
      <c r="T477" s="16" t="s">
        <v>1381</v>
      </c>
      <c r="U477" s="16" t="s">
        <v>34</v>
      </c>
      <c r="V477" s="17" t="s">
        <v>42</v>
      </c>
      <c r="W477" s="5" t="str">
        <f>HYPERLINK("https://redcat-toys.ru/api/getInfo/image/c66aa0d3-760f-11ed-a22a-00155d82e902")</f>
        <v>https://redcat-toys.ru/api/getInfo/image/c66aa0d3-760f-11ed-a22a-00155d82e902</v>
      </c>
      <c r="X477" s="5" t="s">
        <v>1360</v>
      </c>
      <c r="Y477" s="5" t="s">
        <v>36</v>
      </c>
      <c r="Z477" s="5" t="str">
        <f>HYPERLINK("https://redcat-toys.ru/api/getInfo/item/c66aa0d3-760f-11ed-a22a-00155d82e902")</f>
        <v>https://redcat-toys.ru/api/getInfo/item/c66aa0d3-760f-11ed-a22a-00155d82e902</v>
      </c>
      <c r="AA477" s="18" t="s">
        <v>37</v>
      </c>
    </row>
    <row r="478" spans="2:27" ht="96.3" customHeight="1" outlineLevel="5" x14ac:dyDescent="0.2">
      <c r="B478" s="4">
        <v>268</v>
      </c>
      <c r="C478" s="5" t="s">
        <v>1382</v>
      </c>
      <c r="D478" s="33" t="s">
        <v>1383</v>
      </c>
      <c r="E478" s="33"/>
      <c r="F478" s="33"/>
      <c r="G478" s="33"/>
      <c r="H478" s="6" t="s">
        <v>1384</v>
      </c>
      <c r="I478" s="7" t="s">
        <v>31</v>
      </c>
      <c r="J478" s="8">
        <v>256</v>
      </c>
      <c r="K478" s="8">
        <v>448</v>
      </c>
      <c r="L478" s="10"/>
      <c r="M478" s="4">
        <v>32</v>
      </c>
      <c r="N478" s="11">
        <v>17.142857142857142</v>
      </c>
      <c r="O478" s="12"/>
      <c r="P478" s="9">
        <f t="shared" si="12"/>
        <v>0</v>
      </c>
      <c r="Q478" s="13">
        <f>0.027*O478</f>
        <v>0</v>
      </c>
      <c r="R478" s="14">
        <f>0.00015*O478</f>
        <v>0</v>
      </c>
      <c r="S478" s="15"/>
      <c r="T478" s="16" t="s">
        <v>1385</v>
      </c>
      <c r="U478" s="16" t="s">
        <v>34</v>
      </c>
      <c r="V478" s="17" t="s">
        <v>42</v>
      </c>
      <c r="W478" s="5" t="str">
        <f>HYPERLINK("https://redcat-toys.ru/api/getInfo/image/40d2071f-7610-11ed-a22a-00155d82e902")</f>
        <v>https://redcat-toys.ru/api/getInfo/image/40d2071f-7610-11ed-a22a-00155d82e902</v>
      </c>
      <c r="X478" s="5" t="s">
        <v>1360</v>
      </c>
      <c r="Y478" s="5" t="s">
        <v>36</v>
      </c>
      <c r="Z478" s="5" t="str">
        <f>HYPERLINK("https://redcat-toys.ru/api/getInfo/item/40d2071f-7610-11ed-a22a-00155d82e902")</f>
        <v>https://redcat-toys.ru/api/getInfo/item/40d2071f-7610-11ed-a22a-00155d82e902</v>
      </c>
      <c r="AA478" s="18" t="s">
        <v>37</v>
      </c>
    </row>
    <row r="479" spans="2:27" ht="23.25" customHeight="1" outlineLevel="4" collapsed="1" x14ac:dyDescent="0.2">
      <c r="B479" s="35" t="s">
        <v>1386</v>
      </c>
      <c r="C479" s="35"/>
      <c r="D479" s="35"/>
      <c r="E479" s="35"/>
      <c r="F479" s="35"/>
      <c r="G479" s="35"/>
    </row>
    <row r="480" spans="2:27" ht="96.3" customHeight="1" outlineLevel="5" x14ac:dyDescent="0.2">
      <c r="B480" s="4">
        <v>269</v>
      </c>
      <c r="C480" s="5" t="s">
        <v>1387</v>
      </c>
      <c r="D480" s="33" t="s">
        <v>1388</v>
      </c>
      <c r="E480" s="33"/>
      <c r="F480" s="33"/>
      <c r="G480" s="33"/>
      <c r="H480" s="6" t="s">
        <v>1389</v>
      </c>
      <c r="I480" s="7" t="s">
        <v>31</v>
      </c>
      <c r="J480" s="8">
        <v>256</v>
      </c>
      <c r="K480" s="8">
        <v>2</v>
      </c>
      <c r="L480" s="10"/>
      <c r="M480" s="4">
        <v>2</v>
      </c>
      <c r="N480" s="11">
        <v>17.142857142857142</v>
      </c>
      <c r="O480" s="12"/>
      <c r="P480" s="9">
        <f t="shared" ref="P480:P488" si="13">N480*O480</f>
        <v>0</v>
      </c>
      <c r="Q480" s="13">
        <f>0.026*O480</f>
        <v>0</v>
      </c>
      <c r="R480" s="14">
        <f>0.00017*O480</f>
        <v>0</v>
      </c>
      <c r="S480" s="15"/>
      <c r="T480" s="16" t="s">
        <v>1390</v>
      </c>
      <c r="U480" s="16" t="s">
        <v>34</v>
      </c>
      <c r="V480" s="17" t="s">
        <v>42</v>
      </c>
      <c r="W480" s="5" t="str">
        <f>HYPERLINK("https://redcat-toys.ru/api/getInfo/image/c1539344-bcc7-11ed-a230-00155d82e902")</f>
        <v>https://redcat-toys.ru/api/getInfo/image/c1539344-bcc7-11ed-a230-00155d82e902</v>
      </c>
      <c r="X480" s="5" t="s">
        <v>1391</v>
      </c>
      <c r="Y480" s="5" t="s">
        <v>36</v>
      </c>
      <c r="Z480" s="5" t="str">
        <f>HYPERLINK("https://redcat-toys.ru/api/getInfo/item/c1539344-bcc7-11ed-a230-00155d82e902")</f>
        <v>https://redcat-toys.ru/api/getInfo/item/c1539344-bcc7-11ed-a230-00155d82e902</v>
      </c>
      <c r="AA480" s="18" t="s">
        <v>37</v>
      </c>
    </row>
    <row r="481" spans="2:27" ht="96.3" customHeight="1" outlineLevel="5" x14ac:dyDescent="0.2">
      <c r="B481" s="4">
        <v>270</v>
      </c>
      <c r="C481" s="5" t="s">
        <v>1392</v>
      </c>
      <c r="D481" s="33" t="s">
        <v>1393</v>
      </c>
      <c r="E481" s="33"/>
      <c r="F481" s="33"/>
      <c r="G481" s="33"/>
      <c r="H481" s="6" t="s">
        <v>1394</v>
      </c>
      <c r="I481" s="7" t="s">
        <v>31</v>
      </c>
      <c r="J481" s="8">
        <v>256</v>
      </c>
      <c r="K481" s="9" t="s">
        <v>32</v>
      </c>
      <c r="L481" s="10"/>
      <c r="M481" s="4">
        <v>32</v>
      </c>
      <c r="N481" s="11">
        <v>17.142857142857142</v>
      </c>
      <c r="O481" s="12"/>
      <c r="P481" s="9">
        <f t="shared" si="13"/>
        <v>0</v>
      </c>
      <c r="Q481" s="13">
        <f>0.829*O481</f>
        <v>0</v>
      </c>
      <c r="R481" s="14">
        <f>0.00618*O481</f>
        <v>0</v>
      </c>
      <c r="S481" s="15"/>
      <c r="T481" s="16" t="s">
        <v>1395</v>
      </c>
      <c r="U481" s="16" t="s">
        <v>34</v>
      </c>
      <c r="V481" s="17" t="s">
        <v>42</v>
      </c>
      <c r="W481" s="5" t="str">
        <f>HYPERLINK("https://redcat-toys.ru/api/getInfo/image/37125794-5322-11f0-a27e-00155d82e908")</f>
        <v>https://redcat-toys.ru/api/getInfo/image/37125794-5322-11f0-a27e-00155d82e908</v>
      </c>
      <c r="X481" s="5" t="s">
        <v>1391</v>
      </c>
      <c r="Y481" s="5" t="s">
        <v>36</v>
      </c>
      <c r="Z481" s="5" t="str">
        <f>HYPERLINK("https://redcat-toys.ru/api/getInfo/item/37125794-5322-11f0-a27e-00155d82e908")</f>
        <v>https://redcat-toys.ru/api/getInfo/item/37125794-5322-11f0-a27e-00155d82e908</v>
      </c>
      <c r="AA481" s="18" t="s">
        <v>37</v>
      </c>
    </row>
    <row r="482" spans="2:27" ht="96.3" customHeight="1" outlineLevel="5" x14ac:dyDescent="0.2">
      <c r="B482" s="4">
        <v>271</v>
      </c>
      <c r="C482" s="5" t="s">
        <v>1396</v>
      </c>
      <c r="D482" s="33" t="s">
        <v>1397</v>
      </c>
      <c r="E482" s="33"/>
      <c r="F482" s="33"/>
      <c r="G482" s="33"/>
      <c r="H482" s="6" t="s">
        <v>1398</v>
      </c>
      <c r="I482" s="7" t="s">
        <v>31</v>
      </c>
      <c r="J482" s="8">
        <v>256</v>
      </c>
      <c r="K482" s="9" t="s">
        <v>32</v>
      </c>
      <c r="L482" s="10"/>
      <c r="M482" s="4">
        <v>32</v>
      </c>
      <c r="N482" s="11">
        <v>17.142857142857142</v>
      </c>
      <c r="O482" s="12"/>
      <c r="P482" s="9">
        <f t="shared" si="13"/>
        <v>0</v>
      </c>
      <c r="Q482" s="13">
        <f>0.949*O482</f>
        <v>0</v>
      </c>
      <c r="R482" s="14">
        <f>0.00653*O482</f>
        <v>0</v>
      </c>
      <c r="S482" s="15"/>
      <c r="T482" s="16" t="s">
        <v>1399</v>
      </c>
      <c r="U482" s="16" t="s">
        <v>34</v>
      </c>
      <c r="V482" s="17" t="s">
        <v>42</v>
      </c>
      <c r="W482" s="5" t="str">
        <f>HYPERLINK("https://redcat-toys.ru/api/getInfo/image/0b357eee-5322-11f0-a27e-00155d82e908")</f>
        <v>https://redcat-toys.ru/api/getInfo/image/0b357eee-5322-11f0-a27e-00155d82e908</v>
      </c>
      <c r="X482" s="5" t="s">
        <v>1391</v>
      </c>
      <c r="Y482" s="5" t="s">
        <v>36</v>
      </c>
      <c r="Z482" s="5" t="str">
        <f>HYPERLINK("https://redcat-toys.ru/api/getInfo/item/0b357eee-5322-11f0-a27e-00155d82e908")</f>
        <v>https://redcat-toys.ru/api/getInfo/item/0b357eee-5322-11f0-a27e-00155d82e908</v>
      </c>
      <c r="AA482" s="18" t="s">
        <v>37</v>
      </c>
    </row>
    <row r="483" spans="2:27" ht="96.3" customHeight="1" outlineLevel="5" x14ac:dyDescent="0.2">
      <c r="B483" s="4">
        <v>272</v>
      </c>
      <c r="C483" s="5" t="s">
        <v>1400</v>
      </c>
      <c r="D483" s="33" t="s">
        <v>1401</v>
      </c>
      <c r="E483" s="33"/>
      <c r="F483" s="33"/>
      <c r="G483" s="33"/>
      <c r="H483" s="6" t="s">
        <v>1402</v>
      </c>
      <c r="I483" s="7" t="s">
        <v>31</v>
      </c>
      <c r="J483" s="8">
        <v>256</v>
      </c>
      <c r="K483" s="9" t="s">
        <v>32</v>
      </c>
      <c r="L483" s="10"/>
      <c r="M483" s="4">
        <v>32</v>
      </c>
      <c r="N483" s="11">
        <v>17.142857142857142</v>
      </c>
      <c r="O483" s="12"/>
      <c r="P483" s="9">
        <f t="shared" si="13"/>
        <v>0</v>
      </c>
      <c r="Q483" s="13">
        <f>0.939*O483</f>
        <v>0</v>
      </c>
      <c r="R483" s="14">
        <f>0.00576*O483</f>
        <v>0</v>
      </c>
      <c r="S483" s="15"/>
      <c r="T483" s="16" t="s">
        <v>1403</v>
      </c>
      <c r="U483" s="16" t="s">
        <v>34</v>
      </c>
      <c r="V483" s="17" t="s">
        <v>42</v>
      </c>
      <c r="W483" s="5" t="str">
        <f>HYPERLINK("https://redcat-toys.ru/api/getInfo/image/66ace57b-5321-11f0-a27e-00155d82e908")</f>
        <v>https://redcat-toys.ru/api/getInfo/image/66ace57b-5321-11f0-a27e-00155d82e908</v>
      </c>
      <c r="X483" s="5" t="s">
        <v>1391</v>
      </c>
      <c r="Y483" s="5" t="s">
        <v>36</v>
      </c>
      <c r="Z483" s="5" t="str">
        <f>HYPERLINK("https://redcat-toys.ru/api/getInfo/item/66ace57b-5321-11f0-a27e-00155d82e908")</f>
        <v>https://redcat-toys.ru/api/getInfo/item/66ace57b-5321-11f0-a27e-00155d82e908</v>
      </c>
      <c r="AA483" s="18" t="s">
        <v>37</v>
      </c>
    </row>
    <row r="484" spans="2:27" ht="96.3" customHeight="1" outlineLevel="5" x14ac:dyDescent="0.2">
      <c r="B484" s="4">
        <v>273</v>
      </c>
      <c r="C484" s="5" t="s">
        <v>1404</v>
      </c>
      <c r="D484" s="33" t="s">
        <v>1405</v>
      </c>
      <c r="E484" s="33"/>
      <c r="F484" s="33"/>
      <c r="G484" s="33"/>
      <c r="H484" s="6" t="s">
        <v>1406</v>
      </c>
      <c r="I484" s="7" t="s">
        <v>31</v>
      </c>
      <c r="J484" s="8">
        <v>256</v>
      </c>
      <c r="K484" s="8">
        <v>160</v>
      </c>
      <c r="L484" s="10"/>
      <c r="M484" s="4">
        <v>32</v>
      </c>
      <c r="N484" s="11">
        <v>17.142857142857142</v>
      </c>
      <c r="O484" s="12"/>
      <c r="P484" s="9">
        <f t="shared" si="13"/>
        <v>0</v>
      </c>
      <c r="Q484" s="13">
        <f>0.922*O484</f>
        <v>0</v>
      </c>
      <c r="R484" s="14">
        <f>0.00016*O484</f>
        <v>0</v>
      </c>
      <c r="S484" s="15"/>
      <c r="T484" s="16" t="s">
        <v>1407</v>
      </c>
      <c r="U484" s="16" t="s">
        <v>34</v>
      </c>
      <c r="V484" s="17" t="s">
        <v>42</v>
      </c>
      <c r="W484" s="5" t="str">
        <f>HYPERLINK("https://redcat-toys.ru/api/getInfo/image/ee8588e3-7e68-11f0-a284-00155d82e908")</f>
        <v>https://redcat-toys.ru/api/getInfo/image/ee8588e3-7e68-11f0-a284-00155d82e908</v>
      </c>
      <c r="X484" s="5" t="s">
        <v>1391</v>
      </c>
      <c r="Y484" s="5" t="s">
        <v>36</v>
      </c>
      <c r="Z484" s="5" t="str">
        <f>HYPERLINK("https://redcat-toys.ru/api/getInfo/item/ee8588e3-7e68-11f0-a284-00155d82e908")</f>
        <v>https://redcat-toys.ru/api/getInfo/item/ee8588e3-7e68-11f0-a284-00155d82e908</v>
      </c>
      <c r="AA484" s="18" t="s">
        <v>37</v>
      </c>
    </row>
    <row r="485" spans="2:27" ht="96.3" customHeight="1" outlineLevel="5" x14ac:dyDescent="0.2">
      <c r="B485" s="4">
        <v>274</v>
      </c>
      <c r="C485" s="5" t="s">
        <v>1408</v>
      </c>
      <c r="D485" s="33" t="s">
        <v>1409</v>
      </c>
      <c r="E485" s="33"/>
      <c r="F485" s="33"/>
      <c r="G485" s="33"/>
      <c r="H485" s="6" t="s">
        <v>1410</v>
      </c>
      <c r="I485" s="7" t="s">
        <v>31</v>
      </c>
      <c r="J485" s="8">
        <v>256</v>
      </c>
      <c r="K485" s="9" t="s">
        <v>32</v>
      </c>
      <c r="L485" s="10"/>
      <c r="M485" s="4">
        <v>32</v>
      </c>
      <c r="N485" s="11">
        <v>17.142857142857142</v>
      </c>
      <c r="O485" s="12"/>
      <c r="P485" s="9">
        <f t="shared" si="13"/>
        <v>0</v>
      </c>
      <c r="Q485" s="13">
        <f>0.939*O485</f>
        <v>0</v>
      </c>
      <c r="R485" s="14">
        <f>0.00578*O485</f>
        <v>0</v>
      </c>
      <c r="S485" s="15"/>
      <c r="T485" s="16" t="s">
        <v>1411</v>
      </c>
      <c r="U485" s="16" t="s">
        <v>34</v>
      </c>
      <c r="V485" s="17" t="s">
        <v>42</v>
      </c>
      <c r="W485" s="5" t="str">
        <f>HYPERLINK("https://redcat-toys.ru/api/getInfo/image/a78a5be6-5321-11f0-a27e-00155d82e908")</f>
        <v>https://redcat-toys.ru/api/getInfo/image/a78a5be6-5321-11f0-a27e-00155d82e908</v>
      </c>
      <c r="X485" s="5" t="s">
        <v>1391</v>
      </c>
      <c r="Y485" s="5" t="s">
        <v>36</v>
      </c>
      <c r="Z485" s="5" t="str">
        <f>HYPERLINK("https://redcat-toys.ru/api/getInfo/item/a78a5be6-5321-11f0-a27e-00155d82e908")</f>
        <v>https://redcat-toys.ru/api/getInfo/item/a78a5be6-5321-11f0-a27e-00155d82e908</v>
      </c>
      <c r="AA485" s="18" t="s">
        <v>37</v>
      </c>
    </row>
    <row r="486" spans="2:27" ht="96.3" customHeight="1" outlineLevel="5" x14ac:dyDescent="0.2">
      <c r="B486" s="4">
        <v>275</v>
      </c>
      <c r="C486" s="5" t="s">
        <v>1412</v>
      </c>
      <c r="D486" s="33" t="s">
        <v>1413</v>
      </c>
      <c r="E486" s="33"/>
      <c r="F486" s="33"/>
      <c r="G486" s="33"/>
      <c r="H486" s="6" t="s">
        <v>1414</v>
      </c>
      <c r="I486" s="7" t="s">
        <v>31</v>
      </c>
      <c r="J486" s="8">
        <v>256</v>
      </c>
      <c r="K486" s="9" t="s">
        <v>32</v>
      </c>
      <c r="L486" s="10"/>
      <c r="M486" s="4">
        <v>32</v>
      </c>
      <c r="N486" s="11">
        <v>17.142857142857142</v>
      </c>
      <c r="O486" s="12"/>
      <c r="P486" s="9">
        <f t="shared" si="13"/>
        <v>0</v>
      </c>
      <c r="Q486" s="19">
        <f>0.94*O486</f>
        <v>0</v>
      </c>
      <c r="R486" s="14">
        <f>0.00592*O486</f>
        <v>0</v>
      </c>
      <c r="S486" s="15"/>
      <c r="T486" s="16" t="s">
        <v>1415</v>
      </c>
      <c r="U486" s="16" t="s">
        <v>34</v>
      </c>
      <c r="V486" s="17" t="s">
        <v>42</v>
      </c>
      <c r="W486" s="5" t="str">
        <f>HYPERLINK("https://redcat-toys.ru/api/getInfo/image/d31c1360-5321-11f0-a27e-00155d82e908")</f>
        <v>https://redcat-toys.ru/api/getInfo/image/d31c1360-5321-11f0-a27e-00155d82e908</v>
      </c>
      <c r="X486" s="5" t="s">
        <v>1391</v>
      </c>
      <c r="Y486" s="5" t="s">
        <v>36</v>
      </c>
      <c r="Z486" s="5" t="str">
        <f>HYPERLINK("https://redcat-toys.ru/api/getInfo/item/d31c1360-5321-11f0-a27e-00155d82e908")</f>
        <v>https://redcat-toys.ru/api/getInfo/item/d31c1360-5321-11f0-a27e-00155d82e908</v>
      </c>
      <c r="AA486" s="18" t="s">
        <v>37</v>
      </c>
    </row>
    <row r="487" spans="2:27" ht="96.3" customHeight="1" outlineLevel="5" x14ac:dyDescent="0.2">
      <c r="B487" s="4">
        <v>276</v>
      </c>
      <c r="C487" s="5" t="s">
        <v>1416</v>
      </c>
      <c r="D487" s="33" t="s">
        <v>1417</v>
      </c>
      <c r="E487" s="33"/>
      <c r="F487" s="33"/>
      <c r="G487" s="33"/>
      <c r="H487" s="6" t="s">
        <v>1418</v>
      </c>
      <c r="I487" s="7" t="s">
        <v>31</v>
      </c>
      <c r="J487" s="8">
        <v>256</v>
      </c>
      <c r="K487" s="9" t="s">
        <v>32</v>
      </c>
      <c r="L487" s="10"/>
      <c r="M487" s="4">
        <v>32</v>
      </c>
      <c r="N487" s="11">
        <v>17.142857142857142</v>
      </c>
      <c r="O487" s="12"/>
      <c r="P487" s="9">
        <f t="shared" si="13"/>
        <v>0</v>
      </c>
      <c r="Q487" s="13">
        <f>0.964*O487</f>
        <v>0</v>
      </c>
      <c r="R487" s="14">
        <f>0.00016*O487</f>
        <v>0</v>
      </c>
      <c r="S487" s="15"/>
      <c r="T487" s="16" t="s">
        <v>1419</v>
      </c>
      <c r="U487" s="16" t="s">
        <v>34</v>
      </c>
      <c r="V487" s="17" t="s">
        <v>42</v>
      </c>
      <c r="W487" s="5" t="str">
        <f>HYPERLINK("https://redcat-toys.ru/api/getInfo/image/dec69908-7e6b-11f0-a284-00155d82e908")</f>
        <v>https://redcat-toys.ru/api/getInfo/image/dec69908-7e6b-11f0-a284-00155d82e908</v>
      </c>
      <c r="X487" s="5" t="s">
        <v>1391</v>
      </c>
      <c r="Y487" s="5" t="s">
        <v>36</v>
      </c>
      <c r="Z487" s="5" t="str">
        <f>HYPERLINK("https://redcat-toys.ru/api/getInfo/item/dec69908-7e6b-11f0-a284-00155d82e908")</f>
        <v>https://redcat-toys.ru/api/getInfo/item/dec69908-7e6b-11f0-a284-00155d82e908</v>
      </c>
      <c r="AA487" s="18" t="s">
        <v>37</v>
      </c>
    </row>
    <row r="488" spans="2:27" ht="96.3" customHeight="1" outlineLevel="5" x14ac:dyDescent="0.2">
      <c r="B488" s="4">
        <v>277</v>
      </c>
      <c r="C488" s="5" t="s">
        <v>1420</v>
      </c>
      <c r="D488" s="33" t="s">
        <v>1421</v>
      </c>
      <c r="E488" s="33"/>
      <c r="F488" s="33"/>
      <c r="G488" s="33"/>
      <c r="H488" s="6" t="s">
        <v>1422</v>
      </c>
      <c r="I488" s="7" t="s">
        <v>31</v>
      </c>
      <c r="J488" s="8">
        <v>256</v>
      </c>
      <c r="K488" s="9" t="s">
        <v>32</v>
      </c>
      <c r="L488" s="10"/>
      <c r="M488" s="4">
        <v>32</v>
      </c>
      <c r="N488" s="11">
        <v>17.142857142857142</v>
      </c>
      <c r="O488" s="12"/>
      <c r="P488" s="9">
        <f t="shared" si="13"/>
        <v>0</v>
      </c>
      <c r="Q488" s="13">
        <f>0.027*O488</f>
        <v>0</v>
      </c>
      <c r="R488" s="14">
        <f>0.00015*O488</f>
        <v>0</v>
      </c>
      <c r="S488" s="15"/>
      <c r="T488" s="16" t="s">
        <v>1423</v>
      </c>
      <c r="U488" s="16" t="s">
        <v>34</v>
      </c>
      <c r="V488" s="17" t="s">
        <v>42</v>
      </c>
      <c r="W488" s="5" t="str">
        <f>HYPERLINK("https://redcat-toys.ru/api/getInfo/image/035d2196-1bce-11e4-98b8-5cf3fc4a2490")</f>
        <v>https://redcat-toys.ru/api/getInfo/image/035d2196-1bce-11e4-98b8-5cf3fc4a2490</v>
      </c>
      <c r="X488" s="5" t="s">
        <v>1391</v>
      </c>
      <c r="Y488" s="5" t="s">
        <v>36</v>
      </c>
      <c r="Z488" s="5" t="str">
        <f>HYPERLINK("https://redcat-toys.ru/api/getInfo/item/035d2196-1bce-11e4-98b8-5cf3fc4a2490")</f>
        <v>https://redcat-toys.ru/api/getInfo/item/035d2196-1bce-11e4-98b8-5cf3fc4a2490</v>
      </c>
      <c r="AA488" s="18" t="s">
        <v>37</v>
      </c>
    </row>
    <row r="489" spans="2:27" ht="23.25" customHeight="1" outlineLevel="4" collapsed="1" x14ac:dyDescent="0.2">
      <c r="B489" s="35" t="s">
        <v>1424</v>
      </c>
      <c r="C489" s="35"/>
      <c r="D489" s="35"/>
      <c r="E489" s="35"/>
      <c r="F489" s="35"/>
      <c r="G489" s="35"/>
    </row>
    <row r="490" spans="2:27" ht="96.3" customHeight="1" outlineLevel="5" x14ac:dyDescent="0.2">
      <c r="B490" s="4">
        <v>278</v>
      </c>
      <c r="C490" s="5" t="s">
        <v>1425</v>
      </c>
      <c r="D490" s="33" t="s">
        <v>1426</v>
      </c>
      <c r="E490" s="33"/>
      <c r="F490" s="33"/>
      <c r="G490" s="33"/>
      <c r="H490" s="6" t="s">
        <v>1427</v>
      </c>
      <c r="I490" s="7" t="s">
        <v>31</v>
      </c>
      <c r="J490" s="8">
        <v>128</v>
      </c>
      <c r="K490" s="9" t="s">
        <v>32</v>
      </c>
      <c r="L490" s="10"/>
      <c r="M490" s="4">
        <v>16</v>
      </c>
      <c r="N490" s="11">
        <v>32.857142857142861</v>
      </c>
      <c r="O490" s="12"/>
      <c r="P490" s="9">
        <f>N490*O490</f>
        <v>0</v>
      </c>
      <c r="Q490" s="13">
        <f>0.051*O490</f>
        <v>0</v>
      </c>
      <c r="R490" s="14">
        <f>0.00029*O490</f>
        <v>0</v>
      </c>
      <c r="S490" s="15"/>
      <c r="T490" s="16" t="s">
        <v>1428</v>
      </c>
      <c r="U490" s="16" t="s">
        <v>34</v>
      </c>
      <c r="V490" s="17" t="s">
        <v>42</v>
      </c>
      <c r="W490" s="5" t="str">
        <f>HYPERLINK("https://redcat-toys.ru/api/getInfo/image/1ac26489-9155-11e7-8697-5cf3fc4a2490")</f>
        <v>https://redcat-toys.ru/api/getInfo/image/1ac26489-9155-11e7-8697-5cf3fc4a2490</v>
      </c>
      <c r="X490" s="5" t="s">
        <v>1429</v>
      </c>
      <c r="Y490" s="5" t="s">
        <v>36</v>
      </c>
      <c r="Z490" s="5" t="str">
        <f>HYPERLINK("https://redcat-toys.ru/api/getInfo/item/1ac26489-9155-11e7-8697-5cf3fc4a2490")</f>
        <v>https://redcat-toys.ru/api/getInfo/item/1ac26489-9155-11e7-8697-5cf3fc4a2490</v>
      </c>
      <c r="AA490" s="18" t="s">
        <v>37</v>
      </c>
    </row>
    <row r="491" spans="2:27" ht="96.3" customHeight="1" outlineLevel="5" x14ac:dyDescent="0.2">
      <c r="B491" s="4">
        <v>279</v>
      </c>
      <c r="C491" s="5" t="s">
        <v>1430</v>
      </c>
      <c r="D491" s="33" t="s">
        <v>1431</v>
      </c>
      <c r="E491" s="33"/>
      <c r="F491" s="33"/>
      <c r="G491" s="33"/>
      <c r="H491" s="6" t="s">
        <v>1432</v>
      </c>
      <c r="I491" s="7" t="s">
        <v>31</v>
      </c>
      <c r="J491" s="8">
        <v>128</v>
      </c>
      <c r="K491" s="9" t="s">
        <v>32</v>
      </c>
      <c r="L491" s="10"/>
      <c r="M491" s="4">
        <v>16</v>
      </c>
      <c r="N491" s="11">
        <v>32.857142857142861</v>
      </c>
      <c r="O491" s="12"/>
      <c r="P491" s="9">
        <f>N491*O491</f>
        <v>0</v>
      </c>
      <c r="Q491" s="13">
        <f>0.056*O491</f>
        <v>0</v>
      </c>
      <c r="R491" s="14">
        <f>0.00032*O491</f>
        <v>0</v>
      </c>
      <c r="S491" s="15"/>
      <c r="T491" s="16" t="s">
        <v>1433</v>
      </c>
      <c r="U491" s="16" t="s">
        <v>34</v>
      </c>
      <c r="V491" s="17" t="s">
        <v>42</v>
      </c>
      <c r="W491" s="5" t="str">
        <f>HYPERLINK("https://redcat-toys.ru/api/getInfo/image/6cf4f91e-2fa4-11ef-a261-00155d82e908")</f>
        <v>https://redcat-toys.ru/api/getInfo/image/6cf4f91e-2fa4-11ef-a261-00155d82e908</v>
      </c>
      <c r="X491" s="5" t="s">
        <v>1429</v>
      </c>
      <c r="Y491" s="5" t="s">
        <v>36</v>
      </c>
      <c r="Z491" s="5" t="str">
        <f>HYPERLINK("https://redcat-toys.ru/api/getInfo/item/6cf4f91e-2fa4-11ef-a261-00155d82e908")</f>
        <v>https://redcat-toys.ru/api/getInfo/item/6cf4f91e-2fa4-11ef-a261-00155d82e908</v>
      </c>
      <c r="AA491" s="18" t="s">
        <v>37</v>
      </c>
    </row>
    <row r="492" spans="2:27" ht="96.3" customHeight="1" outlineLevel="5" x14ac:dyDescent="0.2">
      <c r="B492" s="4">
        <v>280</v>
      </c>
      <c r="C492" s="5" t="s">
        <v>1434</v>
      </c>
      <c r="D492" s="33" t="s">
        <v>1435</v>
      </c>
      <c r="E492" s="33"/>
      <c r="F492" s="33"/>
      <c r="G492" s="33"/>
      <c r="H492" s="6" t="s">
        <v>1436</v>
      </c>
      <c r="I492" s="7" t="s">
        <v>31</v>
      </c>
      <c r="J492" s="8">
        <v>128</v>
      </c>
      <c r="K492" s="9" t="s">
        <v>32</v>
      </c>
      <c r="L492" s="10"/>
      <c r="M492" s="4">
        <v>16</v>
      </c>
      <c r="N492" s="11">
        <v>32.857142857142861</v>
      </c>
      <c r="O492" s="12"/>
      <c r="P492" s="9">
        <f>N492*O492</f>
        <v>0</v>
      </c>
      <c r="Q492" s="13">
        <f>0.048*O492</f>
        <v>0</v>
      </c>
      <c r="R492" s="14">
        <f>0.00038*O492</f>
        <v>0</v>
      </c>
      <c r="S492" s="15"/>
      <c r="T492" s="16" t="s">
        <v>1437</v>
      </c>
      <c r="U492" s="16" t="s">
        <v>34</v>
      </c>
      <c r="V492" s="17" t="s">
        <v>42</v>
      </c>
      <c r="W492" s="5" t="str">
        <f>HYPERLINK("https://redcat-toys.ru/api/getInfo/image/9a67efff-2fa4-11ef-a261-00155d82e908")</f>
        <v>https://redcat-toys.ru/api/getInfo/image/9a67efff-2fa4-11ef-a261-00155d82e908</v>
      </c>
      <c r="X492" s="5" t="s">
        <v>1429</v>
      </c>
      <c r="Y492" s="5" t="s">
        <v>36</v>
      </c>
      <c r="Z492" s="5" t="str">
        <f>HYPERLINK("https://redcat-toys.ru/api/getInfo/item/9a67efff-2fa4-11ef-a261-00155d82e908")</f>
        <v>https://redcat-toys.ru/api/getInfo/item/9a67efff-2fa4-11ef-a261-00155d82e908</v>
      </c>
      <c r="AA492" s="18" t="s">
        <v>37</v>
      </c>
    </row>
    <row r="493" spans="2:27" ht="96.3" customHeight="1" outlineLevel="5" x14ac:dyDescent="0.2">
      <c r="B493" s="4">
        <v>281</v>
      </c>
      <c r="C493" s="5" t="s">
        <v>1438</v>
      </c>
      <c r="D493" s="33" t="s">
        <v>1439</v>
      </c>
      <c r="E493" s="33"/>
      <c r="F493" s="33"/>
      <c r="G493" s="33"/>
      <c r="H493" s="6" t="s">
        <v>1440</v>
      </c>
      <c r="I493" s="7" t="s">
        <v>31</v>
      </c>
      <c r="J493" s="8">
        <v>128</v>
      </c>
      <c r="K493" s="9" t="s">
        <v>32</v>
      </c>
      <c r="L493" s="10"/>
      <c r="M493" s="4">
        <v>16</v>
      </c>
      <c r="N493" s="11">
        <v>32.857142857142861</v>
      </c>
      <c r="O493" s="12"/>
      <c r="P493" s="9">
        <f>N493*O493</f>
        <v>0</v>
      </c>
      <c r="Q493" s="13">
        <f>0.048*O493</f>
        <v>0</v>
      </c>
      <c r="R493" s="14">
        <f>0.00038*O493</f>
        <v>0</v>
      </c>
      <c r="S493" s="15"/>
      <c r="T493" s="16" t="s">
        <v>1441</v>
      </c>
      <c r="U493" s="16" t="s">
        <v>34</v>
      </c>
      <c r="V493" s="17" t="s">
        <v>42</v>
      </c>
      <c r="W493" s="5" t="str">
        <f>HYPERLINK("https://redcat-toys.ru/api/getInfo/image/b8736b80-2fa4-11ef-a261-00155d82e908")</f>
        <v>https://redcat-toys.ru/api/getInfo/image/b8736b80-2fa4-11ef-a261-00155d82e908</v>
      </c>
      <c r="X493" s="5" t="s">
        <v>1429</v>
      </c>
      <c r="Y493" s="5" t="s">
        <v>36</v>
      </c>
      <c r="Z493" s="5" t="str">
        <f>HYPERLINK("https://redcat-toys.ru/api/getInfo/item/b8736b80-2fa4-11ef-a261-00155d82e908")</f>
        <v>https://redcat-toys.ru/api/getInfo/item/b8736b80-2fa4-11ef-a261-00155d82e908</v>
      </c>
      <c r="AA493" s="18" t="s">
        <v>37</v>
      </c>
    </row>
    <row r="494" spans="2:27" ht="12" customHeight="1" outlineLevel="4" collapsed="1" x14ac:dyDescent="0.2">
      <c r="B494" s="35" t="s">
        <v>1442</v>
      </c>
      <c r="C494" s="35"/>
      <c r="D494" s="35"/>
      <c r="E494" s="35"/>
      <c r="F494" s="35"/>
      <c r="G494" s="35"/>
    </row>
    <row r="495" spans="2:27" ht="96.3" customHeight="1" outlineLevel="5" x14ac:dyDescent="0.2">
      <c r="B495" s="4">
        <v>282</v>
      </c>
      <c r="C495" s="5" t="s">
        <v>1443</v>
      </c>
      <c r="D495" s="33" t="s">
        <v>1444</v>
      </c>
      <c r="E495" s="33"/>
      <c r="F495" s="33"/>
      <c r="G495" s="33"/>
      <c r="H495" s="6" t="s">
        <v>1445</v>
      </c>
      <c r="I495" s="7" t="s">
        <v>31</v>
      </c>
      <c r="J495" s="8">
        <v>24</v>
      </c>
      <c r="K495" s="9" t="s">
        <v>32</v>
      </c>
      <c r="L495" s="10"/>
      <c r="M495" s="4">
        <v>8</v>
      </c>
      <c r="N495" s="11">
        <v>41.428571428571431</v>
      </c>
      <c r="O495" s="12"/>
      <c r="P495" s="9">
        <f>N495*O495</f>
        <v>0</v>
      </c>
      <c r="Q495" s="13">
        <f>0.069*O495</f>
        <v>0</v>
      </c>
      <c r="R495" s="14">
        <f>0.00067*O495</f>
        <v>0</v>
      </c>
      <c r="S495" s="15"/>
      <c r="T495" s="16"/>
      <c r="U495" s="16" t="s">
        <v>34</v>
      </c>
      <c r="V495" s="17" t="s">
        <v>42</v>
      </c>
      <c r="W495" s="5" t="str">
        <f>HYPERLINK("https://redcat-toys.ru/api/getInfo/image/eddd91d8-642e-11ee-a245-00155d82e902")</f>
        <v>https://redcat-toys.ru/api/getInfo/image/eddd91d8-642e-11ee-a245-00155d82e902</v>
      </c>
      <c r="X495" s="5" t="s">
        <v>1446</v>
      </c>
      <c r="Y495" s="5" t="s">
        <v>36</v>
      </c>
      <c r="Z495" s="5" t="str">
        <f>HYPERLINK("https://redcat-toys.ru/api/getInfo/item/eddd91d8-642e-11ee-a245-00155d82e902")</f>
        <v>https://redcat-toys.ru/api/getInfo/item/eddd91d8-642e-11ee-a245-00155d82e902</v>
      </c>
      <c r="AA495" s="18" t="s">
        <v>37</v>
      </c>
    </row>
    <row r="496" spans="2:27" ht="23.25" customHeight="1" outlineLevel="4" collapsed="1" x14ac:dyDescent="0.2">
      <c r="B496" s="35" t="s">
        <v>1447</v>
      </c>
      <c r="C496" s="35"/>
      <c r="D496" s="35"/>
      <c r="E496" s="35"/>
      <c r="F496" s="35"/>
      <c r="G496" s="35"/>
    </row>
    <row r="497" spans="2:27" ht="96.3" customHeight="1" outlineLevel="5" x14ac:dyDescent="0.2">
      <c r="B497" s="4">
        <v>283</v>
      </c>
      <c r="C497" s="5" t="s">
        <v>1448</v>
      </c>
      <c r="D497" s="33" t="s">
        <v>1449</v>
      </c>
      <c r="E497" s="33"/>
      <c r="F497" s="33"/>
      <c r="G497" s="33"/>
      <c r="H497" s="6" t="s">
        <v>1450</v>
      </c>
      <c r="I497" s="7" t="s">
        <v>31</v>
      </c>
      <c r="J497" s="8">
        <v>64</v>
      </c>
      <c r="K497" s="9" t="s">
        <v>32</v>
      </c>
      <c r="L497" s="10"/>
      <c r="M497" s="4">
        <v>8</v>
      </c>
      <c r="N497" s="11">
        <v>44.285714285714292</v>
      </c>
      <c r="O497" s="12"/>
      <c r="P497" s="9">
        <f t="shared" ref="P497:P502" si="14">N497*O497</f>
        <v>0</v>
      </c>
      <c r="Q497" s="21">
        <f>0.5*O497</f>
        <v>0</v>
      </c>
      <c r="R497" s="14">
        <f>0.00616*O497</f>
        <v>0</v>
      </c>
      <c r="S497" s="15"/>
      <c r="T497" s="16" t="s">
        <v>1451</v>
      </c>
      <c r="U497" s="16" t="s">
        <v>34</v>
      </c>
      <c r="V497" s="17" t="s">
        <v>42</v>
      </c>
      <c r="W497" s="5" t="str">
        <f>HYPERLINK("https://redcat-toys.ru/api/getInfo/image/2e7bad80-29e7-11e4-98b8-5cf3fc4a2490")</f>
        <v>https://redcat-toys.ru/api/getInfo/image/2e7bad80-29e7-11e4-98b8-5cf3fc4a2490</v>
      </c>
      <c r="X497" s="5" t="s">
        <v>1452</v>
      </c>
      <c r="Y497" s="5" t="s">
        <v>36</v>
      </c>
      <c r="Z497" s="5" t="str">
        <f>HYPERLINK("https://redcat-toys.ru/api/getInfo/item/2e7bad80-29e7-11e4-98b8-5cf3fc4a2490")</f>
        <v>https://redcat-toys.ru/api/getInfo/item/2e7bad80-29e7-11e4-98b8-5cf3fc4a2490</v>
      </c>
      <c r="AA497" s="18" t="s">
        <v>37</v>
      </c>
    </row>
    <row r="498" spans="2:27" ht="96.3" customHeight="1" outlineLevel="5" x14ac:dyDescent="0.2">
      <c r="B498" s="4">
        <v>284</v>
      </c>
      <c r="C498" s="5" t="s">
        <v>1453</v>
      </c>
      <c r="D498" s="33" t="s">
        <v>1454</v>
      </c>
      <c r="E498" s="33"/>
      <c r="F498" s="33"/>
      <c r="G498" s="33"/>
      <c r="H498" s="6" t="s">
        <v>1455</v>
      </c>
      <c r="I498" s="7" t="s">
        <v>31</v>
      </c>
      <c r="J498" s="8">
        <v>64</v>
      </c>
      <c r="K498" s="9" t="s">
        <v>32</v>
      </c>
      <c r="L498" s="10"/>
      <c r="M498" s="4">
        <v>8</v>
      </c>
      <c r="N498" s="11">
        <v>44.285714285714292</v>
      </c>
      <c r="O498" s="12"/>
      <c r="P498" s="9">
        <f t="shared" si="14"/>
        <v>0</v>
      </c>
      <c r="Q498" s="19">
        <f>0.55*O498</f>
        <v>0</v>
      </c>
      <c r="R498" s="14">
        <f>0.00628*O498</f>
        <v>0</v>
      </c>
      <c r="S498" s="15"/>
      <c r="T498" s="16" t="s">
        <v>1456</v>
      </c>
      <c r="U498" s="16" t="s">
        <v>34</v>
      </c>
      <c r="V498" s="17" t="s">
        <v>42</v>
      </c>
      <c r="W498" s="5" t="str">
        <f>HYPERLINK("https://redcat-toys.ru/api/getInfo/image/b5c3ba20-2fa5-11ef-a261-00155d82e908")</f>
        <v>https://redcat-toys.ru/api/getInfo/image/b5c3ba20-2fa5-11ef-a261-00155d82e908</v>
      </c>
      <c r="X498" s="5" t="s">
        <v>1452</v>
      </c>
      <c r="Y498" s="5" t="s">
        <v>36</v>
      </c>
      <c r="Z498" s="5" t="str">
        <f>HYPERLINK("https://redcat-toys.ru/api/getInfo/item/b5c3ba20-2fa5-11ef-a261-00155d82e908")</f>
        <v>https://redcat-toys.ru/api/getInfo/item/b5c3ba20-2fa5-11ef-a261-00155d82e908</v>
      </c>
      <c r="AA498" s="18" t="s">
        <v>37</v>
      </c>
    </row>
    <row r="499" spans="2:27" ht="96.3" customHeight="1" outlineLevel="5" x14ac:dyDescent="0.2">
      <c r="B499" s="4">
        <v>285</v>
      </c>
      <c r="C499" s="5" t="s">
        <v>1457</v>
      </c>
      <c r="D499" s="33" t="s">
        <v>1458</v>
      </c>
      <c r="E499" s="33"/>
      <c r="F499" s="33"/>
      <c r="G499" s="33"/>
      <c r="H499" s="6" t="s">
        <v>1459</v>
      </c>
      <c r="I499" s="7" t="s">
        <v>31</v>
      </c>
      <c r="J499" s="8">
        <v>64</v>
      </c>
      <c r="K499" s="9" t="s">
        <v>32</v>
      </c>
      <c r="L499" s="10"/>
      <c r="M499" s="4">
        <v>8</v>
      </c>
      <c r="N499" s="11">
        <v>44.285714285714292</v>
      </c>
      <c r="O499" s="12"/>
      <c r="P499" s="9">
        <f t="shared" si="14"/>
        <v>0</v>
      </c>
      <c r="Q499" s="19">
        <f>0.07*O499</f>
        <v>0</v>
      </c>
      <c r="R499" s="14">
        <f>0.00059*O499</f>
        <v>0</v>
      </c>
      <c r="S499" s="15"/>
      <c r="T499" s="16" t="s">
        <v>1460</v>
      </c>
      <c r="U499" s="16" t="s">
        <v>34</v>
      </c>
      <c r="V499" s="17" t="s">
        <v>42</v>
      </c>
      <c r="W499" s="5" t="str">
        <f>HYPERLINK("https://redcat-toys.ru/api/getInfo/image/85879f1f-3193-11e4-98b8-5cf3fc4a2490")</f>
        <v>https://redcat-toys.ru/api/getInfo/image/85879f1f-3193-11e4-98b8-5cf3fc4a2490</v>
      </c>
      <c r="X499" s="5" t="s">
        <v>1452</v>
      </c>
      <c r="Y499" s="5" t="s">
        <v>36</v>
      </c>
      <c r="Z499" s="5" t="str">
        <f>HYPERLINK("https://redcat-toys.ru/api/getInfo/item/85879f1f-3193-11e4-98b8-5cf3fc4a2490")</f>
        <v>https://redcat-toys.ru/api/getInfo/item/85879f1f-3193-11e4-98b8-5cf3fc4a2490</v>
      </c>
      <c r="AA499" s="18" t="s">
        <v>37</v>
      </c>
    </row>
    <row r="500" spans="2:27" ht="96.3" customHeight="1" outlineLevel="5" x14ac:dyDescent="0.2">
      <c r="B500" s="4">
        <v>286</v>
      </c>
      <c r="C500" s="5" t="s">
        <v>1461</v>
      </c>
      <c r="D500" s="33" t="s">
        <v>1462</v>
      </c>
      <c r="E500" s="33"/>
      <c r="F500" s="33"/>
      <c r="G500" s="33"/>
      <c r="H500" s="6" t="s">
        <v>1463</v>
      </c>
      <c r="I500" s="7" t="s">
        <v>31</v>
      </c>
      <c r="J500" s="8">
        <v>64</v>
      </c>
      <c r="K500" s="9" t="s">
        <v>32</v>
      </c>
      <c r="L500" s="10"/>
      <c r="M500" s="4">
        <v>8</v>
      </c>
      <c r="N500" s="11">
        <v>44.285714285714292</v>
      </c>
      <c r="O500" s="12"/>
      <c r="P500" s="9">
        <f t="shared" si="14"/>
        <v>0</v>
      </c>
      <c r="Q500" s="19">
        <f>0.21*O500</f>
        <v>0</v>
      </c>
      <c r="R500" s="14">
        <f>0.00191*O500</f>
        <v>0</v>
      </c>
      <c r="S500" s="15"/>
      <c r="T500" s="16" t="s">
        <v>1464</v>
      </c>
      <c r="U500" s="16" t="s">
        <v>34</v>
      </c>
      <c r="V500" s="17" t="s">
        <v>42</v>
      </c>
      <c r="W500" s="5" t="str">
        <f>HYPERLINK("https://redcat-toys.ru/api/getInfo/image/3a2986b2-2fa6-11ef-a261-00155d82e908")</f>
        <v>https://redcat-toys.ru/api/getInfo/image/3a2986b2-2fa6-11ef-a261-00155d82e908</v>
      </c>
      <c r="X500" s="5" t="s">
        <v>1452</v>
      </c>
      <c r="Y500" s="5" t="s">
        <v>36</v>
      </c>
      <c r="Z500" s="5" t="str">
        <f>HYPERLINK("https://redcat-toys.ru/api/getInfo/item/3a2986b2-2fa6-11ef-a261-00155d82e908")</f>
        <v>https://redcat-toys.ru/api/getInfo/item/3a2986b2-2fa6-11ef-a261-00155d82e908</v>
      </c>
      <c r="AA500" s="18" t="s">
        <v>37</v>
      </c>
    </row>
    <row r="501" spans="2:27" ht="96.3" customHeight="1" outlineLevel="5" x14ac:dyDescent="0.2">
      <c r="B501" s="4">
        <v>287</v>
      </c>
      <c r="C501" s="5" t="s">
        <v>1465</v>
      </c>
      <c r="D501" s="33" t="s">
        <v>1466</v>
      </c>
      <c r="E501" s="33"/>
      <c r="F501" s="33"/>
      <c r="G501" s="33"/>
      <c r="H501" s="6" t="s">
        <v>1467</v>
      </c>
      <c r="I501" s="7" t="s">
        <v>31</v>
      </c>
      <c r="J501" s="8">
        <v>64</v>
      </c>
      <c r="K501" s="9" t="s">
        <v>32</v>
      </c>
      <c r="L501" s="10"/>
      <c r="M501" s="4">
        <v>8</v>
      </c>
      <c r="N501" s="11">
        <v>44.285714285714292</v>
      </c>
      <c r="O501" s="12"/>
      <c r="P501" s="9">
        <f t="shared" si="14"/>
        <v>0</v>
      </c>
      <c r="Q501" s="13">
        <f>0.549*O501</f>
        <v>0</v>
      </c>
      <c r="R501" s="14">
        <f>0.00616*O501</f>
        <v>0</v>
      </c>
      <c r="S501" s="15"/>
      <c r="T501" s="16" t="s">
        <v>1468</v>
      </c>
      <c r="U501" s="16" t="s">
        <v>34</v>
      </c>
      <c r="V501" s="17" t="s">
        <v>42</v>
      </c>
      <c r="W501" s="5" t="str">
        <f>HYPERLINK("https://redcat-toys.ru/api/getInfo/image/59615e96-2fa6-11ef-a261-00155d82e908")</f>
        <v>https://redcat-toys.ru/api/getInfo/image/59615e96-2fa6-11ef-a261-00155d82e908</v>
      </c>
      <c r="X501" s="5" t="s">
        <v>1452</v>
      </c>
      <c r="Y501" s="5" t="s">
        <v>36</v>
      </c>
      <c r="Z501" s="5" t="str">
        <f>HYPERLINK("https://redcat-toys.ru/api/getInfo/item/59615e96-2fa6-11ef-a261-00155d82e908")</f>
        <v>https://redcat-toys.ru/api/getInfo/item/59615e96-2fa6-11ef-a261-00155d82e908</v>
      </c>
      <c r="AA501" s="18" t="s">
        <v>37</v>
      </c>
    </row>
    <row r="502" spans="2:27" ht="96.3" customHeight="1" outlineLevel="5" x14ac:dyDescent="0.2">
      <c r="B502" s="4">
        <v>288</v>
      </c>
      <c r="C502" s="5" t="s">
        <v>1469</v>
      </c>
      <c r="D502" s="33" t="s">
        <v>1470</v>
      </c>
      <c r="E502" s="33"/>
      <c r="F502" s="33"/>
      <c r="G502" s="33"/>
      <c r="H502" s="6" t="s">
        <v>1471</v>
      </c>
      <c r="I502" s="7" t="s">
        <v>31</v>
      </c>
      <c r="J502" s="8">
        <v>64</v>
      </c>
      <c r="K502" s="9" t="s">
        <v>32</v>
      </c>
      <c r="L502" s="10"/>
      <c r="M502" s="4">
        <v>8</v>
      </c>
      <c r="N502" s="11">
        <v>44.285714285714292</v>
      </c>
      <c r="O502" s="12"/>
      <c r="P502" s="9">
        <f t="shared" si="14"/>
        <v>0</v>
      </c>
      <c r="Q502" s="13">
        <f>0.058*O502</f>
        <v>0</v>
      </c>
      <c r="R502" s="20">
        <f>0.0007*O502</f>
        <v>0</v>
      </c>
      <c r="S502" s="15"/>
      <c r="T502" s="16" t="s">
        <v>1472</v>
      </c>
      <c r="U502" s="16" t="s">
        <v>34</v>
      </c>
      <c r="V502" s="17" t="s">
        <v>42</v>
      </c>
      <c r="W502" s="5" t="str">
        <f>HYPERLINK("https://redcat-toys.ru/api/getInfo/image/7db15dc4-2fa6-11ef-a261-00155d82e908")</f>
        <v>https://redcat-toys.ru/api/getInfo/image/7db15dc4-2fa6-11ef-a261-00155d82e908</v>
      </c>
      <c r="X502" s="5" t="s">
        <v>1452</v>
      </c>
      <c r="Y502" s="5" t="s">
        <v>36</v>
      </c>
      <c r="Z502" s="5" t="str">
        <f>HYPERLINK("https://redcat-toys.ru/api/getInfo/item/7db15dc4-2fa6-11ef-a261-00155d82e908")</f>
        <v>https://redcat-toys.ru/api/getInfo/item/7db15dc4-2fa6-11ef-a261-00155d82e908</v>
      </c>
      <c r="AA502" s="18" t="s">
        <v>37</v>
      </c>
    </row>
    <row r="503" spans="2:27" ht="12" customHeight="1" outlineLevel="3" x14ac:dyDescent="0.2">
      <c r="B503" s="34" t="s">
        <v>1473</v>
      </c>
      <c r="C503" s="34"/>
      <c r="D503" s="34"/>
      <c r="E503" s="34"/>
      <c r="F503" s="34"/>
      <c r="G503" s="34"/>
    </row>
    <row r="504" spans="2:27" ht="12" customHeight="1" outlineLevel="4" x14ac:dyDescent="0.2">
      <c r="B504" s="35" t="s">
        <v>1474</v>
      </c>
      <c r="C504" s="35"/>
      <c r="D504" s="35"/>
      <c r="E504" s="35"/>
      <c r="F504" s="35"/>
      <c r="G504" s="35"/>
    </row>
    <row r="505" spans="2:27" ht="12" customHeight="1" outlineLevel="5" collapsed="1" x14ac:dyDescent="0.2">
      <c r="B505" s="36" t="s">
        <v>1475</v>
      </c>
      <c r="C505" s="36"/>
      <c r="D505" s="36"/>
      <c r="E505" s="36"/>
      <c r="F505" s="36"/>
      <c r="G505" s="36"/>
    </row>
    <row r="506" spans="2:27" ht="96.3" customHeight="1" outlineLevel="6" x14ac:dyDescent="0.2">
      <c r="B506" s="4">
        <v>289</v>
      </c>
      <c r="C506" s="5" t="s">
        <v>1476</v>
      </c>
      <c r="D506" s="33" t="s">
        <v>1477</v>
      </c>
      <c r="E506" s="33"/>
      <c r="F506" s="33"/>
      <c r="G506" s="33"/>
      <c r="H506" s="6" t="s">
        <v>1478</v>
      </c>
      <c r="I506" s="7" t="s">
        <v>31</v>
      </c>
      <c r="J506" s="8">
        <v>48</v>
      </c>
      <c r="K506" s="8">
        <v>349</v>
      </c>
      <c r="L506" s="10"/>
      <c r="M506" s="4">
        <v>4</v>
      </c>
      <c r="N506" s="11">
        <v>71.428571428571431</v>
      </c>
      <c r="O506" s="12"/>
      <c r="P506" s="9">
        <f>N506*O506</f>
        <v>0</v>
      </c>
      <c r="Q506" s="13">
        <f>0.209*O506</f>
        <v>0</v>
      </c>
      <c r="R506" s="14">
        <f>0.00076*O506</f>
        <v>0</v>
      </c>
      <c r="S506" s="15"/>
      <c r="T506" s="16" t="s">
        <v>1479</v>
      </c>
      <c r="U506" s="16" t="s">
        <v>34</v>
      </c>
      <c r="V506" s="17" t="s">
        <v>42</v>
      </c>
      <c r="W506" s="5" t="str">
        <f>HYPERLINK("https://redcat-toys.ru/api/getInfo/image/403be804-0636-11ec-a20e-ac1f6b442185")</f>
        <v>https://redcat-toys.ru/api/getInfo/image/403be804-0636-11ec-a20e-ac1f6b442185</v>
      </c>
      <c r="X506" s="5" t="s">
        <v>1480</v>
      </c>
      <c r="Y506" s="5" t="s">
        <v>36</v>
      </c>
      <c r="Z506" s="5" t="str">
        <f>HYPERLINK("https://redcat-toys.ru/api/getInfo/item/403be804-0636-11ec-a20e-ac1f6b442185")</f>
        <v>https://redcat-toys.ru/api/getInfo/item/403be804-0636-11ec-a20e-ac1f6b442185</v>
      </c>
      <c r="AA506" s="18" t="s">
        <v>37</v>
      </c>
    </row>
    <row r="507" spans="2:27" ht="96.3" customHeight="1" outlineLevel="6" x14ac:dyDescent="0.2">
      <c r="B507" s="4">
        <v>290</v>
      </c>
      <c r="C507" s="5" t="s">
        <v>1481</v>
      </c>
      <c r="D507" s="33" t="s">
        <v>1482</v>
      </c>
      <c r="E507" s="33"/>
      <c r="F507" s="33"/>
      <c r="G507" s="33"/>
      <c r="H507" s="6" t="s">
        <v>1483</v>
      </c>
      <c r="I507" s="7" t="s">
        <v>31</v>
      </c>
      <c r="J507" s="8">
        <v>48</v>
      </c>
      <c r="K507" s="9" t="s">
        <v>32</v>
      </c>
      <c r="L507" s="10"/>
      <c r="M507" s="4">
        <v>4</v>
      </c>
      <c r="N507" s="11">
        <v>71.428571428571431</v>
      </c>
      <c r="O507" s="12"/>
      <c r="P507" s="9">
        <f>N507*O507</f>
        <v>0</v>
      </c>
      <c r="Q507" s="13">
        <f>0.203*O507</f>
        <v>0</v>
      </c>
      <c r="R507" s="14">
        <f>0.00039*O507</f>
        <v>0</v>
      </c>
      <c r="S507" s="15"/>
      <c r="T507" s="16" t="s">
        <v>1484</v>
      </c>
      <c r="U507" s="16" t="s">
        <v>34</v>
      </c>
      <c r="V507" s="17" t="s">
        <v>42</v>
      </c>
      <c r="W507" s="5" t="str">
        <f>HYPERLINK("https://redcat-toys.ru/api/getInfo/image/ec1625a9-cef0-11ed-a230-00155d82e902")</f>
        <v>https://redcat-toys.ru/api/getInfo/image/ec1625a9-cef0-11ed-a230-00155d82e902</v>
      </c>
      <c r="X507" s="5" t="s">
        <v>1485</v>
      </c>
      <c r="Y507" s="5" t="s">
        <v>36</v>
      </c>
      <c r="Z507" s="5" t="str">
        <f>HYPERLINK("https://redcat-toys.ru/api/getInfo/item/ec1625a9-cef0-11ed-a230-00155d82e902")</f>
        <v>https://redcat-toys.ru/api/getInfo/item/ec1625a9-cef0-11ed-a230-00155d82e902</v>
      </c>
      <c r="AA507" s="18" t="s">
        <v>37</v>
      </c>
    </row>
    <row r="508" spans="2:27" ht="96.3" customHeight="1" outlineLevel="6" x14ac:dyDescent="0.2">
      <c r="B508" s="4">
        <v>291</v>
      </c>
      <c r="C508" s="5" t="s">
        <v>1486</v>
      </c>
      <c r="D508" s="33" t="s">
        <v>1487</v>
      </c>
      <c r="E508" s="33"/>
      <c r="F508" s="33"/>
      <c r="G508" s="33"/>
      <c r="H508" s="6" t="s">
        <v>1488</v>
      </c>
      <c r="I508" s="7" t="s">
        <v>31</v>
      </c>
      <c r="J508" s="8">
        <v>48</v>
      </c>
      <c r="K508" s="8">
        <v>352</v>
      </c>
      <c r="L508" s="10"/>
      <c r="M508" s="4">
        <v>4</v>
      </c>
      <c r="N508" s="11">
        <v>71.428571428571431</v>
      </c>
      <c r="O508" s="12"/>
      <c r="P508" s="9">
        <f>N508*O508</f>
        <v>0</v>
      </c>
      <c r="Q508" s="13">
        <f>0.204*O508</f>
        <v>0</v>
      </c>
      <c r="R508" s="14">
        <f>0.00029*O508</f>
        <v>0</v>
      </c>
      <c r="S508" s="15"/>
      <c r="T508" s="16" t="s">
        <v>1489</v>
      </c>
      <c r="U508" s="16" t="s">
        <v>34</v>
      </c>
      <c r="V508" s="17" t="s">
        <v>42</v>
      </c>
      <c r="W508" s="5" t="str">
        <f>HYPERLINK("https://redcat-toys.ru/api/getInfo/image/a046012a-0635-11ec-a20e-ac1f6b442185")</f>
        <v>https://redcat-toys.ru/api/getInfo/image/a046012a-0635-11ec-a20e-ac1f6b442185</v>
      </c>
      <c r="X508" s="5" t="s">
        <v>1490</v>
      </c>
      <c r="Y508" s="5" t="s">
        <v>36</v>
      </c>
      <c r="Z508" s="5" t="str">
        <f>HYPERLINK("https://redcat-toys.ru/api/getInfo/item/a046012a-0635-11ec-a20e-ac1f6b442185")</f>
        <v>https://redcat-toys.ru/api/getInfo/item/a046012a-0635-11ec-a20e-ac1f6b442185</v>
      </c>
      <c r="AA508" s="18" t="s">
        <v>37</v>
      </c>
    </row>
    <row r="509" spans="2:27" ht="12" customHeight="1" outlineLevel="4" collapsed="1" x14ac:dyDescent="0.2">
      <c r="B509" s="35" t="s">
        <v>1491</v>
      </c>
      <c r="C509" s="35"/>
      <c r="D509" s="35"/>
      <c r="E509" s="35"/>
      <c r="F509" s="35"/>
      <c r="G509" s="35"/>
    </row>
    <row r="510" spans="2:27" ht="96.3" customHeight="1" outlineLevel="5" x14ac:dyDescent="0.2">
      <c r="B510" s="4">
        <v>292</v>
      </c>
      <c r="C510" s="5" t="s">
        <v>1492</v>
      </c>
      <c r="D510" s="33" t="s">
        <v>1493</v>
      </c>
      <c r="E510" s="33"/>
      <c r="F510" s="33"/>
      <c r="G510" s="33"/>
      <c r="H510" s="6" t="s">
        <v>1494</v>
      </c>
      <c r="I510" s="7" t="s">
        <v>31</v>
      </c>
      <c r="J510" s="8">
        <v>30</v>
      </c>
      <c r="K510" s="8">
        <v>352</v>
      </c>
      <c r="L510" s="10"/>
      <c r="M510" s="4">
        <v>5</v>
      </c>
      <c r="N510" s="11">
        <v>71.428571428571431</v>
      </c>
      <c r="O510" s="12"/>
      <c r="P510" s="9">
        <f>N510*O510</f>
        <v>0</v>
      </c>
      <c r="Q510" s="13">
        <f>0.033*O510</f>
        <v>0</v>
      </c>
      <c r="R510" s="14">
        <f>0.00022*O510</f>
        <v>0</v>
      </c>
      <c r="S510" s="15"/>
      <c r="T510" s="16" t="s">
        <v>1495</v>
      </c>
      <c r="U510" s="16" t="s">
        <v>34</v>
      </c>
      <c r="V510" s="17" t="s">
        <v>42</v>
      </c>
      <c r="W510" s="5" t="str">
        <f>HYPERLINK("https://redcat-toys.ru/api/getInfo/image/a55a7126-c315-11ed-a230-00155d82e902")</f>
        <v>https://redcat-toys.ru/api/getInfo/image/a55a7126-c315-11ed-a230-00155d82e902</v>
      </c>
      <c r="X510" s="5" t="s">
        <v>1496</v>
      </c>
      <c r="Y510" s="5" t="s">
        <v>36</v>
      </c>
      <c r="Z510" s="5" t="str">
        <f>HYPERLINK("https://redcat-toys.ru/api/getInfo/item/a55a7126-c315-11ed-a230-00155d82e902")</f>
        <v>https://redcat-toys.ru/api/getInfo/item/a55a7126-c315-11ed-a230-00155d82e902</v>
      </c>
      <c r="AA510" s="18" t="s">
        <v>37</v>
      </c>
    </row>
    <row r="511" spans="2:27" ht="96.3" customHeight="1" outlineLevel="5" x14ac:dyDescent="0.2">
      <c r="B511" s="4">
        <v>293</v>
      </c>
      <c r="C511" s="5" t="s">
        <v>1497</v>
      </c>
      <c r="D511" s="33" t="s">
        <v>1498</v>
      </c>
      <c r="E511" s="33"/>
      <c r="F511" s="33"/>
      <c r="G511" s="33"/>
      <c r="H511" s="6" t="s">
        <v>1499</v>
      </c>
      <c r="I511" s="7" t="s">
        <v>31</v>
      </c>
      <c r="J511" s="8">
        <v>30</v>
      </c>
      <c r="K511" s="9" t="s">
        <v>32</v>
      </c>
      <c r="L511" s="10"/>
      <c r="M511" s="4">
        <v>5</v>
      </c>
      <c r="N511" s="11">
        <v>71.428571428571431</v>
      </c>
      <c r="O511" s="12"/>
      <c r="P511" s="9">
        <f>N511*O511</f>
        <v>0</v>
      </c>
      <c r="Q511" s="13">
        <f>0.043*O511</f>
        <v>0</v>
      </c>
      <c r="R511" s="14">
        <f>0.00049*O511</f>
        <v>0</v>
      </c>
      <c r="S511" s="15"/>
      <c r="T511" s="16" t="s">
        <v>1500</v>
      </c>
      <c r="U511" s="16" t="s">
        <v>34</v>
      </c>
      <c r="V511" s="17" t="s">
        <v>42</v>
      </c>
      <c r="W511" s="5" t="str">
        <f>HYPERLINK("https://redcat-toys.ru/api/getInfo/image/0c62dcaa-c316-11ed-a230-00155d82e902")</f>
        <v>https://redcat-toys.ru/api/getInfo/image/0c62dcaa-c316-11ed-a230-00155d82e902</v>
      </c>
      <c r="X511" s="5" t="s">
        <v>1496</v>
      </c>
      <c r="Y511" s="5" t="s">
        <v>36</v>
      </c>
      <c r="Z511" s="5" t="str">
        <f>HYPERLINK("https://redcat-toys.ru/api/getInfo/item/0c62dcaa-c316-11ed-a230-00155d82e902")</f>
        <v>https://redcat-toys.ru/api/getInfo/item/0c62dcaa-c316-11ed-a230-00155d82e902</v>
      </c>
      <c r="AA511" s="18" t="s">
        <v>37</v>
      </c>
    </row>
    <row r="512" spans="2:27" ht="96.3" customHeight="1" outlineLevel="5" x14ac:dyDescent="0.2">
      <c r="B512" s="4">
        <v>294</v>
      </c>
      <c r="C512" s="5" t="s">
        <v>1501</v>
      </c>
      <c r="D512" s="33" t="s">
        <v>1502</v>
      </c>
      <c r="E512" s="33"/>
      <c r="F512" s="33"/>
      <c r="G512" s="33"/>
      <c r="H512" s="6" t="s">
        <v>1503</v>
      </c>
      <c r="I512" s="7" t="s">
        <v>31</v>
      </c>
      <c r="J512" s="8">
        <v>30</v>
      </c>
      <c r="K512" s="9" t="s">
        <v>32</v>
      </c>
      <c r="L512" s="10"/>
      <c r="M512" s="4">
        <v>5</v>
      </c>
      <c r="N512" s="11">
        <v>71.428571428571431</v>
      </c>
      <c r="O512" s="12"/>
      <c r="P512" s="9">
        <f>N512*O512</f>
        <v>0</v>
      </c>
      <c r="Q512" s="13">
        <f>0.044*O512</f>
        <v>0</v>
      </c>
      <c r="R512" s="14">
        <f>0.00066*O512</f>
        <v>0</v>
      </c>
      <c r="S512" s="15"/>
      <c r="T512" s="16" t="s">
        <v>1504</v>
      </c>
      <c r="U512" s="16" t="s">
        <v>34</v>
      </c>
      <c r="V512" s="17" t="s">
        <v>42</v>
      </c>
      <c r="W512" s="5" t="str">
        <f>HYPERLINK("https://redcat-toys.ru/api/getInfo/image/009e5dd0-c317-11ed-a230-00155d82e902")</f>
        <v>https://redcat-toys.ru/api/getInfo/image/009e5dd0-c317-11ed-a230-00155d82e902</v>
      </c>
      <c r="X512" s="5" t="s">
        <v>1496</v>
      </c>
      <c r="Y512" s="5" t="s">
        <v>36</v>
      </c>
      <c r="Z512" s="5" t="str">
        <f>HYPERLINK("https://redcat-toys.ru/api/getInfo/item/009e5dd0-c317-11ed-a230-00155d82e902")</f>
        <v>https://redcat-toys.ru/api/getInfo/item/009e5dd0-c317-11ed-a230-00155d82e902</v>
      </c>
      <c r="AA512" s="18" t="s">
        <v>37</v>
      </c>
    </row>
    <row r="513" spans="2:27" ht="12" customHeight="1" outlineLevel="4" collapsed="1" x14ac:dyDescent="0.2">
      <c r="B513" s="35" t="s">
        <v>1505</v>
      </c>
      <c r="C513" s="35"/>
      <c r="D513" s="35"/>
      <c r="E513" s="35"/>
      <c r="F513" s="35"/>
      <c r="G513" s="35"/>
    </row>
    <row r="514" spans="2:27" ht="96.3" customHeight="1" outlineLevel="5" x14ac:dyDescent="0.2">
      <c r="B514" s="4">
        <v>295</v>
      </c>
      <c r="C514" s="5" t="s">
        <v>1506</v>
      </c>
      <c r="D514" s="33" t="s">
        <v>1507</v>
      </c>
      <c r="E514" s="33"/>
      <c r="F514" s="33"/>
      <c r="G514" s="33"/>
      <c r="H514" s="6" t="s">
        <v>1508</v>
      </c>
      <c r="I514" s="7" t="s">
        <v>31</v>
      </c>
      <c r="J514" s="8">
        <v>12</v>
      </c>
      <c r="K514" s="9" t="s">
        <v>32</v>
      </c>
      <c r="L514" s="10"/>
      <c r="M514" s="4">
        <v>3</v>
      </c>
      <c r="N514" s="11">
        <v>128.57142857142858</v>
      </c>
      <c r="O514" s="12"/>
      <c r="P514" s="9">
        <f>N514*O514</f>
        <v>0</v>
      </c>
      <c r="Q514" s="13">
        <f>0.259*O514</f>
        <v>0</v>
      </c>
      <c r="R514" s="14">
        <f>0.00235*O514</f>
        <v>0</v>
      </c>
      <c r="S514" s="15"/>
      <c r="T514" s="16" t="s">
        <v>1509</v>
      </c>
      <c r="U514" s="16" t="s">
        <v>34</v>
      </c>
      <c r="V514" s="17" t="s">
        <v>42</v>
      </c>
      <c r="W514" s="5" t="str">
        <f>HYPERLINK("https://redcat-toys.ru/api/getInfo/image/ddf082d4-f247-11ee-a25b-00155d82e908")</f>
        <v>https://redcat-toys.ru/api/getInfo/image/ddf082d4-f247-11ee-a25b-00155d82e908</v>
      </c>
      <c r="X514" s="5" t="s">
        <v>1510</v>
      </c>
      <c r="Y514" s="5" t="s">
        <v>36</v>
      </c>
      <c r="Z514" s="5" t="str">
        <f>HYPERLINK("https://redcat-toys.ru/api/getInfo/item/ddf082d4-f247-11ee-a25b-00155d82e908")</f>
        <v>https://redcat-toys.ru/api/getInfo/item/ddf082d4-f247-11ee-a25b-00155d82e908</v>
      </c>
      <c r="AA514" s="18" t="s">
        <v>37</v>
      </c>
    </row>
    <row r="515" spans="2:27" ht="12" customHeight="1" outlineLevel="4" collapsed="1" x14ac:dyDescent="0.2">
      <c r="B515" s="35" t="s">
        <v>1511</v>
      </c>
      <c r="C515" s="35"/>
      <c r="D515" s="35"/>
      <c r="E515" s="35"/>
      <c r="F515" s="35"/>
      <c r="G515" s="35"/>
    </row>
    <row r="516" spans="2:27" ht="96.3" customHeight="1" outlineLevel="5" x14ac:dyDescent="0.2">
      <c r="B516" s="4">
        <v>296</v>
      </c>
      <c r="C516" s="5" t="s">
        <v>1512</v>
      </c>
      <c r="D516" s="33" t="s">
        <v>1513</v>
      </c>
      <c r="E516" s="33"/>
      <c r="F516" s="33"/>
      <c r="G516" s="33"/>
      <c r="H516" s="6" t="s">
        <v>1514</v>
      </c>
      <c r="I516" s="7" t="s">
        <v>31</v>
      </c>
      <c r="J516" s="8">
        <v>20</v>
      </c>
      <c r="K516" s="8">
        <v>43</v>
      </c>
      <c r="L516" s="10"/>
      <c r="M516" s="4">
        <v>3</v>
      </c>
      <c r="N516" s="11">
        <v>71.428571428571431</v>
      </c>
      <c r="O516" s="12"/>
      <c r="P516" s="9">
        <f>N516*O516</f>
        <v>0</v>
      </c>
      <c r="Q516" s="13">
        <f>0.255*O516</f>
        <v>0</v>
      </c>
      <c r="R516" s="20">
        <f>0.0016*O516</f>
        <v>0</v>
      </c>
      <c r="S516" s="15"/>
      <c r="T516" s="16" t="s">
        <v>1515</v>
      </c>
      <c r="U516" s="16" t="s">
        <v>34</v>
      </c>
      <c r="V516" s="17" t="s">
        <v>42</v>
      </c>
      <c r="W516" s="5" t="str">
        <f>HYPERLINK("https://redcat-toys.ru/api/getInfo/image/08efc9d9-e0e1-11ec-a213-ac1f6b442185")</f>
        <v>https://redcat-toys.ru/api/getInfo/image/08efc9d9-e0e1-11ec-a213-ac1f6b442185</v>
      </c>
      <c r="X516" s="5" t="s">
        <v>1516</v>
      </c>
      <c r="Y516" s="5" t="s">
        <v>36</v>
      </c>
      <c r="Z516" s="5" t="str">
        <f>HYPERLINK("https://redcat-toys.ru/api/getInfo/item/08efc9d9-e0e1-11ec-a213-ac1f6b442185")</f>
        <v>https://redcat-toys.ru/api/getInfo/item/08efc9d9-e0e1-11ec-a213-ac1f6b442185</v>
      </c>
      <c r="AA516" s="18" t="s">
        <v>37</v>
      </c>
    </row>
    <row r="517" spans="2:27" ht="12" customHeight="1" outlineLevel="4" x14ac:dyDescent="0.2">
      <c r="B517" s="35" t="s">
        <v>1517</v>
      </c>
      <c r="C517" s="35"/>
      <c r="D517" s="35"/>
      <c r="E517" s="35"/>
      <c r="F517" s="35"/>
      <c r="G517" s="35"/>
    </row>
    <row r="518" spans="2:27" ht="12" customHeight="1" outlineLevel="5" collapsed="1" x14ac:dyDescent="0.2">
      <c r="B518" s="36" t="s">
        <v>1518</v>
      </c>
      <c r="C518" s="36"/>
      <c r="D518" s="36"/>
      <c r="E518" s="36"/>
      <c r="F518" s="36"/>
      <c r="G518" s="36"/>
    </row>
    <row r="519" spans="2:27" ht="96.3" customHeight="1" outlineLevel="6" x14ac:dyDescent="0.2">
      <c r="B519" s="4">
        <v>297</v>
      </c>
      <c r="C519" s="5" t="s">
        <v>1519</v>
      </c>
      <c r="D519" s="33" t="s">
        <v>1520</v>
      </c>
      <c r="E519" s="33"/>
      <c r="F519" s="33"/>
      <c r="G519" s="33"/>
      <c r="H519" s="6" t="s">
        <v>1521</v>
      </c>
      <c r="I519" s="7" t="s">
        <v>31</v>
      </c>
      <c r="J519" s="8">
        <v>12</v>
      </c>
      <c r="K519" s="8">
        <v>6</v>
      </c>
      <c r="L519" s="10"/>
      <c r="M519" s="4">
        <v>6</v>
      </c>
      <c r="N519" s="11">
        <v>71.271428571428572</v>
      </c>
      <c r="O519" s="12"/>
      <c r="P519" s="9">
        <f>N519*O519</f>
        <v>0</v>
      </c>
      <c r="Q519" s="13">
        <f>0.116*O519</f>
        <v>0</v>
      </c>
      <c r="R519" s="14">
        <f>0.00219*O519</f>
        <v>0</v>
      </c>
      <c r="S519" s="15"/>
      <c r="T519" s="16" t="s">
        <v>1522</v>
      </c>
      <c r="U519" s="16" t="s">
        <v>34</v>
      </c>
      <c r="V519" s="17" t="s">
        <v>42</v>
      </c>
      <c r="W519" s="5" t="str">
        <f>HYPERLINK("https://redcat-toys.ru/api/getInfo/image/dc0b8717-ea21-11e7-a664-5cf3fc4a2490")</f>
        <v>https://redcat-toys.ru/api/getInfo/image/dc0b8717-ea21-11e7-a664-5cf3fc4a2490</v>
      </c>
      <c r="X519" s="5" t="s">
        <v>1523</v>
      </c>
      <c r="Y519" s="5" t="s">
        <v>36</v>
      </c>
      <c r="Z519" s="5" t="str">
        <f>HYPERLINK("https://redcat-toys.ru/api/getInfo/item/dc0b8717-ea21-11e7-a664-5cf3fc4a2490")</f>
        <v>https://redcat-toys.ru/api/getInfo/item/dc0b8717-ea21-11e7-a664-5cf3fc4a2490</v>
      </c>
      <c r="AA519" s="18" t="s">
        <v>37</v>
      </c>
    </row>
    <row r="520" spans="2:27" ht="96.3" customHeight="1" outlineLevel="6" x14ac:dyDescent="0.2">
      <c r="B520" s="4">
        <v>298</v>
      </c>
      <c r="C520" s="5" t="s">
        <v>1519</v>
      </c>
      <c r="D520" s="33" t="s">
        <v>1520</v>
      </c>
      <c r="E520" s="33"/>
      <c r="F520" s="33"/>
      <c r="G520" s="33"/>
      <c r="H520" s="6" t="s">
        <v>1521</v>
      </c>
      <c r="I520" s="7" t="s">
        <v>31</v>
      </c>
      <c r="J520" s="8">
        <v>6</v>
      </c>
      <c r="K520" s="8">
        <v>6</v>
      </c>
      <c r="L520" s="10"/>
      <c r="M520" s="4">
        <v>6</v>
      </c>
      <c r="N520" s="11">
        <v>71.271428571428572</v>
      </c>
      <c r="O520" s="12"/>
      <c r="P520" s="9">
        <f>N520*O520</f>
        <v>0</v>
      </c>
      <c r="Q520" s="13">
        <f>0.116*O520</f>
        <v>0</v>
      </c>
      <c r="R520" s="14">
        <f>0.00219*O520</f>
        <v>0</v>
      </c>
      <c r="S520" s="15"/>
      <c r="T520" s="16" t="s">
        <v>1522</v>
      </c>
      <c r="U520" s="16" t="s">
        <v>34</v>
      </c>
      <c r="V520" s="17" t="s">
        <v>42</v>
      </c>
      <c r="W520" s="5" t="str">
        <f>HYPERLINK("https://redcat-toys.ru/api/getInfo/image/dc0b8717-ea21-11e7-a664-5cf3fc4a2490")</f>
        <v>https://redcat-toys.ru/api/getInfo/image/dc0b8717-ea21-11e7-a664-5cf3fc4a2490</v>
      </c>
      <c r="X520" s="5" t="s">
        <v>1523</v>
      </c>
      <c r="Y520" s="5" t="s">
        <v>36</v>
      </c>
      <c r="Z520" s="5" t="str">
        <f>HYPERLINK("https://redcat-toys.ru/api/getInfo/item/dc0b8717-ea21-11e7-a664-5cf3fc4a2490")</f>
        <v>https://redcat-toys.ru/api/getInfo/item/dc0b8717-ea21-11e7-a664-5cf3fc4a2490</v>
      </c>
      <c r="AA520" s="18" t="s">
        <v>37</v>
      </c>
    </row>
    <row r="521" spans="2:27" ht="12" customHeight="1" outlineLevel="4" collapsed="1" x14ac:dyDescent="0.2">
      <c r="B521" s="35" t="s">
        <v>1524</v>
      </c>
      <c r="C521" s="35"/>
      <c r="D521" s="35"/>
      <c r="E521" s="35"/>
      <c r="F521" s="35"/>
      <c r="G521" s="35"/>
    </row>
    <row r="522" spans="2:27" ht="96.3" customHeight="1" outlineLevel="5" x14ac:dyDescent="0.2">
      <c r="B522" s="4">
        <v>299</v>
      </c>
      <c r="C522" s="5" t="s">
        <v>1525</v>
      </c>
      <c r="D522" s="33" t="s">
        <v>1526</v>
      </c>
      <c r="E522" s="33"/>
      <c r="F522" s="33"/>
      <c r="G522" s="33"/>
      <c r="H522" s="6" t="s">
        <v>1527</v>
      </c>
      <c r="I522" s="7" t="s">
        <v>31</v>
      </c>
      <c r="J522" s="8">
        <v>12</v>
      </c>
      <c r="K522" s="9" t="s">
        <v>32</v>
      </c>
      <c r="L522" s="10"/>
      <c r="M522" s="4">
        <v>3</v>
      </c>
      <c r="N522" s="11">
        <v>71.428571428571431</v>
      </c>
      <c r="O522" s="12"/>
      <c r="P522" s="9">
        <f>N522*O522</f>
        <v>0</v>
      </c>
      <c r="Q522" s="13">
        <f>0.128*O522</f>
        <v>0</v>
      </c>
      <c r="R522" s="13">
        <f>0.002*O522</f>
        <v>0</v>
      </c>
      <c r="S522" s="15"/>
      <c r="T522" s="16" t="s">
        <v>1528</v>
      </c>
      <c r="U522" s="16" t="s">
        <v>34</v>
      </c>
      <c r="V522" s="17" t="s">
        <v>42</v>
      </c>
      <c r="W522" s="5" t="str">
        <f>HYPERLINK("https://redcat-toys.ru/api/getInfo/image/9d8e1041-f049-11eb-a20d-ac1f6b442185")</f>
        <v>https://redcat-toys.ru/api/getInfo/image/9d8e1041-f049-11eb-a20d-ac1f6b442185</v>
      </c>
      <c r="X522" s="5" t="s">
        <v>1529</v>
      </c>
      <c r="Y522" s="5" t="s">
        <v>36</v>
      </c>
      <c r="Z522" s="5" t="str">
        <f>HYPERLINK("https://redcat-toys.ru/api/getInfo/item/9d8e1041-f049-11eb-a20d-ac1f6b442185")</f>
        <v>https://redcat-toys.ru/api/getInfo/item/9d8e1041-f049-11eb-a20d-ac1f6b442185</v>
      </c>
      <c r="AA522" s="18" t="s">
        <v>37</v>
      </c>
    </row>
    <row r="523" spans="2:27" ht="96.3" customHeight="1" outlineLevel="5" x14ac:dyDescent="0.2">
      <c r="B523" s="4">
        <v>300</v>
      </c>
      <c r="C523" s="5" t="s">
        <v>1530</v>
      </c>
      <c r="D523" s="33" t="s">
        <v>1531</v>
      </c>
      <c r="E523" s="33"/>
      <c r="F523" s="33"/>
      <c r="G523" s="33"/>
      <c r="H523" s="6" t="s">
        <v>1532</v>
      </c>
      <c r="I523" s="7" t="s">
        <v>31</v>
      </c>
      <c r="J523" s="8">
        <v>12</v>
      </c>
      <c r="K523" s="8">
        <v>414</v>
      </c>
      <c r="L523" s="10"/>
      <c r="M523" s="4">
        <v>3</v>
      </c>
      <c r="N523" s="11">
        <v>71.428571428571431</v>
      </c>
      <c r="O523" s="12"/>
      <c r="P523" s="9">
        <f>N523*O523</f>
        <v>0</v>
      </c>
      <c r="Q523" s="13">
        <f>0.123*O523</f>
        <v>0</v>
      </c>
      <c r="R523" s="14">
        <f>0.00224*O523</f>
        <v>0</v>
      </c>
      <c r="S523" s="15"/>
      <c r="T523" s="16" t="s">
        <v>1533</v>
      </c>
      <c r="U523" s="16" t="s">
        <v>34</v>
      </c>
      <c r="V523" s="17" t="s">
        <v>42</v>
      </c>
      <c r="W523" s="5" t="str">
        <f>HYPERLINK("https://redcat-toys.ru/api/getInfo/image/4c1f2a04-f049-11eb-a20d-ac1f6b442185")</f>
        <v>https://redcat-toys.ru/api/getInfo/image/4c1f2a04-f049-11eb-a20d-ac1f6b442185</v>
      </c>
      <c r="X523" s="5" t="s">
        <v>1529</v>
      </c>
      <c r="Y523" s="5" t="s">
        <v>36</v>
      </c>
      <c r="Z523" s="5" t="str">
        <f>HYPERLINK("https://redcat-toys.ru/api/getInfo/item/4c1f2a04-f049-11eb-a20d-ac1f6b442185")</f>
        <v>https://redcat-toys.ru/api/getInfo/item/4c1f2a04-f049-11eb-a20d-ac1f6b442185</v>
      </c>
      <c r="AA523" s="18" t="s">
        <v>37</v>
      </c>
    </row>
    <row r="524" spans="2:27" ht="96.3" customHeight="1" outlineLevel="5" x14ac:dyDescent="0.2">
      <c r="B524" s="4">
        <v>301</v>
      </c>
      <c r="C524" s="5" t="s">
        <v>1534</v>
      </c>
      <c r="D524" s="33" t="s">
        <v>1535</v>
      </c>
      <c r="E524" s="33"/>
      <c r="F524" s="33"/>
      <c r="G524" s="33"/>
      <c r="H524" s="6" t="s">
        <v>1536</v>
      </c>
      <c r="I524" s="7" t="s">
        <v>31</v>
      </c>
      <c r="J524" s="8">
        <v>12</v>
      </c>
      <c r="K524" s="8">
        <v>147</v>
      </c>
      <c r="L524" s="10"/>
      <c r="M524" s="4">
        <v>3</v>
      </c>
      <c r="N524" s="11">
        <v>71.428571428571431</v>
      </c>
      <c r="O524" s="12"/>
      <c r="P524" s="9">
        <f>N524*O524</f>
        <v>0</v>
      </c>
      <c r="Q524" s="13">
        <f>0.134*O524</f>
        <v>0</v>
      </c>
      <c r="R524" s="14">
        <f>0.00219*O524</f>
        <v>0</v>
      </c>
      <c r="S524" s="15"/>
      <c r="T524" s="16" t="s">
        <v>1537</v>
      </c>
      <c r="U524" s="16" t="s">
        <v>34</v>
      </c>
      <c r="V524" s="17" t="s">
        <v>42</v>
      </c>
      <c r="W524" s="5" t="str">
        <f>HYPERLINK("https://redcat-toys.ru/api/getInfo/image/00028a2a-f044-11eb-a20d-ac1f6b442185")</f>
        <v>https://redcat-toys.ru/api/getInfo/image/00028a2a-f044-11eb-a20d-ac1f6b442185</v>
      </c>
      <c r="X524" s="5" t="s">
        <v>1529</v>
      </c>
      <c r="Y524" s="5" t="s">
        <v>36</v>
      </c>
      <c r="Z524" s="5" t="str">
        <f>HYPERLINK("https://redcat-toys.ru/api/getInfo/item/00028a2a-f044-11eb-a20d-ac1f6b442185")</f>
        <v>https://redcat-toys.ru/api/getInfo/item/00028a2a-f044-11eb-a20d-ac1f6b442185</v>
      </c>
      <c r="AA524" s="18" t="s">
        <v>37</v>
      </c>
    </row>
    <row r="525" spans="2:27" ht="96.3" customHeight="1" outlineLevel="5" x14ac:dyDescent="0.2">
      <c r="B525" s="4">
        <v>302</v>
      </c>
      <c r="C525" s="5" t="s">
        <v>1538</v>
      </c>
      <c r="D525" s="33" t="s">
        <v>1539</v>
      </c>
      <c r="E525" s="33"/>
      <c r="F525" s="33"/>
      <c r="G525" s="33"/>
      <c r="H525" s="6" t="s">
        <v>1540</v>
      </c>
      <c r="I525" s="7" t="s">
        <v>31</v>
      </c>
      <c r="J525" s="8">
        <v>12</v>
      </c>
      <c r="K525" s="9" t="s">
        <v>32</v>
      </c>
      <c r="L525" s="10"/>
      <c r="M525" s="4">
        <v>3</v>
      </c>
      <c r="N525" s="11">
        <v>71.428571428571431</v>
      </c>
      <c r="O525" s="12"/>
      <c r="P525" s="9">
        <f>N525*O525</f>
        <v>0</v>
      </c>
      <c r="Q525" s="13">
        <f>0.133*O525</f>
        <v>0</v>
      </c>
      <c r="R525" s="14">
        <f>0.00205*O525</f>
        <v>0</v>
      </c>
      <c r="S525" s="15"/>
      <c r="T525" s="16" t="s">
        <v>1541</v>
      </c>
      <c r="U525" s="16" t="s">
        <v>34</v>
      </c>
      <c r="V525" s="17" t="s">
        <v>42</v>
      </c>
      <c r="W525" s="5" t="str">
        <f>HYPERLINK("https://redcat-toys.ru/api/getInfo/image/1b82183c-f03d-11eb-a20d-ac1f6b442185")</f>
        <v>https://redcat-toys.ru/api/getInfo/image/1b82183c-f03d-11eb-a20d-ac1f6b442185</v>
      </c>
      <c r="X525" s="5" t="s">
        <v>1529</v>
      </c>
      <c r="Y525" s="5" t="s">
        <v>36</v>
      </c>
      <c r="Z525" s="5" t="str">
        <f>HYPERLINK("https://redcat-toys.ru/api/getInfo/item/1b82183c-f03d-11eb-a20d-ac1f6b442185")</f>
        <v>https://redcat-toys.ru/api/getInfo/item/1b82183c-f03d-11eb-a20d-ac1f6b442185</v>
      </c>
      <c r="AA525" s="18" t="s">
        <v>37</v>
      </c>
    </row>
    <row r="526" spans="2:27" ht="12" customHeight="1" outlineLevel="4" x14ac:dyDescent="0.2">
      <c r="B526" s="35" t="s">
        <v>1542</v>
      </c>
      <c r="C526" s="35"/>
      <c r="D526" s="35"/>
      <c r="E526" s="35"/>
      <c r="F526" s="35"/>
      <c r="G526" s="35"/>
    </row>
    <row r="527" spans="2:27" ht="12" customHeight="1" outlineLevel="5" collapsed="1" x14ac:dyDescent="0.2">
      <c r="B527" s="36" t="s">
        <v>1543</v>
      </c>
      <c r="C527" s="36"/>
      <c r="D527" s="36"/>
      <c r="E527" s="36"/>
      <c r="F527" s="36"/>
      <c r="G527" s="36"/>
    </row>
    <row r="528" spans="2:27" ht="96.3" customHeight="1" outlineLevel="6" x14ac:dyDescent="0.2">
      <c r="B528" s="4">
        <v>303</v>
      </c>
      <c r="C528" s="5" t="s">
        <v>1544</v>
      </c>
      <c r="D528" s="33" t="s">
        <v>1545</v>
      </c>
      <c r="E528" s="33"/>
      <c r="F528" s="33"/>
      <c r="G528" s="33"/>
      <c r="H528" s="6" t="s">
        <v>1546</v>
      </c>
      <c r="I528" s="7" t="s">
        <v>31</v>
      </c>
      <c r="J528" s="8">
        <v>10</v>
      </c>
      <c r="K528" s="8">
        <v>444</v>
      </c>
      <c r="L528" s="10"/>
      <c r="M528" s="4">
        <v>2</v>
      </c>
      <c r="N528" s="11">
        <v>170</v>
      </c>
      <c r="O528" s="12"/>
      <c r="P528" s="9">
        <f>N528*O528</f>
        <v>0</v>
      </c>
      <c r="Q528" s="13">
        <f>0.435*O528</f>
        <v>0</v>
      </c>
      <c r="R528" s="14">
        <f>0.00372*O528</f>
        <v>0</v>
      </c>
      <c r="S528" s="15"/>
      <c r="T528" s="16" t="s">
        <v>1547</v>
      </c>
      <c r="U528" s="16" t="s">
        <v>34</v>
      </c>
      <c r="V528" s="17" t="s">
        <v>42</v>
      </c>
      <c r="W528" s="5" t="str">
        <f>HYPERLINK("https://redcat-toys.ru/api/getInfo/image/aa1f10e3-6b96-11eb-a26d-ac1f6b442184")</f>
        <v>https://redcat-toys.ru/api/getInfo/image/aa1f10e3-6b96-11eb-a26d-ac1f6b442184</v>
      </c>
      <c r="X528" s="5" t="s">
        <v>1548</v>
      </c>
      <c r="Y528" s="5" t="s">
        <v>36</v>
      </c>
      <c r="Z528" s="5" t="str">
        <f>HYPERLINK("https://redcat-toys.ru/api/getInfo/item/aa1f10e3-6b96-11eb-a26d-ac1f6b442184")</f>
        <v>https://redcat-toys.ru/api/getInfo/item/aa1f10e3-6b96-11eb-a26d-ac1f6b442184</v>
      </c>
      <c r="AA528" s="18" t="s">
        <v>37</v>
      </c>
    </row>
    <row r="529" spans="2:27" ht="12" customHeight="1" outlineLevel="4" collapsed="1" x14ac:dyDescent="0.2">
      <c r="B529" s="35" t="s">
        <v>1549</v>
      </c>
      <c r="C529" s="35"/>
      <c r="D529" s="35"/>
      <c r="E529" s="35"/>
      <c r="F529" s="35"/>
      <c r="G529" s="35"/>
    </row>
    <row r="530" spans="2:27" ht="96.3" customHeight="1" outlineLevel="5" x14ac:dyDescent="0.2">
      <c r="B530" s="4">
        <v>304</v>
      </c>
      <c r="C530" s="5" t="s">
        <v>1550</v>
      </c>
      <c r="D530" s="33" t="s">
        <v>1551</v>
      </c>
      <c r="E530" s="33"/>
      <c r="F530" s="33"/>
      <c r="G530" s="33"/>
      <c r="H530" s="6" t="s">
        <v>1552</v>
      </c>
      <c r="I530" s="7" t="s">
        <v>31</v>
      </c>
      <c r="J530" s="8">
        <v>10</v>
      </c>
      <c r="K530" s="8">
        <v>241</v>
      </c>
      <c r="L530" s="10"/>
      <c r="M530" s="4">
        <v>4</v>
      </c>
      <c r="N530" s="11">
        <v>71.428571428571431</v>
      </c>
      <c r="O530" s="12"/>
      <c r="P530" s="9">
        <f>N530*O530</f>
        <v>0</v>
      </c>
      <c r="Q530" s="13">
        <f>0.247*O530</f>
        <v>0</v>
      </c>
      <c r="R530" s="14">
        <f>0.00328*O530</f>
        <v>0</v>
      </c>
      <c r="S530" s="15"/>
      <c r="T530" s="16" t="s">
        <v>1553</v>
      </c>
      <c r="U530" s="16" t="s">
        <v>34</v>
      </c>
      <c r="V530" s="17" t="s">
        <v>42</v>
      </c>
      <c r="W530" s="5" t="str">
        <f>HYPERLINK("https://redcat-toys.ru/api/getInfo/image/60273ab3-2bf2-11ec-a20f-ac1f6b442185")</f>
        <v>https://redcat-toys.ru/api/getInfo/image/60273ab3-2bf2-11ec-a20f-ac1f6b442185</v>
      </c>
      <c r="X530" s="5" t="s">
        <v>1554</v>
      </c>
      <c r="Y530" s="5" t="s">
        <v>36</v>
      </c>
      <c r="Z530" s="5" t="str">
        <f>HYPERLINK("https://redcat-toys.ru/api/getInfo/item/60273ab3-2bf2-11ec-a20f-ac1f6b442185")</f>
        <v>https://redcat-toys.ru/api/getInfo/item/60273ab3-2bf2-11ec-a20f-ac1f6b442185</v>
      </c>
      <c r="AA530" s="18" t="s">
        <v>37</v>
      </c>
    </row>
    <row r="531" spans="2:27" ht="12" customHeight="1" outlineLevel="4" collapsed="1" x14ac:dyDescent="0.2">
      <c r="B531" s="35" t="s">
        <v>1555</v>
      </c>
      <c r="C531" s="35"/>
      <c r="D531" s="35"/>
      <c r="E531" s="35"/>
      <c r="F531" s="35"/>
      <c r="G531" s="35"/>
    </row>
    <row r="532" spans="2:27" ht="96.3" customHeight="1" outlineLevel="5" x14ac:dyDescent="0.2">
      <c r="B532" s="4">
        <v>305</v>
      </c>
      <c r="C532" s="5" t="s">
        <v>1556</v>
      </c>
      <c r="D532" s="33" t="s">
        <v>1557</v>
      </c>
      <c r="E532" s="33"/>
      <c r="F532" s="33"/>
      <c r="G532" s="33"/>
      <c r="H532" s="6" t="s">
        <v>1558</v>
      </c>
      <c r="I532" s="7" t="s">
        <v>31</v>
      </c>
      <c r="J532" s="8">
        <v>24</v>
      </c>
      <c r="K532" s="8">
        <v>491</v>
      </c>
      <c r="L532" s="10"/>
      <c r="M532" s="4">
        <v>5</v>
      </c>
      <c r="N532" s="11">
        <v>78.571428571428569</v>
      </c>
      <c r="O532" s="12"/>
      <c r="P532" s="9">
        <f t="shared" ref="P532:P541" si="15">N532*O532</f>
        <v>0</v>
      </c>
      <c r="Q532" s="13">
        <f>0.185*O532</f>
        <v>0</v>
      </c>
      <c r="R532" s="14">
        <f>0.00101*O532</f>
        <v>0</v>
      </c>
      <c r="S532" s="15"/>
      <c r="T532" s="16" t="s">
        <v>1559</v>
      </c>
      <c r="U532" s="16" t="s">
        <v>34</v>
      </c>
      <c r="V532" s="17" t="s">
        <v>42</v>
      </c>
      <c r="W532" s="5" t="str">
        <f>HYPERLINK("https://redcat-toys.ru/api/getInfo/image/5c303f6f-f275-11ee-a25b-00155d82e908")</f>
        <v>https://redcat-toys.ru/api/getInfo/image/5c303f6f-f275-11ee-a25b-00155d82e908</v>
      </c>
      <c r="X532" s="5" t="s">
        <v>1560</v>
      </c>
      <c r="Y532" s="5" t="s">
        <v>36</v>
      </c>
      <c r="Z532" s="5" t="str">
        <f>HYPERLINK("https://redcat-toys.ru/api/getInfo/item/5c303f6f-f275-11ee-a25b-00155d82e908")</f>
        <v>https://redcat-toys.ru/api/getInfo/item/5c303f6f-f275-11ee-a25b-00155d82e908</v>
      </c>
      <c r="AA532" s="18" t="s">
        <v>37</v>
      </c>
    </row>
    <row r="533" spans="2:27" ht="96.3" customHeight="1" outlineLevel="5" x14ac:dyDescent="0.2">
      <c r="B533" s="4">
        <v>306</v>
      </c>
      <c r="C533" s="5" t="s">
        <v>1561</v>
      </c>
      <c r="D533" s="33" t="s">
        <v>1562</v>
      </c>
      <c r="E533" s="33"/>
      <c r="F533" s="33"/>
      <c r="G533" s="33"/>
      <c r="H533" s="6" t="s">
        <v>1563</v>
      </c>
      <c r="I533" s="7" t="s">
        <v>31</v>
      </c>
      <c r="J533" s="8">
        <v>24</v>
      </c>
      <c r="K533" s="8">
        <v>351</v>
      </c>
      <c r="L533" s="10"/>
      <c r="M533" s="4">
        <v>5</v>
      </c>
      <c r="N533" s="11">
        <v>78.571428571428569</v>
      </c>
      <c r="O533" s="12"/>
      <c r="P533" s="9">
        <f t="shared" si="15"/>
        <v>0</v>
      </c>
      <c r="Q533" s="13">
        <f>0.168*O533</f>
        <v>0</v>
      </c>
      <c r="R533" s="14">
        <f>0.00111*O533</f>
        <v>0</v>
      </c>
      <c r="S533" s="15"/>
      <c r="T533" s="16" t="s">
        <v>1564</v>
      </c>
      <c r="U533" s="16" t="s">
        <v>34</v>
      </c>
      <c r="V533" s="17" t="s">
        <v>42</v>
      </c>
      <c r="W533" s="5" t="str">
        <f>HYPERLINK("https://redcat-toys.ru/api/getInfo/image/bb435ffb-d90b-11ed-a232-00155d82e902")</f>
        <v>https://redcat-toys.ru/api/getInfo/image/bb435ffb-d90b-11ed-a232-00155d82e902</v>
      </c>
      <c r="X533" s="5" t="s">
        <v>1560</v>
      </c>
      <c r="Y533" s="5" t="s">
        <v>36</v>
      </c>
      <c r="Z533" s="5" t="str">
        <f>HYPERLINK("https://redcat-toys.ru/api/getInfo/item/bb435ffb-d90b-11ed-a232-00155d82e902")</f>
        <v>https://redcat-toys.ru/api/getInfo/item/bb435ffb-d90b-11ed-a232-00155d82e902</v>
      </c>
      <c r="AA533" s="18" t="s">
        <v>37</v>
      </c>
    </row>
    <row r="534" spans="2:27" ht="96.3" customHeight="1" outlineLevel="5" x14ac:dyDescent="0.2">
      <c r="B534" s="4">
        <v>307</v>
      </c>
      <c r="C534" s="5" t="s">
        <v>1565</v>
      </c>
      <c r="D534" s="33" t="s">
        <v>1566</v>
      </c>
      <c r="E534" s="33"/>
      <c r="F534" s="33"/>
      <c r="G534" s="33"/>
      <c r="H534" s="6" t="s">
        <v>1567</v>
      </c>
      <c r="I534" s="7" t="s">
        <v>31</v>
      </c>
      <c r="J534" s="8">
        <v>24</v>
      </c>
      <c r="K534" s="9" t="s">
        <v>32</v>
      </c>
      <c r="L534" s="10"/>
      <c r="M534" s="4">
        <v>5</v>
      </c>
      <c r="N534" s="11">
        <v>78.571428571428569</v>
      </c>
      <c r="O534" s="12"/>
      <c r="P534" s="9">
        <f t="shared" si="15"/>
        <v>0</v>
      </c>
      <c r="Q534" s="19">
        <f>0.17*O534</f>
        <v>0</v>
      </c>
      <c r="R534" s="14">
        <f>0.00105*O534</f>
        <v>0</v>
      </c>
      <c r="S534" s="15"/>
      <c r="T534" s="16" t="s">
        <v>1568</v>
      </c>
      <c r="U534" s="16" t="s">
        <v>34</v>
      </c>
      <c r="V534" s="17" t="s">
        <v>42</v>
      </c>
      <c r="W534" s="5" t="str">
        <f>HYPERLINK("https://redcat-toys.ru/api/getInfo/image/fdd6c8ec-d90c-11ed-a232-00155d82e902")</f>
        <v>https://redcat-toys.ru/api/getInfo/image/fdd6c8ec-d90c-11ed-a232-00155d82e902</v>
      </c>
      <c r="X534" s="5" t="s">
        <v>1560</v>
      </c>
      <c r="Y534" s="5" t="s">
        <v>36</v>
      </c>
      <c r="Z534" s="5" t="str">
        <f>HYPERLINK("https://redcat-toys.ru/api/getInfo/item/fdd6c8ec-d90c-11ed-a232-00155d82e902")</f>
        <v>https://redcat-toys.ru/api/getInfo/item/fdd6c8ec-d90c-11ed-a232-00155d82e902</v>
      </c>
      <c r="AA534" s="18" t="s">
        <v>37</v>
      </c>
    </row>
    <row r="535" spans="2:27" ht="96.3" customHeight="1" outlineLevel="5" x14ac:dyDescent="0.2">
      <c r="B535" s="4">
        <v>308</v>
      </c>
      <c r="C535" s="5" t="s">
        <v>1569</v>
      </c>
      <c r="D535" s="33" t="s">
        <v>1570</v>
      </c>
      <c r="E535" s="33"/>
      <c r="F535" s="33"/>
      <c r="G535" s="33"/>
      <c r="H535" s="6" t="s">
        <v>1571</v>
      </c>
      <c r="I535" s="7" t="s">
        <v>31</v>
      </c>
      <c r="J535" s="8">
        <v>24</v>
      </c>
      <c r="K535" s="8">
        <v>170</v>
      </c>
      <c r="L535" s="10"/>
      <c r="M535" s="4">
        <v>5</v>
      </c>
      <c r="N535" s="11">
        <v>78.571428571428569</v>
      </c>
      <c r="O535" s="12"/>
      <c r="P535" s="9">
        <f t="shared" si="15"/>
        <v>0</v>
      </c>
      <c r="Q535" s="13">
        <f>0.165*O535</f>
        <v>0</v>
      </c>
      <c r="R535" s="14">
        <f>0.00119*O535</f>
        <v>0</v>
      </c>
      <c r="S535" s="15"/>
      <c r="T535" s="16" t="s">
        <v>1572</v>
      </c>
      <c r="U535" s="16" t="s">
        <v>34</v>
      </c>
      <c r="V535" s="17" t="s">
        <v>42</v>
      </c>
      <c r="W535" s="5" t="str">
        <f>HYPERLINK("https://redcat-toys.ru/api/getInfo/image/946c9d0f-d90d-11ed-a232-00155d82e902")</f>
        <v>https://redcat-toys.ru/api/getInfo/image/946c9d0f-d90d-11ed-a232-00155d82e902</v>
      </c>
      <c r="X535" s="5" t="s">
        <v>1573</v>
      </c>
      <c r="Y535" s="5" t="s">
        <v>36</v>
      </c>
      <c r="Z535" s="5" t="str">
        <f>HYPERLINK("https://redcat-toys.ru/api/getInfo/item/946c9d0f-d90d-11ed-a232-00155d82e902")</f>
        <v>https://redcat-toys.ru/api/getInfo/item/946c9d0f-d90d-11ed-a232-00155d82e902</v>
      </c>
      <c r="AA535" s="18" t="s">
        <v>37</v>
      </c>
    </row>
    <row r="536" spans="2:27" ht="96.3" customHeight="1" outlineLevel="5" x14ac:dyDescent="0.2">
      <c r="B536" s="4">
        <v>309</v>
      </c>
      <c r="C536" s="5" t="s">
        <v>1574</v>
      </c>
      <c r="D536" s="33" t="s">
        <v>1575</v>
      </c>
      <c r="E536" s="33"/>
      <c r="F536" s="33"/>
      <c r="G536" s="33"/>
      <c r="H536" s="6" t="s">
        <v>1576</v>
      </c>
      <c r="I536" s="7" t="s">
        <v>31</v>
      </c>
      <c r="J536" s="8">
        <v>24</v>
      </c>
      <c r="K536" s="8">
        <v>170</v>
      </c>
      <c r="L536" s="10"/>
      <c r="M536" s="4">
        <v>5</v>
      </c>
      <c r="N536" s="11">
        <v>78.571428571428569</v>
      </c>
      <c r="O536" s="12"/>
      <c r="P536" s="9">
        <f t="shared" si="15"/>
        <v>0</v>
      </c>
      <c r="Q536" s="13">
        <f>0.164*O536</f>
        <v>0</v>
      </c>
      <c r="R536" s="14">
        <f>0.00109*O536</f>
        <v>0</v>
      </c>
      <c r="S536" s="15"/>
      <c r="T536" s="16" t="s">
        <v>1577</v>
      </c>
      <c r="U536" s="16" t="s">
        <v>34</v>
      </c>
      <c r="V536" s="17" t="s">
        <v>42</v>
      </c>
      <c r="W536" s="5" t="str">
        <f>HYPERLINK("https://redcat-toys.ru/api/getInfo/image/ec6ced00-d90d-11ed-a232-00155d82e902")</f>
        <v>https://redcat-toys.ru/api/getInfo/image/ec6ced00-d90d-11ed-a232-00155d82e902</v>
      </c>
      <c r="X536" s="5" t="s">
        <v>1573</v>
      </c>
      <c r="Y536" s="5" t="s">
        <v>36</v>
      </c>
      <c r="Z536" s="5" t="str">
        <f>HYPERLINK("https://redcat-toys.ru/api/getInfo/item/ec6ced00-d90d-11ed-a232-00155d82e902")</f>
        <v>https://redcat-toys.ru/api/getInfo/item/ec6ced00-d90d-11ed-a232-00155d82e902</v>
      </c>
      <c r="AA536" s="18" t="s">
        <v>37</v>
      </c>
    </row>
    <row r="537" spans="2:27" ht="96.3" customHeight="1" outlineLevel="5" x14ac:dyDescent="0.2">
      <c r="B537" s="4">
        <v>310</v>
      </c>
      <c r="C537" s="5" t="s">
        <v>1578</v>
      </c>
      <c r="D537" s="33" t="s">
        <v>1579</v>
      </c>
      <c r="E537" s="33"/>
      <c r="F537" s="33"/>
      <c r="G537" s="33"/>
      <c r="H537" s="6" t="s">
        <v>1580</v>
      </c>
      <c r="I537" s="7" t="s">
        <v>31</v>
      </c>
      <c r="J537" s="8">
        <v>24</v>
      </c>
      <c r="K537" s="8">
        <v>28</v>
      </c>
      <c r="L537" s="10"/>
      <c r="M537" s="4">
        <v>5</v>
      </c>
      <c r="N537" s="11">
        <v>78.571428571428569</v>
      </c>
      <c r="O537" s="12"/>
      <c r="P537" s="9">
        <f t="shared" si="15"/>
        <v>0</v>
      </c>
      <c r="Q537" s="13">
        <f>0.165*O537</f>
        <v>0</v>
      </c>
      <c r="R537" s="14">
        <f>0.00115*O537</f>
        <v>0</v>
      </c>
      <c r="S537" s="15"/>
      <c r="T537" s="16" t="s">
        <v>1581</v>
      </c>
      <c r="U537" s="16" t="s">
        <v>34</v>
      </c>
      <c r="V537" s="17" t="s">
        <v>42</v>
      </c>
      <c r="W537" s="5" t="str">
        <f>HYPERLINK("https://redcat-toys.ru/api/getInfo/image/38732998-d90e-11ed-a232-00155d82e902")</f>
        <v>https://redcat-toys.ru/api/getInfo/image/38732998-d90e-11ed-a232-00155d82e902</v>
      </c>
      <c r="X537" s="5" t="s">
        <v>1573</v>
      </c>
      <c r="Y537" s="5" t="s">
        <v>36</v>
      </c>
      <c r="Z537" s="5" t="str">
        <f>HYPERLINK("https://redcat-toys.ru/api/getInfo/item/38732998-d90e-11ed-a232-00155d82e902")</f>
        <v>https://redcat-toys.ru/api/getInfo/item/38732998-d90e-11ed-a232-00155d82e902</v>
      </c>
      <c r="AA537" s="18" t="s">
        <v>37</v>
      </c>
    </row>
    <row r="538" spans="2:27" ht="96.3" customHeight="1" outlineLevel="5" x14ac:dyDescent="0.2">
      <c r="B538" s="4">
        <v>311</v>
      </c>
      <c r="C538" s="5" t="s">
        <v>1582</v>
      </c>
      <c r="D538" s="33" t="s">
        <v>1583</v>
      </c>
      <c r="E538" s="33"/>
      <c r="F538" s="33"/>
      <c r="G538" s="33"/>
      <c r="H538" s="6" t="s">
        <v>1584</v>
      </c>
      <c r="I538" s="7" t="s">
        <v>31</v>
      </c>
      <c r="J538" s="8">
        <v>24</v>
      </c>
      <c r="K538" s="8">
        <v>26</v>
      </c>
      <c r="L538" s="10"/>
      <c r="M538" s="4">
        <v>5</v>
      </c>
      <c r="N538" s="11">
        <v>78.571428571428569</v>
      </c>
      <c r="O538" s="12"/>
      <c r="P538" s="9">
        <f t="shared" si="15"/>
        <v>0</v>
      </c>
      <c r="Q538" s="13">
        <f>0.165*O538</f>
        <v>0</v>
      </c>
      <c r="R538" s="14">
        <f>0.00107*O538</f>
        <v>0</v>
      </c>
      <c r="S538" s="15"/>
      <c r="T538" s="16" t="s">
        <v>1585</v>
      </c>
      <c r="U538" s="16" t="s">
        <v>34</v>
      </c>
      <c r="V538" s="17" t="s">
        <v>42</v>
      </c>
      <c r="W538" s="5" t="str">
        <f>HYPERLINK("https://redcat-toys.ru/api/getInfo/image/919194cb-d90e-11ed-a232-00155d82e902")</f>
        <v>https://redcat-toys.ru/api/getInfo/image/919194cb-d90e-11ed-a232-00155d82e902</v>
      </c>
      <c r="X538" s="5" t="s">
        <v>1573</v>
      </c>
      <c r="Y538" s="5" t="s">
        <v>36</v>
      </c>
      <c r="Z538" s="5" t="str">
        <f>HYPERLINK("https://redcat-toys.ru/api/getInfo/item/919194cb-d90e-11ed-a232-00155d82e902")</f>
        <v>https://redcat-toys.ru/api/getInfo/item/919194cb-d90e-11ed-a232-00155d82e902</v>
      </c>
      <c r="AA538" s="18" t="s">
        <v>37</v>
      </c>
    </row>
    <row r="539" spans="2:27" ht="96.3" customHeight="1" outlineLevel="5" x14ac:dyDescent="0.2">
      <c r="B539" s="4">
        <v>312</v>
      </c>
      <c r="C539" s="5" t="s">
        <v>1586</v>
      </c>
      <c r="D539" s="33" t="s">
        <v>1587</v>
      </c>
      <c r="E539" s="33"/>
      <c r="F539" s="33"/>
      <c r="G539" s="33"/>
      <c r="H539" s="6" t="s">
        <v>1588</v>
      </c>
      <c r="I539" s="7" t="s">
        <v>31</v>
      </c>
      <c r="J539" s="8">
        <v>24</v>
      </c>
      <c r="K539" s="9" t="s">
        <v>32</v>
      </c>
      <c r="L539" s="10"/>
      <c r="M539" s="4">
        <v>5</v>
      </c>
      <c r="N539" s="11">
        <v>78.571428571428569</v>
      </c>
      <c r="O539" s="12"/>
      <c r="P539" s="9">
        <f t="shared" si="15"/>
        <v>0</v>
      </c>
      <c r="Q539" s="13">
        <f>0.172*O539</f>
        <v>0</v>
      </c>
      <c r="R539" s="14">
        <f>0.00111*O539</f>
        <v>0</v>
      </c>
      <c r="S539" s="15"/>
      <c r="T539" s="16" t="s">
        <v>1589</v>
      </c>
      <c r="U539" s="16" t="s">
        <v>34</v>
      </c>
      <c r="V539" s="17" t="s">
        <v>42</v>
      </c>
      <c r="W539" s="5" t="str">
        <f>HYPERLINK("https://redcat-toys.ru/api/getInfo/image/676549f8-eb3f-11ed-a234-00155d82e902")</f>
        <v>https://redcat-toys.ru/api/getInfo/image/676549f8-eb3f-11ed-a234-00155d82e902</v>
      </c>
      <c r="X539" s="5" t="s">
        <v>1590</v>
      </c>
      <c r="Y539" s="5" t="s">
        <v>36</v>
      </c>
      <c r="Z539" s="5" t="str">
        <f>HYPERLINK("https://redcat-toys.ru/api/getInfo/item/676549f8-eb3f-11ed-a234-00155d82e902")</f>
        <v>https://redcat-toys.ru/api/getInfo/item/676549f8-eb3f-11ed-a234-00155d82e902</v>
      </c>
      <c r="AA539" s="18" t="s">
        <v>37</v>
      </c>
    </row>
    <row r="540" spans="2:27" ht="96.3" customHeight="1" outlineLevel="5" x14ac:dyDescent="0.2">
      <c r="B540" s="4">
        <v>313</v>
      </c>
      <c r="C540" s="5" t="s">
        <v>1591</v>
      </c>
      <c r="D540" s="33" t="s">
        <v>1592</v>
      </c>
      <c r="E540" s="33"/>
      <c r="F540" s="33"/>
      <c r="G540" s="33"/>
      <c r="H540" s="6" t="s">
        <v>1593</v>
      </c>
      <c r="I540" s="7" t="s">
        <v>31</v>
      </c>
      <c r="J540" s="8">
        <v>24</v>
      </c>
      <c r="K540" s="9" t="s">
        <v>32</v>
      </c>
      <c r="L540" s="10"/>
      <c r="M540" s="4">
        <v>5</v>
      </c>
      <c r="N540" s="11">
        <v>78.571428571428569</v>
      </c>
      <c r="O540" s="12"/>
      <c r="P540" s="9">
        <f t="shared" si="15"/>
        <v>0</v>
      </c>
      <c r="Q540" s="19">
        <f>0.17*O540</f>
        <v>0</v>
      </c>
      <c r="R540" s="14">
        <f>0.00105*O540</f>
        <v>0</v>
      </c>
      <c r="S540" s="15"/>
      <c r="T540" s="16" t="s">
        <v>1594</v>
      </c>
      <c r="U540" s="16" t="s">
        <v>34</v>
      </c>
      <c r="V540" s="17" t="s">
        <v>42</v>
      </c>
      <c r="W540" s="5" t="str">
        <f>HYPERLINK("https://redcat-toys.ru/api/getInfo/image/f32b9b1e-eb3f-11ed-a234-00155d82e902")</f>
        <v>https://redcat-toys.ru/api/getInfo/image/f32b9b1e-eb3f-11ed-a234-00155d82e902</v>
      </c>
      <c r="X540" s="5" t="s">
        <v>1590</v>
      </c>
      <c r="Y540" s="5" t="s">
        <v>36</v>
      </c>
      <c r="Z540" s="5" t="str">
        <f>HYPERLINK("https://redcat-toys.ru/api/getInfo/item/f32b9b1e-eb3f-11ed-a234-00155d82e902")</f>
        <v>https://redcat-toys.ru/api/getInfo/item/f32b9b1e-eb3f-11ed-a234-00155d82e902</v>
      </c>
      <c r="AA540" s="18" t="s">
        <v>37</v>
      </c>
    </row>
    <row r="541" spans="2:27" ht="96.3" customHeight="1" outlineLevel="5" x14ac:dyDescent="0.2">
      <c r="B541" s="4">
        <v>314</v>
      </c>
      <c r="C541" s="5" t="s">
        <v>1595</v>
      </c>
      <c r="D541" s="33" t="s">
        <v>1596</v>
      </c>
      <c r="E541" s="33"/>
      <c r="F541" s="33"/>
      <c r="G541" s="33"/>
      <c r="H541" s="6" t="s">
        <v>1597</v>
      </c>
      <c r="I541" s="7" t="s">
        <v>31</v>
      </c>
      <c r="J541" s="8">
        <v>24</v>
      </c>
      <c r="K541" s="9" t="s">
        <v>32</v>
      </c>
      <c r="L541" s="10"/>
      <c r="M541" s="4">
        <v>5</v>
      </c>
      <c r="N541" s="11">
        <v>78.571428571428569</v>
      </c>
      <c r="O541" s="12"/>
      <c r="P541" s="9">
        <f t="shared" si="15"/>
        <v>0</v>
      </c>
      <c r="Q541" s="13">
        <f>0.171*O541</f>
        <v>0</v>
      </c>
      <c r="R541" s="14">
        <f>0.00111*O541</f>
        <v>0</v>
      </c>
      <c r="S541" s="15"/>
      <c r="T541" s="16" t="s">
        <v>1598</v>
      </c>
      <c r="U541" s="16" t="s">
        <v>34</v>
      </c>
      <c r="V541" s="17" t="s">
        <v>42</v>
      </c>
      <c r="W541" s="5" t="str">
        <f>HYPERLINK("https://redcat-toys.ru/api/getInfo/image/e05b808e-eb42-11ed-a234-00155d82e902")</f>
        <v>https://redcat-toys.ru/api/getInfo/image/e05b808e-eb42-11ed-a234-00155d82e902</v>
      </c>
      <c r="X541" s="5" t="s">
        <v>1599</v>
      </c>
      <c r="Y541" s="5" t="s">
        <v>36</v>
      </c>
      <c r="Z541" s="5" t="str">
        <f>HYPERLINK("https://redcat-toys.ru/api/getInfo/item/e05b808e-eb42-11ed-a234-00155d82e902")</f>
        <v>https://redcat-toys.ru/api/getInfo/item/e05b808e-eb42-11ed-a234-00155d82e902</v>
      </c>
      <c r="AA541" s="18" t="s">
        <v>37</v>
      </c>
    </row>
    <row r="542" spans="2:27" ht="12" customHeight="1" outlineLevel="4" collapsed="1" x14ac:dyDescent="0.2">
      <c r="B542" s="35" t="s">
        <v>1600</v>
      </c>
      <c r="C542" s="35"/>
      <c r="D542" s="35"/>
      <c r="E542" s="35"/>
      <c r="F542" s="35"/>
      <c r="G542" s="35"/>
    </row>
    <row r="543" spans="2:27" ht="96.3" customHeight="1" outlineLevel="5" x14ac:dyDescent="0.2">
      <c r="B543" s="4">
        <v>315</v>
      </c>
      <c r="C543" s="5" t="s">
        <v>1601</v>
      </c>
      <c r="D543" s="33" t="s">
        <v>1602</v>
      </c>
      <c r="E543" s="33"/>
      <c r="F543" s="33"/>
      <c r="G543" s="33"/>
      <c r="H543" s="6" t="s">
        <v>1603</v>
      </c>
      <c r="I543" s="7" t="s">
        <v>31</v>
      </c>
      <c r="J543" s="8">
        <v>12</v>
      </c>
      <c r="K543" s="8">
        <v>132</v>
      </c>
      <c r="L543" s="10"/>
      <c r="M543" s="4">
        <v>5</v>
      </c>
      <c r="N543" s="11">
        <v>78.571428571428569</v>
      </c>
      <c r="O543" s="12"/>
      <c r="P543" s="9">
        <f>N543*O543</f>
        <v>0</v>
      </c>
      <c r="Q543" s="19">
        <f>0.21*O543</f>
        <v>0</v>
      </c>
      <c r="R543" s="14">
        <f>0.00195*O543</f>
        <v>0</v>
      </c>
      <c r="S543" s="15"/>
      <c r="T543" s="16" t="s">
        <v>1604</v>
      </c>
      <c r="U543" s="16" t="s">
        <v>34</v>
      </c>
      <c r="V543" s="17" t="s">
        <v>42</v>
      </c>
      <c r="W543" s="5" t="str">
        <f>HYPERLINK("https://redcat-toys.ru/api/getInfo/image/060455a3-eb46-11ed-a234-00155d82e902")</f>
        <v>https://redcat-toys.ru/api/getInfo/image/060455a3-eb46-11ed-a234-00155d82e902</v>
      </c>
      <c r="X543" s="5" t="s">
        <v>1605</v>
      </c>
      <c r="Y543" s="5" t="s">
        <v>36</v>
      </c>
      <c r="Z543" s="5" t="str">
        <f>HYPERLINK("https://redcat-toys.ru/api/getInfo/item/060455a3-eb46-11ed-a234-00155d82e902")</f>
        <v>https://redcat-toys.ru/api/getInfo/item/060455a3-eb46-11ed-a234-00155d82e902</v>
      </c>
      <c r="AA543" s="18" t="s">
        <v>37</v>
      </c>
    </row>
    <row r="544" spans="2:27" ht="96.3" customHeight="1" outlineLevel="5" x14ac:dyDescent="0.2">
      <c r="B544" s="4">
        <v>316</v>
      </c>
      <c r="C544" s="5" t="s">
        <v>1606</v>
      </c>
      <c r="D544" s="33" t="s">
        <v>1607</v>
      </c>
      <c r="E544" s="33"/>
      <c r="F544" s="33"/>
      <c r="G544" s="33"/>
      <c r="H544" s="6" t="s">
        <v>1608</v>
      </c>
      <c r="I544" s="7" t="s">
        <v>31</v>
      </c>
      <c r="J544" s="8">
        <v>12</v>
      </c>
      <c r="K544" s="8">
        <v>4</v>
      </c>
      <c r="L544" s="10"/>
      <c r="M544" s="4">
        <v>4</v>
      </c>
      <c r="N544" s="11">
        <v>92.857142857142861</v>
      </c>
      <c r="O544" s="12"/>
      <c r="P544" s="9">
        <f>N544*O544</f>
        <v>0</v>
      </c>
      <c r="Q544" s="13">
        <f>0.234*O544</f>
        <v>0</v>
      </c>
      <c r="R544" s="14">
        <f>0.00177*O544</f>
        <v>0</v>
      </c>
      <c r="S544" s="15"/>
      <c r="T544" s="16" t="s">
        <v>1609</v>
      </c>
      <c r="U544" s="16" t="s">
        <v>34</v>
      </c>
      <c r="V544" s="17" t="s">
        <v>42</v>
      </c>
      <c r="W544" s="5" t="str">
        <f>HYPERLINK("https://redcat-toys.ru/api/getInfo/image/3674083a-f001-11ed-a236-00155d82e902")</f>
        <v>https://redcat-toys.ru/api/getInfo/image/3674083a-f001-11ed-a236-00155d82e902</v>
      </c>
      <c r="X544" s="5" t="s">
        <v>1610</v>
      </c>
      <c r="Y544" s="5" t="s">
        <v>36</v>
      </c>
      <c r="Z544" s="5" t="str">
        <f>HYPERLINK("https://redcat-toys.ru/api/getInfo/item/3674083a-f001-11ed-a236-00155d82e902")</f>
        <v>https://redcat-toys.ru/api/getInfo/item/3674083a-f001-11ed-a236-00155d82e902</v>
      </c>
      <c r="AA544" s="18" t="s">
        <v>37</v>
      </c>
    </row>
    <row r="545" spans="2:27" ht="96.3" customHeight="1" outlineLevel="5" x14ac:dyDescent="0.2">
      <c r="B545" s="4">
        <v>317</v>
      </c>
      <c r="C545" s="5" t="s">
        <v>1611</v>
      </c>
      <c r="D545" s="33" t="s">
        <v>1612</v>
      </c>
      <c r="E545" s="33"/>
      <c r="F545" s="33"/>
      <c r="G545" s="33"/>
      <c r="H545" s="6" t="s">
        <v>1613</v>
      </c>
      <c r="I545" s="7" t="s">
        <v>31</v>
      </c>
      <c r="J545" s="8">
        <v>12</v>
      </c>
      <c r="K545" s="9" t="s">
        <v>32</v>
      </c>
      <c r="L545" s="10"/>
      <c r="M545" s="4">
        <v>5</v>
      </c>
      <c r="N545" s="11">
        <v>78.571428571428569</v>
      </c>
      <c r="O545" s="12"/>
      <c r="P545" s="9">
        <f>N545*O545</f>
        <v>0</v>
      </c>
      <c r="Q545" s="19">
        <f>0.21*O545</f>
        <v>0</v>
      </c>
      <c r="R545" s="14">
        <f>0.00206*O545</f>
        <v>0</v>
      </c>
      <c r="S545" s="15"/>
      <c r="T545" s="16" t="s">
        <v>1614</v>
      </c>
      <c r="U545" s="16" t="s">
        <v>34</v>
      </c>
      <c r="V545" s="17" t="s">
        <v>42</v>
      </c>
      <c r="W545" s="5" t="str">
        <f>HYPERLINK("https://redcat-toys.ru/api/getInfo/image/02659f2b-f002-11ed-a236-00155d82e902")</f>
        <v>https://redcat-toys.ru/api/getInfo/image/02659f2b-f002-11ed-a236-00155d82e902</v>
      </c>
      <c r="X545" s="5" t="s">
        <v>1610</v>
      </c>
      <c r="Y545" s="5" t="s">
        <v>36</v>
      </c>
      <c r="Z545" s="5" t="str">
        <f>HYPERLINK("https://redcat-toys.ru/api/getInfo/item/02659f2b-f002-11ed-a236-00155d82e902")</f>
        <v>https://redcat-toys.ru/api/getInfo/item/02659f2b-f002-11ed-a236-00155d82e902</v>
      </c>
      <c r="AA545" s="18" t="s">
        <v>37</v>
      </c>
    </row>
    <row r="546" spans="2:27" ht="96.3" customHeight="1" outlineLevel="5" x14ac:dyDescent="0.2">
      <c r="B546" s="4">
        <v>318</v>
      </c>
      <c r="C546" s="5" t="s">
        <v>1615</v>
      </c>
      <c r="D546" s="33" t="s">
        <v>1616</v>
      </c>
      <c r="E546" s="33"/>
      <c r="F546" s="33"/>
      <c r="G546" s="33"/>
      <c r="H546" s="6" t="s">
        <v>1617</v>
      </c>
      <c r="I546" s="7" t="s">
        <v>31</v>
      </c>
      <c r="J546" s="8">
        <v>12</v>
      </c>
      <c r="K546" s="9" t="s">
        <v>32</v>
      </c>
      <c r="L546" s="10"/>
      <c r="M546" s="4">
        <v>5</v>
      </c>
      <c r="N546" s="11">
        <v>78.571428571428569</v>
      </c>
      <c r="O546" s="12"/>
      <c r="P546" s="9">
        <f>N546*O546</f>
        <v>0</v>
      </c>
      <c r="Q546" s="13">
        <f>0.208*O546</f>
        <v>0</v>
      </c>
      <c r="R546" s="14">
        <f>0.00196*O546</f>
        <v>0</v>
      </c>
      <c r="S546" s="15"/>
      <c r="T546" s="16" t="s">
        <v>1618</v>
      </c>
      <c r="U546" s="16" t="s">
        <v>34</v>
      </c>
      <c r="V546" s="17" t="s">
        <v>42</v>
      </c>
      <c r="W546" s="5" t="str">
        <f>HYPERLINK("https://redcat-toys.ru/api/getInfo/image/7c880999-f002-11ed-a236-00155d82e902")</f>
        <v>https://redcat-toys.ru/api/getInfo/image/7c880999-f002-11ed-a236-00155d82e902</v>
      </c>
      <c r="X546" s="5" t="s">
        <v>1610</v>
      </c>
      <c r="Y546" s="5" t="s">
        <v>36</v>
      </c>
      <c r="Z546" s="5" t="str">
        <f>HYPERLINK("https://redcat-toys.ru/api/getInfo/item/7c880999-f002-11ed-a236-00155d82e902")</f>
        <v>https://redcat-toys.ru/api/getInfo/item/7c880999-f002-11ed-a236-00155d82e902</v>
      </c>
      <c r="AA546" s="18" t="s">
        <v>37</v>
      </c>
    </row>
    <row r="547" spans="2:27" ht="96.3" customHeight="1" outlineLevel="5" x14ac:dyDescent="0.2">
      <c r="B547" s="4">
        <v>319</v>
      </c>
      <c r="C547" s="5" t="s">
        <v>1619</v>
      </c>
      <c r="D547" s="33" t="s">
        <v>1620</v>
      </c>
      <c r="E547" s="33"/>
      <c r="F547" s="33"/>
      <c r="G547" s="33"/>
      <c r="H547" s="6" t="s">
        <v>1621</v>
      </c>
      <c r="I547" s="7" t="s">
        <v>31</v>
      </c>
      <c r="J547" s="8">
        <v>12</v>
      </c>
      <c r="K547" s="8">
        <v>86</v>
      </c>
      <c r="L547" s="10"/>
      <c r="M547" s="4">
        <v>5</v>
      </c>
      <c r="N547" s="11">
        <v>78.571428571428569</v>
      </c>
      <c r="O547" s="12"/>
      <c r="P547" s="9">
        <f>N547*O547</f>
        <v>0</v>
      </c>
      <c r="Q547" s="13">
        <f>0.219*O547</f>
        <v>0</v>
      </c>
      <c r="R547" s="14">
        <f>0.00181*O547</f>
        <v>0</v>
      </c>
      <c r="S547" s="15"/>
      <c r="T547" s="16" t="s">
        <v>1622</v>
      </c>
      <c r="U547" s="16" t="s">
        <v>34</v>
      </c>
      <c r="V547" s="17" t="s">
        <v>42</v>
      </c>
      <c r="W547" s="5" t="str">
        <f>HYPERLINK("https://redcat-toys.ru/api/getInfo/image/c12bc1f7-f002-11ed-a236-00155d82e902")</f>
        <v>https://redcat-toys.ru/api/getInfo/image/c12bc1f7-f002-11ed-a236-00155d82e902</v>
      </c>
      <c r="X547" s="5" t="s">
        <v>1610</v>
      </c>
      <c r="Y547" s="5" t="s">
        <v>36</v>
      </c>
      <c r="Z547" s="5" t="str">
        <f>HYPERLINK("https://redcat-toys.ru/api/getInfo/item/c12bc1f7-f002-11ed-a236-00155d82e902")</f>
        <v>https://redcat-toys.ru/api/getInfo/item/c12bc1f7-f002-11ed-a236-00155d82e902</v>
      </c>
      <c r="AA547" s="18" t="s">
        <v>37</v>
      </c>
    </row>
    <row r="548" spans="2:27" ht="12" customHeight="1" outlineLevel="4" collapsed="1" x14ac:dyDescent="0.2">
      <c r="B548" s="35" t="s">
        <v>1623</v>
      </c>
      <c r="C548" s="35"/>
      <c r="D548" s="35"/>
      <c r="E548" s="35"/>
      <c r="F548" s="35"/>
      <c r="G548" s="35"/>
    </row>
    <row r="549" spans="2:27" ht="96.3" customHeight="1" outlineLevel="5" x14ac:dyDescent="0.2">
      <c r="B549" s="4">
        <v>320</v>
      </c>
      <c r="C549" s="5" t="s">
        <v>1624</v>
      </c>
      <c r="D549" s="33" t="s">
        <v>1625</v>
      </c>
      <c r="E549" s="33"/>
      <c r="F549" s="33"/>
      <c r="G549" s="33"/>
      <c r="H549" s="6" t="s">
        <v>1626</v>
      </c>
      <c r="I549" s="7" t="s">
        <v>31</v>
      </c>
      <c r="J549" s="8">
        <v>20</v>
      </c>
      <c r="K549" s="8">
        <v>73</v>
      </c>
      <c r="L549" s="10"/>
      <c r="M549" s="4">
        <v>5</v>
      </c>
      <c r="N549" s="11">
        <v>85.714285714285722</v>
      </c>
      <c r="O549" s="12"/>
      <c r="P549" s="9">
        <f>N549*O549</f>
        <v>0</v>
      </c>
      <c r="Q549" s="13">
        <f>0.156*O549</f>
        <v>0</v>
      </c>
      <c r="R549" s="14">
        <f>0.00172*O549</f>
        <v>0</v>
      </c>
      <c r="S549" s="15"/>
      <c r="T549" s="16" t="s">
        <v>1627</v>
      </c>
      <c r="U549" s="16" t="s">
        <v>34</v>
      </c>
      <c r="V549" s="17" t="s">
        <v>42</v>
      </c>
      <c r="W549" s="5" t="str">
        <f>HYPERLINK("https://redcat-toys.ru/api/getInfo/image/bf0c44cf-f90b-11ec-a213-ac1f6b442185")</f>
        <v>https://redcat-toys.ru/api/getInfo/image/bf0c44cf-f90b-11ec-a213-ac1f6b442185</v>
      </c>
      <c r="X549" s="5" t="s">
        <v>339</v>
      </c>
      <c r="Y549" s="5" t="s">
        <v>36</v>
      </c>
      <c r="Z549" s="5" t="str">
        <f>HYPERLINK("https://redcat-toys.ru/api/getInfo/item/bf0c44cf-f90b-11ec-a213-ac1f6b442185")</f>
        <v>https://redcat-toys.ru/api/getInfo/item/bf0c44cf-f90b-11ec-a213-ac1f6b442185</v>
      </c>
      <c r="AA549" s="18" t="s">
        <v>37</v>
      </c>
    </row>
    <row r="550" spans="2:27" ht="96.3" customHeight="1" outlineLevel="5" x14ac:dyDescent="0.2">
      <c r="B550" s="4">
        <v>321</v>
      </c>
      <c r="C550" s="5" t="s">
        <v>1628</v>
      </c>
      <c r="D550" s="33" t="s">
        <v>1629</v>
      </c>
      <c r="E550" s="33"/>
      <c r="F550" s="33"/>
      <c r="G550" s="33"/>
      <c r="H550" s="6" t="s">
        <v>1630</v>
      </c>
      <c r="I550" s="7" t="s">
        <v>31</v>
      </c>
      <c r="J550" s="8">
        <v>20</v>
      </c>
      <c r="K550" s="9" t="s">
        <v>32</v>
      </c>
      <c r="L550" s="10"/>
      <c r="M550" s="4">
        <v>5</v>
      </c>
      <c r="N550" s="11">
        <v>85.714285714285722</v>
      </c>
      <c r="O550" s="12"/>
      <c r="P550" s="9">
        <f>N550*O550</f>
        <v>0</v>
      </c>
      <c r="Q550" s="13">
        <f>0.162*O550</f>
        <v>0</v>
      </c>
      <c r="R550" s="14">
        <f>0.00165*O550</f>
        <v>0</v>
      </c>
      <c r="S550" s="15"/>
      <c r="T550" s="16" t="s">
        <v>1631</v>
      </c>
      <c r="U550" s="16" t="s">
        <v>34</v>
      </c>
      <c r="V550" s="17" t="s">
        <v>42</v>
      </c>
      <c r="W550" s="5" t="str">
        <f>HYPERLINK("https://redcat-toys.ru/api/getInfo/image/7a128f5d-f916-11ec-a213-ac1f6b442185")</f>
        <v>https://redcat-toys.ru/api/getInfo/image/7a128f5d-f916-11ec-a213-ac1f6b442185</v>
      </c>
      <c r="X550" s="5" t="s">
        <v>339</v>
      </c>
      <c r="Y550" s="5" t="s">
        <v>36</v>
      </c>
      <c r="Z550" s="5" t="str">
        <f>HYPERLINK("https://redcat-toys.ru/api/getInfo/item/7a128f5d-f916-11ec-a213-ac1f6b442185")</f>
        <v>https://redcat-toys.ru/api/getInfo/item/7a128f5d-f916-11ec-a213-ac1f6b442185</v>
      </c>
      <c r="AA550" s="18" t="s">
        <v>37</v>
      </c>
    </row>
    <row r="551" spans="2:27" ht="96.3" customHeight="1" outlineLevel="5" x14ac:dyDescent="0.2">
      <c r="B551" s="4">
        <v>322</v>
      </c>
      <c r="C551" s="5" t="s">
        <v>1632</v>
      </c>
      <c r="D551" s="33" t="s">
        <v>1633</v>
      </c>
      <c r="E551" s="33"/>
      <c r="F551" s="33"/>
      <c r="G551" s="33"/>
      <c r="H551" s="6" t="s">
        <v>1634</v>
      </c>
      <c r="I551" s="7" t="s">
        <v>31</v>
      </c>
      <c r="J551" s="8">
        <v>20</v>
      </c>
      <c r="K551" s="8">
        <v>211</v>
      </c>
      <c r="L551" s="10"/>
      <c r="M551" s="4">
        <v>5</v>
      </c>
      <c r="N551" s="11">
        <v>85.714285714285722</v>
      </c>
      <c r="O551" s="12"/>
      <c r="P551" s="9">
        <f>N551*O551</f>
        <v>0</v>
      </c>
      <c r="Q551" s="13">
        <f>0.157*O551</f>
        <v>0</v>
      </c>
      <c r="R551" s="14">
        <f>0.00173*O551</f>
        <v>0</v>
      </c>
      <c r="S551" s="15"/>
      <c r="T551" s="16" t="s">
        <v>1635</v>
      </c>
      <c r="U551" s="16" t="s">
        <v>34</v>
      </c>
      <c r="V551" s="17" t="s">
        <v>42</v>
      </c>
      <c r="W551" s="5" t="str">
        <f>HYPERLINK("https://redcat-toys.ru/api/getInfo/image/dc19e2cd-f917-11ec-a213-ac1f6b442185")</f>
        <v>https://redcat-toys.ru/api/getInfo/image/dc19e2cd-f917-11ec-a213-ac1f6b442185</v>
      </c>
      <c r="X551" s="5" t="s">
        <v>339</v>
      </c>
      <c r="Y551" s="5" t="s">
        <v>36</v>
      </c>
      <c r="Z551" s="5" t="str">
        <f>HYPERLINK("https://redcat-toys.ru/api/getInfo/item/dc19e2cd-f917-11ec-a213-ac1f6b442185")</f>
        <v>https://redcat-toys.ru/api/getInfo/item/dc19e2cd-f917-11ec-a213-ac1f6b442185</v>
      </c>
      <c r="AA551" s="18" t="s">
        <v>37</v>
      </c>
    </row>
    <row r="552" spans="2:27" ht="12" customHeight="1" outlineLevel="4" collapsed="1" x14ac:dyDescent="0.2">
      <c r="B552" s="35" t="s">
        <v>1636</v>
      </c>
      <c r="C552" s="35"/>
      <c r="D552" s="35"/>
      <c r="E552" s="35"/>
      <c r="F552" s="35"/>
      <c r="G552" s="35"/>
    </row>
    <row r="553" spans="2:27" ht="96.3" customHeight="1" outlineLevel="5" x14ac:dyDescent="0.2">
      <c r="B553" s="4">
        <v>323</v>
      </c>
      <c r="C553" s="5" t="s">
        <v>1637</v>
      </c>
      <c r="D553" s="33" t="s">
        <v>1638</v>
      </c>
      <c r="E553" s="33"/>
      <c r="F553" s="33"/>
      <c r="G553" s="33"/>
      <c r="H553" s="6" t="s">
        <v>1639</v>
      </c>
      <c r="I553" s="7" t="s">
        <v>31</v>
      </c>
      <c r="J553" s="8">
        <v>14</v>
      </c>
      <c r="K553" s="9" t="s">
        <v>32</v>
      </c>
      <c r="L553" s="10"/>
      <c r="M553" s="4">
        <v>5</v>
      </c>
      <c r="N553" s="11">
        <v>28.571428571428573</v>
      </c>
      <c r="O553" s="12"/>
      <c r="P553" s="9">
        <f>N553*O553</f>
        <v>0</v>
      </c>
      <c r="Q553" s="13">
        <f>0.114*O553</f>
        <v>0</v>
      </c>
      <c r="R553" s="14">
        <f>0.00168*O553</f>
        <v>0</v>
      </c>
      <c r="S553" s="15"/>
      <c r="T553" s="16" t="s">
        <v>1640</v>
      </c>
      <c r="U553" s="16" t="s">
        <v>34</v>
      </c>
      <c r="V553" s="17" t="s">
        <v>42</v>
      </c>
      <c r="W553" s="5" t="str">
        <f>HYPERLINK("https://redcat-toys.ru/api/getInfo/image/9ea256fa-1015-11e5-aad1-5cf3fc4a2490")</f>
        <v>https://redcat-toys.ru/api/getInfo/image/9ea256fa-1015-11e5-aad1-5cf3fc4a2490</v>
      </c>
      <c r="X553" s="5" t="s">
        <v>1641</v>
      </c>
      <c r="Y553" s="5" t="s">
        <v>36</v>
      </c>
      <c r="Z553" s="5" t="str">
        <f>HYPERLINK("https://redcat-toys.ru/api/getInfo/item/9ea256fa-1015-11e5-aad1-5cf3fc4a2490")</f>
        <v>https://redcat-toys.ru/api/getInfo/item/9ea256fa-1015-11e5-aad1-5cf3fc4a2490</v>
      </c>
      <c r="AA553" s="18" t="s">
        <v>37</v>
      </c>
    </row>
    <row r="554" spans="2:27" ht="96.3" customHeight="1" outlineLevel="5" x14ac:dyDescent="0.2">
      <c r="B554" s="4">
        <v>324</v>
      </c>
      <c r="C554" s="5" t="s">
        <v>1642</v>
      </c>
      <c r="D554" s="33" t="s">
        <v>1643</v>
      </c>
      <c r="E554" s="33"/>
      <c r="F554" s="33"/>
      <c r="G554" s="33"/>
      <c r="H554" s="6" t="s">
        <v>1644</v>
      </c>
      <c r="I554" s="7" t="s">
        <v>31</v>
      </c>
      <c r="J554" s="8">
        <v>14</v>
      </c>
      <c r="K554" s="9" t="s">
        <v>32</v>
      </c>
      <c r="L554" s="10"/>
      <c r="M554" s="4">
        <v>5</v>
      </c>
      <c r="N554" s="11">
        <v>71.428571428571431</v>
      </c>
      <c r="O554" s="12"/>
      <c r="P554" s="9">
        <f>N554*O554</f>
        <v>0</v>
      </c>
      <c r="Q554" s="13">
        <f>0.129*O554</f>
        <v>0</v>
      </c>
      <c r="R554" s="14">
        <f>0.00146*O554</f>
        <v>0</v>
      </c>
      <c r="S554" s="15"/>
      <c r="T554" s="16" t="s">
        <v>1645</v>
      </c>
      <c r="U554" s="16" t="s">
        <v>34</v>
      </c>
      <c r="V554" s="17" t="s">
        <v>42</v>
      </c>
      <c r="W554" s="5" t="str">
        <f>HYPERLINK("https://redcat-toys.ru/api/getInfo/image/1c92febb-0f52-11e5-aad1-5cf3fc4a2490")</f>
        <v>https://redcat-toys.ru/api/getInfo/image/1c92febb-0f52-11e5-aad1-5cf3fc4a2490</v>
      </c>
      <c r="X554" s="5" t="s">
        <v>1641</v>
      </c>
      <c r="Y554" s="5" t="s">
        <v>36</v>
      </c>
      <c r="Z554" s="5" t="str">
        <f>HYPERLINK("https://redcat-toys.ru/api/getInfo/item/1c92febb-0f52-11e5-aad1-5cf3fc4a2490")</f>
        <v>https://redcat-toys.ru/api/getInfo/item/1c92febb-0f52-11e5-aad1-5cf3fc4a2490</v>
      </c>
      <c r="AA554" s="18" t="s">
        <v>37</v>
      </c>
    </row>
    <row r="555" spans="2:27" ht="96.3" customHeight="1" outlineLevel="5" x14ac:dyDescent="0.2">
      <c r="B555" s="4">
        <v>325</v>
      </c>
      <c r="C555" s="5" t="s">
        <v>1646</v>
      </c>
      <c r="D555" s="33" t="s">
        <v>1647</v>
      </c>
      <c r="E555" s="33"/>
      <c r="F555" s="33"/>
      <c r="G555" s="33"/>
      <c r="H555" s="6" t="s">
        <v>1648</v>
      </c>
      <c r="I555" s="7" t="s">
        <v>31</v>
      </c>
      <c r="J555" s="8">
        <v>14</v>
      </c>
      <c r="K555" s="9" t="s">
        <v>32</v>
      </c>
      <c r="L555" s="10"/>
      <c r="M555" s="4">
        <v>5</v>
      </c>
      <c r="N555" s="11">
        <v>71.428571428571431</v>
      </c>
      <c r="O555" s="12"/>
      <c r="P555" s="9">
        <f>N555*O555</f>
        <v>0</v>
      </c>
      <c r="Q555" s="13">
        <f>0.129*O555</f>
        <v>0</v>
      </c>
      <c r="R555" s="14">
        <f>0.00146*O555</f>
        <v>0</v>
      </c>
      <c r="S555" s="15"/>
      <c r="T555" s="16" t="s">
        <v>1649</v>
      </c>
      <c r="U555" s="16" t="s">
        <v>34</v>
      </c>
      <c r="V555" s="17" t="s">
        <v>42</v>
      </c>
      <c r="W555" s="5" t="str">
        <f>HYPERLINK("https://redcat-toys.ru/api/getInfo/image/1a367a64-1cef-11e2-8ed0-003048670413")</f>
        <v>https://redcat-toys.ru/api/getInfo/image/1a367a64-1cef-11e2-8ed0-003048670413</v>
      </c>
      <c r="X555" s="5" t="s">
        <v>1641</v>
      </c>
      <c r="Y555" s="5" t="s">
        <v>36</v>
      </c>
      <c r="Z555" s="5" t="str">
        <f>HYPERLINK("https://redcat-toys.ru/api/getInfo/item/1a367a64-1cef-11e2-8ed0-003048670413")</f>
        <v>https://redcat-toys.ru/api/getInfo/item/1a367a64-1cef-11e2-8ed0-003048670413</v>
      </c>
      <c r="AA555" s="18" t="s">
        <v>37</v>
      </c>
    </row>
    <row r="556" spans="2:27" ht="96.3" customHeight="1" outlineLevel="5" x14ac:dyDescent="0.2">
      <c r="B556" s="4">
        <v>326</v>
      </c>
      <c r="C556" s="5" t="s">
        <v>1650</v>
      </c>
      <c r="D556" s="33" t="s">
        <v>1651</v>
      </c>
      <c r="E556" s="33"/>
      <c r="F556" s="33"/>
      <c r="G556" s="33"/>
      <c r="H556" s="6" t="s">
        <v>1652</v>
      </c>
      <c r="I556" s="7" t="s">
        <v>31</v>
      </c>
      <c r="J556" s="8">
        <v>14</v>
      </c>
      <c r="K556" s="8">
        <v>3</v>
      </c>
      <c r="L556" s="10"/>
      <c r="M556" s="4">
        <v>3</v>
      </c>
      <c r="N556" s="11">
        <v>28.571428571428573</v>
      </c>
      <c r="O556" s="12"/>
      <c r="P556" s="9">
        <f>N556*O556</f>
        <v>0</v>
      </c>
      <c r="Q556" s="13">
        <f>0.129*O556</f>
        <v>0</v>
      </c>
      <c r="R556" s="14">
        <f>0.00146*O556</f>
        <v>0</v>
      </c>
      <c r="S556" s="15"/>
      <c r="T556" s="16" t="s">
        <v>1653</v>
      </c>
      <c r="U556" s="16" t="s">
        <v>34</v>
      </c>
      <c r="V556" s="17" t="s">
        <v>42</v>
      </c>
      <c r="W556" s="5" t="str">
        <f>HYPERLINK("https://redcat-toys.ru/api/getInfo/image/e33bdc7c-1705-11e4-98b8-5cf3fc4a2490")</f>
        <v>https://redcat-toys.ru/api/getInfo/image/e33bdc7c-1705-11e4-98b8-5cf3fc4a2490</v>
      </c>
      <c r="X556" s="5" t="s">
        <v>1641</v>
      </c>
      <c r="Y556" s="5" t="s">
        <v>36</v>
      </c>
      <c r="Z556" s="5" t="str">
        <f>HYPERLINK("https://redcat-toys.ru/api/getInfo/item/e33bdc7c-1705-11e4-98b8-5cf3fc4a2490")</f>
        <v>https://redcat-toys.ru/api/getInfo/item/e33bdc7c-1705-11e4-98b8-5cf3fc4a2490</v>
      </c>
      <c r="AA556" s="18" t="s">
        <v>37</v>
      </c>
    </row>
    <row r="557" spans="2:27" ht="12" customHeight="1" outlineLevel="4" collapsed="1" x14ac:dyDescent="0.2">
      <c r="B557" s="35" t="s">
        <v>1654</v>
      </c>
      <c r="C557" s="35"/>
      <c r="D557" s="35"/>
      <c r="E557" s="35"/>
      <c r="F557" s="35"/>
      <c r="G557" s="35"/>
    </row>
    <row r="558" spans="2:27" ht="96.3" customHeight="1" outlineLevel="5" x14ac:dyDescent="0.2">
      <c r="B558" s="4">
        <v>327</v>
      </c>
      <c r="C558" s="5" t="s">
        <v>1655</v>
      </c>
      <c r="D558" s="33" t="s">
        <v>1656</v>
      </c>
      <c r="E558" s="33"/>
      <c r="F558" s="33"/>
      <c r="G558" s="33"/>
      <c r="H558" s="6" t="s">
        <v>1657</v>
      </c>
      <c r="I558" s="7" t="s">
        <v>31</v>
      </c>
      <c r="J558" s="8">
        <v>24</v>
      </c>
      <c r="K558" s="9" t="s">
        <v>32</v>
      </c>
      <c r="L558" s="10"/>
      <c r="M558" s="4">
        <v>6</v>
      </c>
      <c r="N558" s="11">
        <v>57.142857142857146</v>
      </c>
      <c r="O558" s="12"/>
      <c r="P558" s="9">
        <f>N558*O558</f>
        <v>0</v>
      </c>
      <c r="Q558" s="13">
        <f>0.121*O558</f>
        <v>0</v>
      </c>
      <c r="R558" s="14">
        <f>0.00121*O558</f>
        <v>0</v>
      </c>
      <c r="S558" s="15"/>
      <c r="T558" s="16" t="s">
        <v>1658</v>
      </c>
      <c r="U558" s="16" t="s">
        <v>34</v>
      </c>
      <c r="V558" s="17" t="s">
        <v>42</v>
      </c>
      <c r="W558" s="5" t="str">
        <f>HYPERLINK("https://redcat-toys.ru/api/getInfo/image/f09eed70-1fc8-11ee-a23c-00155d82e902")</f>
        <v>https://redcat-toys.ru/api/getInfo/image/f09eed70-1fc8-11ee-a23c-00155d82e902</v>
      </c>
      <c r="X558" s="5" t="s">
        <v>1659</v>
      </c>
      <c r="Y558" s="5" t="s">
        <v>36</v>
      </c>
      <c r="Z558" s="5" t="str">
        <f>HYPERLINK("https://redcat-toys.ru/api/getInfo/item/f09eed70-1fc8-11ee-a23c-00155d82e902")</f>
        <v>https://redcat-toys.ru/api/getInfo/item/f09eed70-1fc8-11ee-a23c-00155d82e902</v>
      </c>
      <c r="AA558" s="18" t="s">
        <v>37</v>
      </c>
    </row>
    <row r="559" spans="2:27" ht="96.3" customHeight="1" outlineLevel="5" x14ac:dyDescent="0.2">
      <c r="B559" s="4">
        <v>328</v>
      </c>
      <c r="C559" s="5" t="s">
        <v>1655</v>
      </c>
      <c r="D559" s="33" t="s">
        <v>1656</v>
      </c>
      <c r="E559" s="33"/>
      <c r="F559" s="33"/>
      <c r="G559" s="33"/>
      <c r="H559" s="6" t="s">
        <v>1657</v>
      </c>
      <c r="I559" s="7" t="s">
        <v>31</v>
      </c>
      <c r="J559" s="8">
        <v>6</v>
      </c>
      <c r="K559" s="9" t="s">
        <v>32</v>
      </c>
      <c r="L559" s="10"/>
      <c r="M559" s="4">
        <v>6</v>
      </c>
      <c r="N559" s="11">
        <v>57.142857142857146</v>
      </c>
      <c r="O559" s="12"/>
      <c r="P559" s="9">
        <f>N559*O559</f>
        <v>0</v>
      </c>
      <c r="Q559" s="13">
        <f>0.121*O559</f>
        <v>0</v>
      </c>
      <c r="R559" s="14">
        <f>0.00121*O559</f>
        <v>0</v>
      </c>
      <c r="S559" s="15"/>
      <c r="T559" s="16" t="s">
        <v>1658</v>
      </c>
      <c r="U559" s="16" t="s">
        <v>34</v>
      </c>
      <c r="V559" s="17" t="s">
        <v>42</v>
      </c>
      <c r="W559" s="5" t="str">
        <f>HYPERLINK("https://redcat-toys.ru/api/getInfo/image/f09eed70-1fc8-11ee-a23c-00155d82e902")</f>
        <v>https://redcat-toys.ru/api/getInfo/image/f09eed70-1fc8-11ee-a23c-00155d82e902</v>
      </c>
      <c r="X559" s="5" t="s">
        <v>1659</v>
      </c>
      <c r="Y559" s="5" t="s">
        <v>36</v>
      </c>
      <c r="Z559" s="5" t="str">
        <f>HYPERLINK("https://redcat-toys.ru/api/getInfo/item/f09eed70-1fc8-11ee-a23c-00155d82e902")</f>
        <v>https://redcat-toys.ru/api/getInfo/item/f09eed70-1fc8-11ee-a23c-00155d82e902</v>
      </c>
      <c r="AA559" s="18" t="s">
        <v>37</v>
      </c>
    </row>
    <row r="560" spans="2:27" ht="96.3" customHeight="1" outlineLevel="5" x14ac:dyDescent="0.2">
      <c r="B560" s="4">
        <v>329</v>
      </c>
      <c r="C560" s="5" t="s">
        <v>1660</v>
      </c>
      <c r="D560" s="33" t="s">
        <v>1661</v>
      </c>
      <c r="E560" s="33"/>
      <c r="F560" s="33"/>
      <c r="G560" s="33"/>
      <c r="H560" s="6" t="s">
        <v>1662</v>
      </c>
      <c r="I560" s="7" t="s">
        <v>31</v>
      </c>
      <c r="J560" s="8">
        <v>24</v>
      </c>
      <c r="K560" s="9" t="s">
        <v>32</v>
      </c>
      <c r="L560" s="10"/>
      <c r="M560" s="4">
        <v>6</v>
      </c>
      <c r="N560" s="11">
        <v>57.142857142857146</v>
      </c>
      <c r="O560" s="12"/>
      <c r="P560" s="9">
        <f>N560*O560</f>
        <v>0</v>
      </c>
      <c r="Q560" s="13">
        <f>0.119*O560</f>
        <v>0</v>
      </c>
      <c r="R560" s="14">
        <f>0.00101*O560</f>
        <v>0</v>
      </c>
      <c r="S560" s="15"/>
      <c r="T560" s="16" t="s">
        <v>1663</v>
      </c>
      <c r="U560" s="16" t="s">
        <v>34</v>
      </c>
      <c r="V560" s="17" t="s">
        <v>42</v>
      </c>
      <c r="W560" s="5" t="str">
        <f>HYPERLINK("https://redcat-toys.ru/api/getInfo/image/96fc604d-1fce-11ee-a23c-00155d82e902")</f>
        <v>https://redcat-toys.ru/api/getInfo/image/96fc604d-1fce-11ee-a23c-00155d82e902</v>
      </c>
      <c r="X560" s="5" t="s">
        <v>1659</v>
      </c>
      <c r="Y560" s="5" t="s">
        <v>36</v>
      </c>
      <c r="Z560" s="5" t="str">
        <f>HYPERLINK("https://redcat-toys.ru/api/getInfo/item/96fc604d-1fce-11ee-a23c-00155d82e902")</f>
        <v>https://redcat-toys.ru/api/getInfo/item/96fc604d-1fce-11ee-a23c-00155d82e902</v>
      </c>
      <c r="AA560" s="18" t="s">
        <v>37</v>
      </c>
    </row>
    <row r="561" spans="2:27" ht="96.3" customHeight="1" outlineLevel="5" x14ac:dyDescent="0.2">
      <c r="B561" s="4">
        <v>330</v>
      </c>
      <c r="C561" s="5" t="s">
        <v>1660</v>
      </c>
      <c r="D561" s="33" t="s">
        <v>1661</v>
      </c>
      <c r="E561" s="33"/>
      <c r="F561" s="33"/>
      <c r="G561" s="33"/>
      <c r="H561" s="6" t="s">
        <v>1662</v>
      </c>
      <c r="I561" s="7" t="s">
        <v>31</v>
      </c>
      <c r="J561" s="8">
        <v>6</v>
      </c>
      <c r="K561" s="9" t="s">
        <v>32</v>
      </c>
      <c r="L561" s="10"/>
      <c r="M561" s="4">
        <v>6</v>
      </c>
      <c r="N561" s="11">
        <v>57.142857142857146</v>
      </c>
      <c r="O561" s="12"/>
      <c r="P561" s="9">
        <f>N561*O561</f>
        <v>0</v>
      </c>
      <c r="Q561" s="13">
        <f>0.119*O561</f>
        <v>0</v>
      </c>
      <c r="R561" s="14">
        <f>0.00101*O561</f>
        <v>0</v>
      </c>
      <c r="S561" s="15"/>
      <c r="T561" s="16" t="s">
        <v>1663</v>
      </c>
      <c r="U561" s="16" t="s">
        <v>34</v>
      </c>
      <c r="V561" s="17" t="s">
        <v>42</v>
      </c>
      <c r="W561" s="5" t="str">
        <f>HYPERLINK("https://redcat-toys.ru/api/getInfo/image/96fc604d-1fce-11ee-a23c-00155d82e902")</f>
        <v>https://redcat-toys.ru/api/getInfo/image/96fc604d-1fce-11ee-a23c-00155d82e902</v>
      </c>
      <c r="X561" s="5" t="s">
        <v>1659</v>
      </c>
      <c r="Y561" s="5" t="s">
        <v>36</v>
      </c>
      <c r="Z561" s="5" t="str">
        <f>HYPERLINK("https://redcat-toys.ru/api/getInfo/item/96fc604d-1fce-11ee-a23c-00155d82e902")</f>
        <v>https://redcat-toys.ru/api/getInfo/item/96fc604d-1fce-11ee-a23c-00155d82e902</v>
      </c>
      <c r="AA561" s="18" t="s">
        <v>37</v>
      </c>
    </row>
    <row r="562" spans="2:27" ht="12" customHeight="1" outlineLevel="4" collapsed="1" x14ac:dyDescent="0.2">
      <c r="B562" s="35" t="s">
        <v>1664</v>
      </c>
      <c r="C562" s="35"/>
      <c r="D562" s="35"/>
      <c r="E562" s="35"/>
      <c r="F562" s="35"/>
      <c r="G562" s="35"/>
    </row>
    <row r="563" spans="2:27" ht="96.3" customHeight="1" outlineLevel="5" x14ac:dyDescent="0.2">
      <c r="B563" s="4">
        <v>331</v>
      </c>
      <c r="C563" s="5" t="s">
        <v>1665</v>
      </c>
      <c r="D563" s="33" t="s">
        <v>1666</v>
      </c>
      <c r="E563" s="33"/>
      <c r="F563" s="33"/>
      <c r="G563" s="33"/>
      <c r="H563" s="6" t="s">
        <v>1667</v>
      </c>
      <c r="I563" s="7" t="s">
        <v>31</v>
      </c>
      <c r="J563" s="8">
        <v>24</v>
      </c>
      <c r="K563" s="8">
        <v>4</v>
      </c>
      <c r="L563" s="10"/>
      <c r="M563" s="4">
        <v>4</v>
      </c>
      <c r="N563" s="11">
        <v>62.400000000000006</v>
      </c>
      <c r="O563" s="12"/>
      <c r="P563" s="9">
        <f t="shared" ref="P563:P569" si="16">N563*O563</f>
        <v>0</v>
      </c>
      <c r="Q563" s="13">
        <f>0.116*O563</f>
        <v>0</v>
      </c>
      <c r="R563" s="14">
        <f>0.00122*O563</f>
        <v>0</v>
      </c>
      <c r="S563" s="15"/>
      <c r="T563" s="16" t="s">
        <v>1668</v>
      </c>
      <c r="U563" s="16" t="s">
        <v>34</v>
      </c>
      <c r="V563" s="17" t="s">
        <v>42</v>
      </c>
      <c r="W563" s="5" t="str">
        <f>HYPERLINK("https://redcat-toys.ru/api/getInfo/image/6b372c3d-10d3-11ee-a23b-00155d82e902")</f>
        <v>https://redcat-toys.ru/api/getInfo/image/6b372c3d-10d3-11ee-a23b-00155d82e902</v>
      </c>
      <c r="X563" s="5" t="s">
        <v>1669</v>
      </c>
      <c r="Y563" s="5" t="s">
        <v>36</v>
      </c>
      <c r="Z563" s="5" t="str">
        <f>HYPERLINK("https://redcat-toys.ru/api/getInfo/item/6b372c3d-10d3-11ee-a23b-00155d82e902")</f>
        <v>https://redcat-toys.ru/api/getInfo/item/6b372c3d-10d3-11ee-a23b-00155d82e902</v>
      </c>
      <c r="AA563" s="18" t="s">
        <v>37</v>
      </c>
    </row>
    <row r="564" spans="2:27" ht="96.3" customHeight="1" outlineLevel="5" x14ac:dyDescent="0.2">
      <c r="B564" s="4">
        <v>332</v>
      </c>
      <c r="C564" s="5" t="s">
        <v>1665</v>
      </c>
      <c r="D564" s="33" t="s">
        <v>1666</v>
      </c>
      <c r="E564" s="33"/>
      <c r="F564" s="33"/>
      <c r="G564" s="33"/>
      <c r="H564" s="6" t="s">
        <v>1667</v>
      </c>
      <c r="I564" s="7" t="s">
        <v>31</v>
      </c>
      <c r="J564" s="8">
        <v>6</v>
      </c>
      <c r="K564" s="8">
        <v>4</v>
      </c>
      <c r="L564" s="10"/>
      <c r="M564" s="4">
        <v>4</v>
      </c>
      <c r="N564" s="11">
        <v>62.400000000000006</v>
      </c>
      <c r="O564" s="12"/>
      <c r="P564" s="9">
        <f t="shared" si="16"/>
        <v>0</v>
      </c>
      <c r="Q564" s="13">
        <f>0.116*O564</f>
        <v>0</v>
      </c>
      <c r="R564" s="14">
        <f>0.00122*O564</f>
        <v>0</v>
      </c>
      <c r="S564" s="15"/>
      <c r="T564" s="16" t="s">
        <v>1668</v>
      </c>
      <c r="U564" s="16" t="s">
        <v>34</v>
      </c>
      <c r="V564" s="17" t="s">
        <v>42</v>
      </c>
      <c r="W564" s="5" t="str">
        <f>HYPERLINK("https://redcat-toys.ru/api/getInfo/image/6b372c3d-10d3-11ee-a23b-00155d82e902")</f>
        <v>https://redcat-toys.ru/api/getInfo/image/6b372c3d-10d3-11ee-a23b-00155d82e902</v>
      </c>
      <c r="X564" s="5" t="s">
        <v>1669</v>
      </c>
      <c r="Y564" s="5" t="s">
        <v>36</v>
      </c>
      <c r="Z564" s="5" t="str">
        <f>HYPERLINK("https://redcat-toys.ru/api/getInfo/item/6b372c3d-10d3-11ee-a23b-00155d82e902")</f>
        <v>https://redcat-toys.ru/api/getInfo/item/6b372c3d-10d3-11ee-a23b-00155d82e902</v>
      </c>
      <c r="AA564" s="18" t="s">
        <v>37</v>
      </c>
    </row>
    <row r="565" spans="2:27" ht="96.3" customHeight="1" outlineLevel="5" x14ac:dyDescent="0.2">
      <c r="B565" s="4">
        <v>333</v>
      </c>
      <c r="C565" s="5" t="s">
        <v>1670</v>
      </c>
      <c r="D565" s="33" t="s">
        <v>1671</v>
      </c>
      <c r="E565" s="33"/>
      <c r="F565" s="33"/>
      <c r="G565" s="33"/>
      <c r="H565" s="6" t="s">
        <v>1672</v>
      </c>
      <c r="I565" s="7" t="s">
        <v>31</v>
      </c>
      <c r="J565" s="8">
        <v>24</v>
      </c>
      <c r="K565" s="8">
        <v>487</v>
      </c>
      <c r="L565" s="10"/>
      <c r="M565" s="4">
        <v>6</v>
      </c>
      <c r="N565" s="11">
        <v>57.142857142857146</v>
      </c>
      <c r="O565" s="12"/>
      <c r="P565" s="9">
        <f t="shared" si="16"/>
        <v>0</v>
      </c>
      <c r="Q565" s="19">
        <f>0.12*O565</f>
        <v>0</v>
      </c>
      <c r="R565" s="14">
        <f>0.00111*O565</f>
        <v>0</v>
      </c>
      <c r="S565" s="15"/>
      <c r="T565" s="16" t="s">
        <v>1673</v>
      </c>
      <c r="U565" s="16" t="s">
        <v>34</v>
      </c>
      <c r="V565" s="17" t="s">
        <v>42</v>
      </c>
      <c r="W565" s="5" t="str">
        <f>HYPERLINK("https://redcat-toys.ru/api/getInfo/image/2e6e7cd2-10d4-11ee-a23b-00155d82e902")</f>
        <v>https://redcat-toys.ru/api/getInfo/image/2e6e7cd2-10d4-11ee-a23b-00155d82e902</v>
      </c>
      <c r="X565" s="5" t="s">
        <v>1669</v>
      </c>
      <c r="Y565" s="5" t="s">
        <v>36</v>
      </c>
      <c r="Z565" s="5" t="str">
        <f>HYPERLINK("https://redcat-toys.ru/api/getInfo/item/2e6e7cd2-10d4-11ee-a23b-00155d82e902")</f>
        <v>https://redcat-toys.ru/api/getInfo/item/2e6e7cd2-10d4-11ee-a23b-00155d82e902</v>
      </c>
      <c r="AA565" s="18" t="s">
        <v>37</v>
      </c>
    </row>
    <row r="566" spans="2:27" ht="96.3" customHeight="1" outlineLevel="5" x14ac:dyDescent="0.2">
      <c r="B566" s="4">
        <v>334</v>
      </c>
      <c r="C566" s="5" t="s">
        <v>1670</v>
      </c>
      <c r="D566" s="33" t="s">
        <v>1671</v>
      </c>
      <c r="E566" s="33"/>
      <c r="F566" s="33"/>
      <c r="G566" s="33"/>
      <c r="H566" s="6" t="s">
        <v>1672</v>
      </c>
      <c r="I566" s="7" t="s">
        <v>31</v>
      </c>
      <c r="J566" s="8">
        <v>6</v>
      </c>
      <c r="K566" s="8">
        <v>487</v>
      </c>
      <c r="L566" s="10"/>
      <c r="M566" s="4">
        <v>6</v>
      </c>
      <c r="N566" s="11">
        <v>57.142857142857146</v>
      </c>
      <c r="O566" s="12"/>
      <c r="P566" s="9">
        <f t="shared" si="16"/>
        <v>0</v>
      </c>
      <c r="Q566" s="19">
        <f>0.12*O566</f>
        <v>0</v>
      </c>
      <c r="R566" s="14">
        <f>0.00111*O566</f>
        <v>0</v>
      </c>
      <c r="S566" s="15"/>
      <c r="T566" s="16" t="s">
        <v>1673</v>
      </c>
      <c r="U566" s="16" t="s">
        <v>34</v>
      </c>
      <c r="V566" s="17" t="s">
        <v>42</v>
      </c>
      <c r="W566" s="5" t="str">
        <f>HYPERLINK("https://redcat-toys.ru/api/getInfo/image/2e6e7cd2-10d4-11ee-a23b-00155d82e902")</f>
        <v>https://redcat-toys.ru/api/getInfo/image/2e6e7cd2-10d4-11ee-a23b-00155d82e902</v>
      </c>
      <c r="X566" s="5" t="s">
        <v>1669</v>
      </c>
      <c r="Y566" s="5" t="s">
        <v>36</v>
      </c>
      <c r="Z566" s="5" t="str">
        <f>HYPERLINK("https://redcat-toys.ru/api/getInfo/item/2e6e7cd2-10d4-11ee-a23b-00155d82e902")</f>
        <v>https://redcat-toys.ru/api/getInfo/item/2e6e7cd2-10d4-11ee-a23b-00155d82e902</v>
      </c>
      <c r="AA566" s="18" t="s">
        <v>37</v>
      </c>
    </row>
    <row r="567" spans="2:27" ht="96.3" customHeight="1" outlineLevel="5" x14ac:dyDescent="0.2">
      <c r="B567" s="4">
        <v>335</v>
      </c>
      <c r="C567" s="5" t="s">
        <v>1674</v>
      </c>
      <c r="D567" s="33" t="s">
        <v>1675</v>
      </c>
      <c r="E567" s="33"/>
      <c r="F567" s="33"/>
      <c r="G567" s="33"/>
      <c r="H567" s="6" t="s">
        <v>1676</v>
      </c>
      <c r="I567" s="7" t="s">
        <v>31</v>
      </c>
      <c r="J567" s="8">
        <v>24</v>
      </c>
      <c r="K567" s="8">
        <v>236</v>
      </c>
      <c r="L567" s="10"/>
      <c r="M567" s="4">
        <v>6</v>
      </c>
      <c r="N567" s="11">
        <v>57.142857142857146</v>
      </c>
      <c r="O567" s="12"/>
      <c r="P567" s="9">
        <f t="shared" si="16"/>
        <v>0</v>
      </c>
      <c r="Q567" s="13">
        <f>0.112*O567</f>
        <v>0</v>
      </c>
      <c r="R567" s="14">
        <f>0.00105*O567</f>
        <v>0</v>
      </c>
      <c r="S567" s="15"/>
      <c r="T567" s="16" t="s">
        <v>1677</v>
      </c>
      <c r="U567" s="16" t="s">
        <v>34</v>
      </c>
      <c r="V567" s="17" t="s">
        <v>42</v>
      </c>
      <c r="W567" s="5" t="str">
        <f>HYPERLINK("https://redcat-toys.ru/api/getInfo/image/5d33d537-3290-11e8-ba06-5cf3fc4a2490")</f>
        <v>https://redcat-toys.ru/api/getInfo/image/5d33d537-3290-11e8-ba06-5cf3fc4a2490</v>
      </c>
      <c r="X567" s="5" t="s">
        <v>1669</v>
      </c>
      <c r="Y567" s="5" t="s">
        <v>36</v>
      </c>
      <c r="Z567" s="5" t="str">
        <f>HYPERLINK("https://redcat-toys.ru/api/getInfo/item/5d33d537-3290-11e8-ba06-5cf3fc4a2490")</f>
        <v>https://redcat-toys.ru/api/getInfo/item/5d33d537-3290-11e8-ba06-5cf3fc4a2490</v>
      </c>
      <c r="AA567" s="18" t="s">
        <v>37</v>
      </c>
    </row>
    <row r="568" spans="2:27" ht="96.3" customHeight="1" outlineLevel="5" x14ac:dyDescent="0.2">
      <c r="B568" s="4">
        <v>336</v>
      </c>
      <c r="C568" s="5" t="s">
        <v>1674</v>
      </c>
      <c r="D568" s="33" t="s">
        <v>1675</v>
      </c>
      <c r="E568" s="33"/>
      <c r="F568" s="33"/>
      <c r="G568" s="33"/>
      <c r="H568" s="6" t="s">
        <v>1676</v>
      </c>
      <c r="I568" s="7" t="s">
        <v>31</v>
      </c>
      <c r="J568" s="8">
        <v>48</v>
      </c>
      <c r="K568" s="8">
        <v>236</v>
      </c>
      <c r="L568" s="10"/>
      <c r="M568" s="4">
        <v>6</v>
      </c>
      <c r="N568" s="11">
        <v>57.142857142857146</v>
      </c>
      <c r="O568" s="12"/>
      <c r="P568" s="9">
        <f t="shared" si="16"/>
        <v>0</v>
      </c>
      <c r="Q568" s="13">
        <f>0.112*O568</f>
        <v>0</v>
      </c>
      <c r="R568" s="14">
        <f>0.00105*O568</f>
        <v>0</v>
      </c>
      <c r="S568" s="15"/>
      <c r="T568" s="16" t="s">
        <v>1677</v>
      </c>
      <c r="U568" s="16" t="s">
        <v>34</v>
      </c>
      <c r="V568" s="17" t="s">
        <v>42</v>
      </c>
      <c r="W568" s="5" t="str">
        <f>HYPERLINK("https://redcat-toys.ru/api/getInfo/image/5d33d537-3290-11e8-ba06-5cf3fc4a2490")</f>
        <v>https://redcat-toys.ru/api/getInfo/image/5d33d537-3290-11e8-ba06-5cf3fc4a2490</v>
      </c>
      <c r="X568" s="5" t="s">
        <v>1669</v>
      </c>
      <c r="Y568" s="5" t="s">
        <v>36</v>
      </c>
      <c r="Z568" s="5" t="str">
        <f>HYPERLINK("https://redcat-toys.ru/api/getInfo/item/5d33d537-3290-11e8-ba06-5cf3fc4a2490")</f>
        <v>https://redcat-toys.ru/api/getInfo/item/5d33d537-3290-11e8-ba06-5cf3fc4a2490</v>
      </c>
      <c r="AA568" s="18" t="s">
        <v>37</v>
      </c>
    </row>
    <row r="569" spans="2:27" ht="96.3" customHeight="1" outlineLevel="5" x14ac:dyDescent="0.2">
      <c r="B569" s="4">
        <v>337</v>
      </c>
      <c r="C569" s="5" t="s">
        <v>1674</v>
      </c>
      <c r="D569" s="33" t="s">
        <v>1675</v>
      </c>
      <c r="E569" s="33"/>
      <c r="F569" s="33"/>
      <c r="G569" s="33"/>
      <c r="H569" s="6" t="s">
        <v>1676</v>
      </c>
      <c r="I569" s="7" t="s">
        <v>31</v>
      </c>
      <c r="J569" s="8">
        <v>6</v>
      </c>
      <c r="K569" s="8">
        <v>236</v>
      </c>
      <c r="L569" s="10"/>
      <c r="M569" s="4">
        <v>6</v>
      </c>
      <c r="N569" s="11">
        <v>57.142857142857146</v>
      </c>
      <c r="O569" s="12"/>
      <c r="P569" s="9">
        <f t="shared" si="16"/>
        <v>0</v>
      </c>
      <c r="Q569" s="13">
        <f>0.112*O569</f>
        <v>0</v>
      </c>
      <c r="R569" s="14">
        <f>0.00105*O569</f>
        <v>0</v>
      </c>
      <c r="S569" s="15"/>
      <c r="T569" s="16" t="s">
        <v>1677</v>
      </c>
      <c r="U569" s="16" t="s">
        <v>34</v>
      </c>
      <c r="V569" s="17" t="s">
        <v>42</v>
      </c>
      <c r="W569" s="5" t="str">
        <f>HYPERLINK("https://redcat-toys.ru/api/getInfo/image/5d33d537-3290-11e8-ba06-5cf3fc4a2490")</f>
        <v>https://redcat-toys.ru/api/getInfo/image/5d33d537-3290-11e8-ba06-5cf3fc4a2490</v>
      </c>
      <c r="X569" s="5" t="s">
        <v>1669</v>
      </c>
      <c r="Y569" s="5" t="s">
        <v>36</v>
      </c>
      <c r="Z569" s="5" t="str">
        <f>HYPERLINK("https://redcat-toys.ru/api/getInfo/item/5d33d537-3290-11e8-ba06-5cf3fc4a2490")</f>
        <v>https://redcat-toys.ru/api/getInfo/item/5d33d537-3290-11e8-ba06-5cf3fc4a2490</v>
      </c>
      <c r="AA569" s="18" t="s">
        <v>37</v>
      </c>
    </row>
    <row r="570" spans="2:27" ht="12" customHeight="1" outlineLevel="4" collapsed="1" x14ac:dyDescent="0.2">
      <c r="B570" s="35" t="s">
        <v>1678</v>
      </c>
      <c r="C570" s="35"/>
      <c r="D570" s="35"/>
      <c r="E570" s="35"/>
      <c r="F570" s="35"/>
      <c r="G570" s="35"/>
    </row>
    <row r="571" spans="2:27" ht="96.3" customHeight="1" outlineLevel="5" x14ac:dyDescent="0.2">
      <c r="B571" s="4">
        <v>338</v>
      </c>
      <c r="C571" s="5" t="s">
        <v>1679</v>
      </c>
      <c r="D571" s="33" t="s">
        <v>1680</v>
      </c>
      <c r="E571" s="33"/>
      <c r="F571" s="33"/>
      <c r="G571" s="33"/>
      <c r="H571" s="6" t="s">
        <v>1681</v>
      </c>
      <c r="I571" s="7" t="s">
        <v>31</v>
      </c>
      <c r="J571" s="8">
        <v>12</v>
      </c>
      <c r="K571" s="8">
        <v>180</v>
      </c>
      <c r="L571" s="10"/>
      <c r="M571" s="4">
        <v>6</v>
      </c>
      <c r="N571" s="11">
        <v>57.142857142857146</v>
      </c>
      <c r="O571" s="12"/>
      <c r="P571" s="9">
        <f>N571*O571</f>
        <v>0</v>
      </c>
      <c r="Q571" s="13">
        <f>0.131*O571</f>
        <v>0</v>
      </c>
      <c r="R571" s="14">
        <f>0.00217*O571</f>
        <v>0</v>
      </c>
      <c r="S571" s="15"/>
      <c r="T571" s="16" t="s">
        <v>1682</v>
      </c>
      <c r="U571" s="16" t="s">
        <v>34</v>
      </c>
      <c r="V571" s="17" t="s">
        <v>42</v>
      </c>
      <c r="W571" s="5" t="str">
        <f>HYPERLINK("https://redcat-toys.ru/api/getInfo/image/7c84322f-bcf1-11ed-a230-00155d82e902")</f>
        <v>https://redcat-toys.ru/api/getInfo/image/7c84322f-bcf1-11ed-a230-00155d82e902</v>
      </c>
      <c r="X571" s="5" t="s">
        <v>1683</v>
      </c>
      <c r="Y571" s="5" t="s">
        <v>36</v>
      </c>
      <c r="Z571" s="5" t="str">
        <f>HYPERLINK("https://redcat-toys.ru/api/getInfo/item/7c84322f-bcf1-11ed-a230-00155d82e902")</f>
        <v>https://redcat-toys.ru/api/getInfo/item/7c84322f-bcf1-11ed-a230-00155d82e902</v>
      </c>
      <c r="AA571" s="18" t="s">
        <v>37</v>
      </c>
    </row>
    <row r="572" spans="2:27" ht="96.3" customHeight="1" outlineLevel="5" x14ac:dyDescent="0.2">
      <c r="B572" s="4">
        <v>339</v>
      </c>
      <c r="C572" s="5" t="s">
        <v>1679</v>
      </c>
      <c r="D572" s="33" t="s">
        <v>1680</v>
      </c>
      <c r="E572" s="33"/>
      <c r="F572" s="33"/>
      <c r="G572" s="33"/>
      <c r="H572" s="6" t="s">
        <v>1681</v>
      </c>
      <c r="I572" s="7" t="s">
        <v>31</v>
      </c>
      <c r="J572" s="8">
        <v>6</v>
      </c>
      <c r="K572" s="8">
        <v>180</v>
      </c>
      <c r="L572" s="10"/>
      <c r="M572" s="4">
        <v>6</v>
      </c>
      <c r="N572" s="11">
        <v>57.142857142857146</v>
      </c>
      <c r="O572" s="12"/>
      <c r="P572" s="9">
        <f>N572*O572</f>
        <v>0</v>
      </c>
      <c r="Q572" s="13">
        <f>0.131*O572</f>
        <v>0</v>
      </c>
      <c r="R572" s="14">
        <f>0.00217*O572</f>
        <v>0</v>
      </c>
      <c r="S572" s="15"/>
      <c r="T572" s="16" t="s">
        <v>1682</v>
      </c>
      <c r="U572" s="16" t="s">
        <v>34</v>
      </c>
      <c r="V572" s="17" t="s">
        <v>42</v>
      </c>
      <c r="W572" s="5" t="str">
        <f>HYPERLINK("https://redcat-toys.ru/api/getInfo/image/7c84322f-bcf1-11ed-a230-00155d82e902")</f>
        <v>https://redcat-toys.ru/api/getInfo/image/7c84322f-bcf1-11ed-a230-00155d82e902</v>
      </c>
      <c r="X572" s="5" t="s">
        <v>1683</v>
      </c>
      <c r="Y572" s="5" t="s">
        <v>36</v>
      </c>
      <c r="Z572" s="5" t="str">
        <f>HYPERLINK("https://redcat-toys.ru/api/getInfo/item/7c84322f-bcf1-11ed-a230-00155d82e902")</f>
        <v>https://redcat-toys.ru/api/getInfo/item/7c84322f-bcf1-11ed-a230-00155d82e902</v>
      </c>
      <c r="AA572" s="18" t="s">
        <v>37</v>
      </c>
    </row>
    <row r="573" spans="2:27" ht="96.3" customHeight="1" outlineLevel="5" x14ac:dyDescent="0.2">
      <c r="B573" s="4">
        <v>340</v>
      </c>
      <c r="C573" s="5" t="s">
        <v>1684</v>
      </c>
      <c r="D573" s="33" t="s">
        <v>1685</v>
      </c>
      <c r="E573" s="33"/>
      <c r="F573" s="33"/>
      <c r="G573" s="33"/>
      <c r="H573" s="6" t="s">
        <v>1686</v>
      </c>
      <c r="I573" s="7" t="s">
        <v>31</v>
      </c>
      <c r="J573" s="8">
        <v>12</v>
      </c>
      <c r="K573" s="8">
        <v>117</v>
      </c>
      <c r="L573" s="10"/>
      <c r="M573" s="4">
        <v>6</v>
      </c>
      <c r="N573" s="11">
        <v>57.142857142857146</v>
      </c>
      <c r="O573" s="12"/>
      <c r="P573" s="9">
        <f>N573*O573</f>
        <v>0</v>
      </c>
      <c r="Q573" s="13">
        <f>0.129*O573</f>
        <v>0</v>
      </c>
      <c r="R573" s="14">
        <f>0.00169*O573</f>
        <v>0</v>
      </c>
      <c r="S573" s="15"/>
      <c r="T573" s="16" t="s">
        <v>1687</v>
      </c>
      <c r="U573" s="16" t="s">
        <v>34</v>
      </c>
      <c r="V573" s="17" t="s">
        <v>42</v>
      </c>
      <c r="W573" s="5" t="str">
        <f>HYPERLINK("https://redcat-toys.ru/api/getInfo/image/d50ac8a8-7ee2-11ee-a248-00155d82e902")</f>
        <v>https://redcat-toys.ru/api/getInfo/image/d50ac8a8-7ee2-11ee-a248-00155d82e902</v>
      </c>
      <c r="X573" s="5" t="s">
        <v>1683</v>
      </c>
      <c r="Y573" s="5" t="s">
        <v>36</v>
      </c>
      <c r="Z573" s="5" t="str">
        <f>HYPERLINK("https://redcat-toys.ru/api/getInfo/item/d50ac8a8-7ee2-11ee-a248-00155d82e902")</f>
        <v>https://redcat-toys.ru/api/getInfo/item/d50ac8a8-7ee2-11ee-a248-00155d82e902</v>
      </c>
      <c r="AA573" s="18" t="s">
        <v>37</v>
      </c>
    </row>
    <row r="574" spans="2:27" ht="96.3" customHeight="1" outlineLevel="5" x14ac:dyDescent="0.2">
      <c r="B574" s="4">
        <v>341</v>
      </c>
      <c r="C574" s="5" t="s">
        <v>1684</v>
      </c>
      <c r="D574" s="33" t="s">
        <v>1685</v>
      </c>
      <c r="E574" s="33"/>
      <c r="F574" s="33"/>
      <c r="G574" s="33"/>
      <c r="H574" s="6" t="s">
        <v>1686</v>
      </c>
      <c r="I574" s="7" t="s">
        <v>31</v>
      </c>
      <c r="J574" s="8">
        <v>6</v>
      </c>
      <c r="K574" s="8">
        <v>117</v>
      </c>
      <c r="L574" s="10"/>
      <c r="M574" s="4">
        <v>6</v>
      </c>
      <c r="N574" s="11">
        <v>57.142857142857146</v>
      </c>
      <c r="O574" s="12"/>
      <c r="P574" s="9">
        <f>N574*O574</f>
        <v>0</v>
      </c>
      <c r="Q574" s="13">
        <f>0.129*O574</f>
        <v>0</v>
      </c>
      <c r="R574" s="14">
        <f>0.00169*O574</f>
        <v>0</v>
      </c>
      <c r="S574" s="15"/>
      <c r="T574" s="16" t="s">
        <v>1687</v>
      </c>
      <c r="U574" s="16" t="s">
        <v>34</v>
      </c>
      <c r="V574" s="17" t="s">
        <v>42</v>
      </c>
      <c r="W574" s="5" t="str">
        <f>HYPERLINK("https://redcat-toys.ru/api/getInfo/image/d50ac8a8-7ee2-11ee-a248-00155d82e902")</f>
        <v>https://redcat-toys.ru/api/getInfo/image/d50ac8a8-7ee2-11ee-a248-00155d82e902</v>
      </c>
      <c r="X574" s="5" t="s">
        <v>1683</v>
      </c>
      <c r="Y574" s="5" t="s">
        <v>36</v>
      </c>
      <c r="Z574" s="5" t="str">
        <f>HYPERLINK("https://redcat-toys.ru/api/getInfo/item/d50ac8a8-7ee2-11ee-a248-00155d82e902")</f>
        <v>https://redcat-toys.ru/api/getInfo/item/d50ac8a8-7ee2-11ee-a248-00155d82e902</v>
      </c>
      <c r="AA574" s="18" t="s">
        <v>37</v>
      </c>
    </row>
    <row r="575" spans="2:27" ht="12" customHeight="1" outlineLevel="4" x14ac:dyDescent="0.2">
      <c r="B575" s="35" t="s">
        <v>1688</v>
      </c>
      <c r="C575" s="35"/>
      <c r="D575" s="35"/>
      <c r="E575" s="35"/>
      <c r="F575" s="35"/>
      <c r="G575" s="35"/>
    </row>
    <row r="576" spans="2:27" ht="12" customHeight="1" outlineLevel="5" collapsed="1" x14ac:dyDescent="0.2">
      <c r="B576" s="36" t="s">
        <v>1689</v>
      </c>
      <c r="C576" s="36"/>
      <c r="D576" s="36"/>
      <c r="E576" s="36"/>
      <c r="F576" s="36"/>
      <c r="G576" s="36"/>
    </row>
    <row r="577" spans="2:27" ht="96.3" customHeight="1" outlineLevel="6" x14ac:dyDescent="0.2">
      <c r="B577" s="4">
        <v>342</v>
      </c>
      <c r="C577" s="5" t="s">
        <v>1690</v>
      </c>
      <c r="D577" s="33" t="s">
        <v>1691</v>
      </c>
      <c r="E577" s="33"/>
      <c r="F577" s="33"/>
      <c r="G577" s="33"/>
      <c r="H577" s="6" t="s">
        <v>1692</v>
      </c>
      <c r="I577" s="7" t="s">
        <v>31</v>
      </c>
      <c r="J577" s="8">
        <v>24</v>
      </c>
      <c r="K577" s="8">
        <v>198</v>
      </c>
      <c r="L577" s="10"/>
      <c r="M577" s="4">
        <v>6</v>
      </c>
      <c r="N577" s="11">
        <v>57.142857142857146</v>
      </c>
      <c r="O577" s="12"/>
      <c r="P577" s="9">
        <f>N577*O577</f>
        <v>0</v>
      </c>
      <c r="Q577" s="13">
        <f>0.059*O577</f>
        <v>0</v>
      </c>
      <c r="R577" s="14">
        <f>0.00078*O577</f>
        <v>0</v>
      </c>
      <c r="S577" s="15"/>
      <c r="T577" s="16" t="s">
        <v>1693</v>
      </c>
      <c r="U577" s="16" t="s">
        <v>34</v>
      </c>
      <c r="V577" s="17" t="s">
        <v>42</v>
      </c>
      <c r="W577" s="5" t="str">
        <f>HYPERLINK("https://redcat-toys.ru/api/getInfo/image/50bc16bc-2f9b-11ef-a261-00155d82e908")</f>
        <v>https://redcat-toys.ru/api/getInfo/image/50bc16bc-2f9b-11ef-a261-00155d82e908</v>
      </c>
      <c r="X577" s="5" t="s">
        <v>1694</v>
      </c>
      <c r="Y577" s="5" t="s">
        <v>36</v>
      </c>
      <c r="Z577" s="5" t="str">
        <f>HYPERLINK("https://redcat-toys.ru/api/getInfo/item/50bc16bc-2f9b-11ef-a261-00155d82e908")</f>
        <v>https://redcat-toys.ru/api/getInfo/item/50bc16bc-2f9b-11ef-a261-00155d82e908</v>
      </c>
      <c r="AA577" s="18" t="s">
        <v>37</v>
      </c>
    </row>
    <row r="578" spans="2:27" ht="12" customHeight="1" outlineLevel="5" collapsed="1" x14ac:dyDescent="0.2">
      <c r="B578" s="36" t="s">
        <v>1695</v>
      </c>
      <c r="C578" s="36"/>
      <c r="D578" s="36"/>
      <c r="E578" s="36"/>
      <c r="F578" s="36"/>
      <c r="G578" s="36"/>
    </row>
    <row r="579" spans="2:27" ht="96.3" customHeight="1" outlineLevel="6" x14ac:dyDescent="0.2">
      <c r="B579" s="4">
        <v>343</v>
      </c>
      <c r="C579" s="5" t="s">
        <v>1696</v>
      </c>
      <c r="D579" s="33" t="s">
        <v>1697</v>
      </c>
      <c r="E579" s="33"/>
      <c r="F579" s="33"/>
      <c r="G579" s="33"/>
      <c r="H579" s="6" t="s">
        <v>1698</v>
      </c>
      <c r="I579" s="7" t="s">
        <v>31</v>
      </c>
      <c r="J579" s="8">
        <v>24</v>
      </c>
      <c r="K579" s="9" t="s">
        <v>32</v>
      </c>
      <c r="L579" s="10"/>
      <c r="M579" s="4">
        <v>6</v>
      </c>
      <c r="N579" s="11">
        <v>57.142857142857146</v>
      </c>
      <c r="O579" s="12"/>
      <c r="P579" s="9">
        <f>N579*O579</f>
        <v>0</v>
      </c>
      <c r="Q579" s="13">
        <f>0.093*O579</f>
        <v>0</v>
      </c>
      <c r="R579" s="14">
        <f>0.00088*O579</f>
        <v>0</v>
      </c>
      <c r="S579" s="15"/>
      <c r="T579" s="16" t="s">
        <v>1699</v>
      </c>
      <c r="U579" s="16" t="s">
        <v>34</v>
      </c>
      <c r="V579" s="17" t="s">
        <v>42</v>
      </c>
      <c r="W579" s="5" t="str">
        <f>HYPERLINK("https://redcat-toys.ru/api/getInfo/image/2d4fac83-f27e-11ee-a25b-00155d82e908")</f>
        <v>https://redcat-toys.ru/api/getInfo/image/2d4fac83-f27e-11ee-a25b-00155d82e908</v>
      </c>
      <c r="X579" s="5" t="s">
        <v>1700</v>
      </c>
      <c r="Y579" s="5" t="s">
        <v>36</v>
      </c>
      <c r="Z579" s="5" t="str">
        <f>HYPERLINK("https://redcat-toys.ru/api/getInfo/item/2d4fac83-f27e-11ee-a25b-00155d82e908")</f>
        <v>https://redcat-toys.ru/api/getInfo/item/2d4fac83-f27e-11ee-a25b-00155d82e908</v>
      </c>
      <c r="AA579" s="18" t="s">
        <v>37</v>
      </c>
    </row>
    <row r="580" spans="2:27" ht="12" customHeight="1" outlineLevel="5" collapsed="1" x14ac:dyDescent="0.2">
      <c r="B580" s="36" t="s">
        <v>1701</v>
      </c>
      <c r="C580" s="36"/>
      <c r="D580" s="36"/>
      <c r="E580" s="36"/>
      <c r="F580" s="36"/>
      <c r="G580" s="36"/>
    </row>
    <row r="581" spans="2:27" ht="96.3" customHeight="1" outlineLevel="6" x14ac:dyDescent="0.2">
      <c r="B581" s="4">
        <v>344</v>
      </c>
      <c r="C581" s="5" t="s">
        <v>1702</v>
      </c>
      <c r="D581" s="33" t="s">
        <v>1703</v>
      </c>
      <c r="E581" s="33"/>
      <c r="F581" s="33"/>
      <c r="G581" s="33"/>
      <c r="H581" s="6" t="s">
        <v>1704</v>
      </c>
      <c r="I581" s="7" t="s">
        <v>31</v>
      </c>
      <c r="J581" s="8">
        <v>24</v>
      </c>
      <c r="K581" s="8">
        <v>1</v>
      </c>
      <c r="L581" s="10"/>
      <c r="M581" s="4">
        <v>1</v>
      </c>
      <c r="N581" s="11">
        <v>56.742857142857147</v>
      </c>
      <c r="O581" s="12"/>
      <c r="P581" s="9">
        <f>N581*O581</f>
        <v>0</v>
      </c>
      <c r="Q581" s="21">
        <f>0.1*O581</f>
        <v>0</v>
      </c>
      <c r="R581" s="20">
        <f>0.0009*O581</f>
        <v>0</v>
      </c>
      <c r="S581" s="15"/>
      <c r="T581" s="16" t="s">
        <v>1705</v>
      </c>
      <c r="U581" s="16" t="s">
        <v>34</v>
      </c>
      <c r="V581" s="17" t="s">
        <v>42</v>
      </c>
      <c r="W581" s="5" t="str">
        <f>HYPERLINK("https://redcat-toys.ru/api/getInfo/image/15d7bd24-7ed7-11ee-a248-00155d82e902")</f>
        <v>https://redcat-toys.ru/api/getInfo/image/15d7bd24-7ed7-11ee-a248-00155d82e902</v>
      </c>
      <c r="X581" s="5" t="s">
        <v>1659</v>
      </c>
      <c r="Y581" s="5" t="s">
        <v>36</v>
      </c>
      <c r="Z581" s="5" t="str">
        <f>HYPERLINK("https://redcat-toys.ru/api/getInfo/item/15d7bd24-7ed7-11ee-a248-00155d82e902")</f>
        <v>https://redcat-toys.ru/api/getInfo/item/15d7bd24-7ed7-11ee-a248-00155d82e902</v>
      </c>
      <c r="AA581" s="18" t="s">
        <v>37</v>
      </c>
    </row>
    <row r="582" spans="2:27" ht="12" customHeight="1" outlineLevel="5" collapsed="1" x14ac:dyDescent="0.2">
      <c r="B582" s="36" t="s">
        <v>1706</v>
      </c>
      <c r="C582" s="36"/>
      <c r="D582" s="36"/>
      <c r="E582" s="36"/>
      <c r="F582" s="36"/>
      <c r="G582" s="36"/>
    </row>
    <row r="583" spans="2:27" ht="96.3" customHeight="1" outlineLevel="6" x14ac:dyDescent="0.2">
      <c r="B583" s="4">
        <v>345</v>
      </c>
      <c r="C583" s="5" t="s">
        <v>1707</v>
      </c>
      <c r="D583" s="33" t="s">
        <v>1708</v>
      </c>
      <c r="E583" s="33"/>
      <c r="F583" s="33"/>
      <c r="G583" s="33"/>
      <c r="H583" s="6" t="s">
        <v>1709</v>
      </c>
      <c r="I583" s="7" t="s">
        <v>31</v>
      </c>
      <c r="J583" s="8">
        <v>24</v>
      </c>
      <c r="K583" s="9" t="s">
        <v>32</v>
      </c>
      <c r="L583" s="10"/>
      <c r="M583" s="4">
        <v>6</v>
      </c>
      <c r="N583" s="11">
        <v>57.142857142857146</v>
      </c>
      <c r="O583" s="12"/>
      <c r="P583" s="9">
        <f>N583*O583</f>
        <v>0</v>
      </c>
      <c r="Q583" s="13">
        <f>0.103*O583</f>
        <v>0</v>
      </c>
      <c r="R583" s="14">
        <f>0.00093*O583</f>
        <v>0</v>
      </c>
      <c r="S583" s="15"/>
      <c r="T583" s="16" t="s">
        <v>1710</v>
      </c>
      <c r="U583" s="16" t="s">
        <v>34</v>
      </c>
      <c r="V583" s="17" t="s">
        <v>42</v>
      </c>
      <c r="W583" s="5" t="str">
        <f>HYPERLINK("https://redcat-toys.ru/api/getInfo/image/b16a2d8d-adda-11ed-a230-00155d82e902")</f>
        <v>https://redcat-toys.ru/api/getInfo/image/b16a2d8d-adda-11ed-a230-00155d82e902</v>
      </c>
      <c r="X583" s="5" t="s">
        <v>1683</v>
      </c>
      <c r="Y583" s="5" t="s">
        <v>36</v>
      </c>
      <c r="Z583" s="5" t="str">
        <f>HYPERLINK("https://redcat-toys.ru/api/getInfo/item/b16a2d8d-adda-11ed-a230-00155d82e902")</f>
        <v>https://redcat-toys.ru/api/getInfo/item/b16a2d8d-adda-11ed-a230-00155d82e902</v>
      </c>
      <c r="AA583" s="18" t="s">
        <v>37</v>
      </c>
    </row>
    <row r="584" spans="2:27" ht="96.3" customHeight="1" outlineLevel="6" x14ac:dyDescent="0.2">
      <c r="B584" s="4">
        <v>346</v>
      </c>
      <c r="C584" s="5" t="s">
        <v>1711</v>
      </c>
      <c r="D584" s="33" t="s">
        <v>1712</v>
      </c>
      <c r="E584" s="33"/>
      <c r="F584" s="33"/>
      <c r="G584" s="33"/>
      <c r="H584" s="6" t="s">
        <v>1713</v>
      </c>
      <c r="I584" s="7" t="s">
        <v>31</v>
      </c>
      <c r="J584" s="8">
        <v>24</v>
      </c>
      <c r="K584" s="8">
        <v>72</v>
      </c>
      <c r="L584" s="10"/>
      <c r="M584" s="4">
        <v>6</v>
      </c>
      <c r="N584" s="11">
        <v>57.142857142857146</v>
      </c>
      <c r="O584" s="12"/>
      <c r="P584" s="9">
        <f>N584*O584</f>
        <v>0</v>
      </c>
      <c r="Q584" s="13">
        <f>0.107*O584</f>
        <v>0</v>
      </c>
      <c r="R584" s="14">
        <f>0.00086*O584</f>
        <v>0</v>
      </c>
      <c r="S584" s="15"/>
      <c r="T584" s="16" t="s">
        <v>1714</v>
      </c>
      <c r="U584" s="16" t="s">
        <v>34</v>
      </c>
      <c r="V584" s="17" t="s">
        <v>42</v>
      </c>
      <c r="W584" s="5" t="str">
        <f>HYPERLINK("https://redcat-toys.ru/api/getInfo/image/8f2956cf-d46a-11ee-a25a-00155d82e908")</f>
        <v>https://redcat-toys.ru/api/getInfo/image/8f2956cf-d46a-11ee-a25a-00155d82e908</v>
      </c>
      <c r="X584" s="5" t="s">
        <v>1683</v>
      </c>
      <c r="Y584" s="5" t="s">
        <v>36</v>
      </c>
      <c r="Z584" s="5" t="str">
        <f>HYPERLINK("https://redcat-toys.ru/api/getInfo/item/8f2956cf-d46a-11ee-a25a-00155d82e908")</f>
        <v>https://redcat-toys.ru/api/getInfo/item/8f2956cf-d46a-11ee-a25a-00155d82e908</v>
      </c>
      <c r="AA584" s="18" t="s">
        <v>37</v>
      </c>
    </row>
    <row r="585" spans="2:27" ht="12" customHeight="1" outlineLevel="5" collapsed="1" x14ac:dyDescent="0.2">
      <c r="B585" s="36" t="s">
        <v>1715</v>
      </c>
      <c r="C585" s="36"/>
      <c r="D585" s="36"/>
      <c r="E585" s="36"/>
      <c r="F585" s="36"/>
      <c r="G585" s="36"/>
    </row>
    <row r="586" spans="2:27" ht="96.3" customHeight="1" outlineLevel="6" x14ac:dyDescent="0.2">
      <c r="B586" s="4">
        <v>347</v>
      </c>
      <c r="C586" s="5" t="s">
        <v>1716</v>
      </c>
      <c r="D586" s="33" t="s">
        <v>1717</v>
      </c>
      <c r="E586" s="33"/>
      <c r="F586" s="33"/>
      <c r="G586" s="33"/>
      <c r="H586" s="6" t="s">
        <v>1718</v>
      </c>
      <c r="I586" s="7" t="s">
        <v>31</v>
      </c>
      <c r="J586" s="8">
        <v>24</v>
      </c>
      <c r="K586" s="8">
        <v>22</v>
      </c>
      <c r="L586" s="10"/>
      <c r="M586" s="4">
        <v>6</v>
      </c>
      <c r="N586" s="11">
        <v>57.142857142857146</v>
      </c>
      <c r="O586" s="12"/>
      <c r="P586" s="9">
        <f>N586*O586</f>
        <v>0</v>
      </c>
      <c r="Q586" s="13">
        <f>0.099*O586</f>
        <v>0</v>
      </c>
      <c r="R586" s="14">
        <f>0.00096*O586</f>
        <v>0</v>
      </c>
      <c r="S586" s="15"/>
      <c r="T586" s="16" t="s">
        <v>1719</v>
      </c>
      <c r="U586" s="16" t="s">
        <v>34</v>
      </c>
      <c r="V586" s="17" t="s">
        <v>42</v>
      </c>
      <c r="W586" s="5" t="str">
        <f>HYPERLINK("https://redcat-toys.ru/api/getInfo/image/8ce512f4-6904-11ee-a247-00155d82e902")</f>
        <v>https://redcat-toys.ru/api/getInfo/image/8ce512f4-6904-11ee-a247-00155d82e902</v>
      </c>
      <c r="X586" s="5" t="s">
        <v>1720</v>
      </c>
      <c r="Y586" s="5" t="s">
        <v>36</v>
      </c>
      <c r="Z586" s="5" t="str">
        <f>HYPERLINK("https://redcat-toys.ru/api/getInfo/item/8ce512f4-6904-11ee-a247-00155d82e902")</f>
        <v>https://redcat-toys.ru/api/getInfo/item/8ce512f4-6904-11ee-a247-00155d82e902</v>
      </c>
      <c r="AA586" s="18" t="s">
        <v>37</v>
      </c>
    </row>
    <row r="587" spans="2:27" ht="96.3" customHeight="1" outlineLevel="6" x14ac:dyDescent="0.2">
      <c r="B587" s="4">
        <v>348</v>
      </c>
      <c r="C587" s="5" t="s">
        <v>1721</v>
      </c>
      <c r="D587" s="33" t="s">
        <v>1722</v>
      </c>
      <c r="E587" s="33"/>
      <c r="F587" s="33"/>
      <c r="G587" s="33"/>
      <c r="H587" s="6" t="s">
        <v>1723</v>
      </c>
      <c r="I587" s="7" t="s">
        <v>31</v>
      </c>
      <c r="J587" s="8">
        <v>24</v>
      </c>
      <c r="K587" s="8">
        <v>278</v>
      </c>
      <c r="L587" s="10"/>
      <c r="M587" s="4">
        <v>6</v>
      </c>
      <c r="N587" s="11">
        <v>57.142857142857146</v>
      </c>
      <c r="O587" s="12"/>
      <c r="P587" s="9">
        <f>N587*O587</f>
        <v>0</v>
      </c>
      <c r="Q587" s="13">
        <f>0.107*O587</f>
        <v>0</v>
      </c>
      <c r="R587" s="14">
        <f>0.00086*O587</f>
        <v>0</v>
      </c>
      <c r="S587" s="15"/>
      <c r="T587" s="16" t="s">
        <v>1724</v>
      </c>
      <c r="U587" s="16" t="s">
        <v>34</v>
      </c>
      <c r="V587" s="17" t="s">
        <v>42</v>
      </c>
      <c r="W587" s="5" t="str">
        <f>HYPERLINK("https://redcat-toys.ru/api/getInfo/image/51b9b724-6905-11ee-a247-00155d82e902")</f>
        <v>https://redcat-toys.ru/api/getInfo/image/51b9b724-6905-11ee-a247-00155d82e902</v>
      </c>
      <c r="X587" s="5" t="s">
        <v>1720</v>
      </c>
      <c r="Y587" s="5" t="s">
        <v>36</v>
      </c>
      <c r="Z587" s="5" t="str">
        <f>HYPERLINK("https://redcat-toys.ru/api/getInfo/item/51b9b724-6905-11ee-a247-00155d82e902")</f>
        <v>https://redcat-toys.ru/api/getInfo/item/51b9b724-6905-11ee-a247-00155d82e902</v>
      </c>
      <c r="AA587" s="18" t="s">
        <v>37</v>
      </c>
    </row>
    <row r="588" spans="2:27" ht="12" customHeight="1" outlineLevel="3" x14ac:dyDescent="0.2">
      <c r="B588" s="34" t="s">
        <v>1725</v>
      </c>
      <c r="C588" s="34"/>
      <c r="D588" s="34"/>
      <c r="E588" s="34"/>
      <c r="F588" s="34"/>
      <c r="G588" s="34"/>
    </row>
    <row r="589" spans="2:27" ht="12" customHeight="1" outlineLevel="4" x14ac:dyDescent="0.2">
      <c r="B589" s="35" t="s">
        <v>1726</v>
      </c>
      <c r="C589" s="35"/>
      <c r="D589" s="35"/>
      <c r="E589" s="35"/>
      <c r="F589" s="35"/>
      <c r="G589" s="35"/>
    </row>
    <row r="590" spans="2:27" ht="12" customHeight="1" outlineLevel="5" x14ac:dyDescent="0.2">
      <c r="B590" s="36" t="s">
        <v>1727</v>
      </c>
      <c r="C590" s="36"/>
      <c r="D590" s="36"/>
      <c r="E590" s="36"/>
      <c r="F590" s="36"/>
      <c r="G590" s="36"/>
    </row>
    <row r="591" spans="2:27" ht="12" customHeight="1" outlineLevel="6" collapsed="1" x14ac:dyDescent="0.2">
      <c r="B591" s="37" t="s">
        <v>1728</v>
      </c>
      <c r="C591" s="37"/>
      <c r="D591" s="37"/>
      <c r="E591" s="37"/>
      <c r="F591" s="37"/>
      <c r="G591" s="37"/>
    </row>
    <row r="592" spans="2:27" ht="96.3" customHeight="1" outlineLevel="7" x14ac:dyDescent="0.2">
      <c r="B592" s="4">
        <v>349</v>
      </c>
      <c r="C592" s="5" t="s">
        <v>1729</v>
      </c>
      <c r="D592" s="33" t="s">
        <v>1730</v>
      </c>
      <c r="E592" s="33"/>
      <c r="F592" s="33"/>
      <c r="G592" s="33"/>
      <c r="H592" s="6" t="s">
        <v>1731</v>
      </c>
      <c r="I592" s="7"/>
      <c r="J592" s="8">
        <v>10</v>
      </c>
      <c r="K592" s="8">
        <v>455</v>
      </c>
      <c r="L592" s="10"/>
      <c r="M592" s="4">
        <v>1</v>
      </c>
      <c r="N592" s="11">
        <v>271.42857142857144</v>
      </c>
      <c r="O592" s="12"/>
      <c r="P592" s="9">
        <f>N592*O592</f>
        <v>0</v>
      </c>
      <c r="Q592" s="13">
        <f>0.599*O592</f>
        <v>0</v>
      </c>
      <c r="R592" s="14">
        <f>0.01032*O592</f>
        <v>0</v>
      </c>
      <c r="S592" s="15"/>
      <c r="T592" s="16" t="s">
        <v>1732</v>
      </c>
      <c r="U592" s="16" t="s">
        <v>51</v>
      </c>
      <c r="V592" s="17" t="s">
        <v>42</v>
      </c>
      <c r="W592" s="5" t="str">
        <f>HYPERLINK("https://redcat-toys.ru/api/getInfo/image/1089d55a-f68f-11ea-a254-ac1f6b442184")</f>
        <v>https://redcat-toys.ru/api/getInfo/image/1089d55a-f68f-11ea-a254-ac1f6b442184</v>
      </c>
      <c r="X592" s="5" t="s">
        <v>1733</v>
      </c>
      <c r="Y592" s="5" t="s">
        <v>351</v>
      </c>
      <c r="Z592" s="5" t="str">
        <f>HYPERLINK("https://redcat-toys.ru/api/getInfo/item/1089d55a-f68f-11ea-a254-ac1f6b442184")</f>
        <v>https://redcat-toys.ru/api/getInfo/item/1089d55a-f68f-11ea-a254-ac1f6b442184</v>
      </c>
      <c r="AA592" s="18" t="s">
        <v>37</v>
      </c>
    </row>
    <row r="593" spans="2:27" ht="12" customHeight="1" outlineLevel="6" collapsed="1" x14ac:dyDescent="0.2">
      <c r="B593" s="37" t="s">
        <v>1734</v>
      </c>
      <c r="C593" s="37"/>
      <c r="D593" s="37"/>
      <c r="E593" s="37"/>
      <c r="F593" s="37"/>
      <c r="G593" s="37"/>
    </row>
    <row r="594" spans="2:27" ht="96.3" customHeight="1" outlineLevel="7" x14ac:dyDescent="0.2">
      <c r="B594" s="4">
        <v>350</v>
      </c>
      <c r="C594" s="5" t="s">
        <v>1735</v>
      </c>
      <c r="D594" s="33" t="s">
        <v>1736</v>
      </c>
      <c r="E594" s="33"/>
      <c r="F594" s="33"/>
      <c r="G594" s="33"/>
      <c r="H594" s="6" t="s">
        <v>1737</v>
      </c>
      <c r="I594" s="7"/>
      <c r="J594" s="8">
        <v>10</v>
      </c>
      <c r="K594" s="9" t="s">
        <v>32</v>
      </c>
      <c r="L594" s="10"/>
      <c r="M594" s="4">
        <v>1</v>
      </c>
      <c r="N594" s="11">
        <v>271.42857142857144</v>
      </c>
      <c r="O594" s="12"/>
      <c r="P594" s="9">
        <f>N594*O594</f>
        <v>0</v>
      </c>
      <c r="Q594" s="13">
        <f>0.583*O594</f>
        <v>0</v>
      </c>
      <c r="R594" s="14">
        <f>0.00393*O594</f>
        <v>0</v>
      </c>
      <c r="S594" s="15"/>
      <c r="T594" s="16" t="s">
        <v>1738</v>
      </c>
      <c r="U594" s="16" t="s">
        <v>51</v>
      </c>
      <c r="V594" s="17" t="s">
        <v>42</v>
      </c>
      <c r="W594" s="5" t="str">
        <f>HYPERLINK("https://redcat-toys.ru/api/getInfo/image/b0c8d13b-f68d-11ea-a254-ac1f6b442184")</f>
        <v>https://redcat-toys.ru/api/getInfo/image/b0c8d13b-f68d-11ea-a254-ac1f6b442184</v>
      </c>
      <c r="X594" s="5" t="s">
        <v>1739</v>
      </c>
      <c r="Y594" s="5" t="s">
        <v>351</v>
      </c>
      <c r="Z594" s="5" t="str">
        <f>HYPERLINK("https://redcat-toys.ru/api/getInfo/item/b0c8d13b-f68d-11ea-a254-ac1f6b442184")</f>
        <v>https://redcat-toys.ru/api/getInfo/item/b0c8d13b-f68d-11ea-a254-ac1f6b442184</v>
      </c>
      <c r="AA594" s="18" t="s">
        <v>37</v>
      </c>
    </row>
    <row r="595" spans="2:27" ht="12" customHeight="1" outlineLevel="6" collapsed="1" x14ac:dyDescent="0.2">
      <c r="B595" s="37" t="s">
        <v>1740</v>
      </c>
      <c r="C595" s="37"/>
      <c r="D595" s="37"/>
      <c r="E595" s="37"/>
      <c r="F595" s="37"/>
      <c r="G595" s="37"/>
    </row>
    <row r="596" spans="2:27" ht="96.3" customHeight="1" outlineLevel="7" x14ac:dyDescent="0.2">
      <c r="B596" s="4">
        <v>351</v>
      </c>
      <c r="C596" s="5" t="s">
        <v>1741</v>
      </c>
      <c r="D596" s="33" t="s">
        <v>1742</v>
      </c>
      <c r="E596" s="33"/>
      <c r="F596" s="33"/>
      <c r="G596" s="33"/>
      <c r="H596" s="6" t="s">
        <v>1743</v>
      </c>
      <c r="I596" s="7"/>
      <c r="J596" s="8">
        <v>10</v>
      </c>
      <c r="K596" s="8">
        <v>397</v>
      </c>
      <c r="L596" s="10"/>
      <c r="M596" s="4">
        <v>1</v>
      </c>
      <c r="N596" s="11">
        <v>271.42857142857144</v>
      </c>
      <c r="O596" s="12"/>
      <c r="P596" s="9">
        <f>N596*O596</f>
        <v>0</v>
      </c>
      <c r="Q596" s="13">
        <f>0.575*O596</f>
        <v>0</v>
      </c>
      <c r="R596" s="14">
        <f>0.00369*O596</f>
        <v>0</v>
      </c>
      <c r="S596" s="15"/>
      <c r="T596" s="16" t="s">
        <v>1744</v>
      </c>
      <c r="U596" s="16" t="s">
        <v>51</v>
      </c>
      <c r="V596" s="17" t="s">
        <v>42</v>
      </c>
      <c r="W596" s="5" t="str">
        <f>HYPERLINK("https://redcat-toys.ru/api/getInfo/image/53ed4943-19e4-11eb-a25d-ac1f6b442184")</f>
        <v>https://redcat-toys.ru/api/getInfo/image/53ed4943-19e4-11eb-a25d-ac1f6b442184</v>
      </c>
      <c r="X596" s="5" t="s">
        <v>1745</v>
      </c>
      <c r="Y596" s="5" t="s">
        <v>351</v>
      </c>
      <c r="Z596" s="5" t="str">
        <f>HYPERLINK("https://redcat-toys.ru/api/getInfo/item/53ed4943-19e4-11eb-a25d-ac1f6b442184")</f>
        <v>https://redcat-toys.ru/api/getInfo/item/53ed4943-19e4-11eb-a25d-ac1f6b442184</v>
      </c>
      <c r="AA596" s="18" t="s">
        <v>37</v>
      </c>
    </row>
    <row r="597" spans="2:27" ht="12" customHeight="1" outlineLevel="4" x14ac:dyDescent="0.2">
      <c r="B597" s="35" t="s">
        <v>1746</v>
      </c>
      <c r="C597" s="35"/>
      <c r="D597" s="35"/>
      <c r="E597" s="35"/>
      <c r="F597" s="35"/>
      <c r="G597" s="35"/>
    </row>
    <row r="598" spans="2:27" ht="12" customHeight="1" outlineLevel="5" collapsed="1" x14ac:dyDescent="0.2">
      <c r="B598" s="36" t="s">
        <v>1734</v>
      </c>
      <c r="C598" s="36"/>
      <c r="D598" s="36"/>
      <c r="E598" s="36"/>
      <c r="F598" s="36"/>
      <c r="G598" s="36"/>
    </row>
    <row r="599" spans="2:27" ht="96.3" customHeight="1" outlineLevel="6" x14ac:dyDescent="0.2">
      <c r="B599" s="4">
        <v>352</v>
      </c>
      <c r="C599" s="5" t="s">
        <v>1747</v>
      </c>
      <c r="D599" s="33" t="s">
        <v>1748</v>
      </c>
      <c r="E599" s="33"/>
      <c r="F599" s="33"/>
      <c r="G599" s="33"/>
      <c r="H599" s="6" t="s">
        <v>1749</v>
      </c>
      <c r="I599" s="7" t="s">
        <v>31</v>
      </c>
      <c r="J599" s="8">
        <v>10</v>
      </c>
      <c r="K599" s="8">
        <v>1</v>
      </c>
      <c r="L599" s="10"/>
      <c r="M599" s="4">
        <v>1</v>
      </c>
      <c r="N599" s="11">
        <v>135.71428571428572</v>
      </c>
      <c r="O599" s="12"/>
      <c r="P599" s="9">
        <f>N599*O599</f>
        <v>0</v>
      </c>
      <c r="Q599" s="13">
        <f>0.262*O599</f>
        <v>0</v>
      </c>
      <c r="R599" s="14">
        <f>0.00764*O599</f>
        <v>0</v>
      </c>
      <c r="S599" s="15"/>
      <c r="T599" s="16" t="s">
        <v>1750</v>
      </c>
      <c r="U599" s="16" t="s">
        <v>34</v>
      </c>
      <c r="V599" s="17" t="s">
        <v>42</v>
      </c>
      <c r="W599" s="5" t="str">
        <f>HYPERLINK("https://redcat-toys.ru/api/getInfo/image/c0c1ec08-8a25-11ea-a247-ac1f6b442184")</f>
        <v>https://redcat-toys.ru/api/getInfo/image/c0c1ec08-8a25-11ea-a247-ac1f6b442184</v>
      </c>
      <c r="X599" s="5" t="s">
        <v>1751</v>
      </c>
      <c r="Y599" s="5" t="s">
        <v>36</v>
      </c>
      <c r="Z599" s="5" t="str">
        <f>HYPERLINK("https://redcat-toys.ru/api/getInfo/item/c0c1ec08-8a25-11ea-a247-ac1f6b442184")</f>
        <v>https://redcat-toys.ru/api/getInfo/item/c0c1ec08-8a25-11ea-a247-ac1f6b442184</v>
      </c>
      <c r="AA599" s="18" t="s">
        <v>37</v>
      </c>
    </row>
    <row r="600" spans="2:27" ht="12" customHeight="1" outlineLevel="5" collapsed="1" x14ac:dyDescent="0.2">
      <c r="B600" s="36" t="s">
        <v>1752</v>
      </c>
      <c r="C600" s="36"/>
      <c r="D600" s="36"/>
      <c r="E600" s="36"/>
      <c r="F600" s="36"/>
      <c r="G600" s="36"/>
    </row>
    <row r="601" spans="2:27" ht="96.3" customHeight="1" outlineLevel="6" x14ac:dyDescent="0.2">
      <c r="B601" s="4">
        <v>353</v>
      </c>
      <c r="C601" s="5" t="s">
        <v>1753</v>
      </c>
      <c r="D601" s="33" t="s">
        <v>1754</v>
      </c>
      <c r="E601" s="33"/>
      <c r="F601" s="33"/>
      <c r="G601" s="33"/>
      <c r="H601" s="6" t="s">
        <v>1755</v>
      </c>
      <c r="I601" s="7" t="s">
        <v>31</v>
      </c>
      <c r="J601" s="8">
        <v>10</v>
      </c>
      <c r="K601" s="8">
        <v>84</v>
      </c>
      <c r="L601" s="10"/>
      <c r="M601" s="4">
        <v>3</v>
      </c>
      <c r="N601" s="11">
        <v>135.71428571428572</v>
      </c>
      <c r="O601" s="12"/>
      <c r="P601" s="9">
        <f>N601*O601</f>
        <v>0</v>
      </c>
      <c r="Q601" s="13">
        <f>0.266*O601</f>
        <v>0</v>
      </c>
      <c r="R601" s="14">
        <f>0.00322*O601</f>
        <v>0</v>
      </c>
      <c r="S601" s="15"/>
      <c r="T601" s="16" t="s">
        <v>1756</v>
      </c>
      <c r="U601" s="16" t="s">
        <v>34</v>
      </c>
      <c r="V601" s="17" t="s">
        <v>42</v>
      </c>
      <c r="W601" s="5" t="str">
        <f>HYPERLINK("https://redcat-toys.ru/api/getInfo/image/ed5e82c6-d531-11ed-a231-00155d82e902")</f>
        <v>https://redcat-toys.ru/api/getInfo/image/ed5e82c6-d531-11ed-a231-00155d82e902</v>
      </c>
      <c r="X601" s="5" t="s">
        <v>1751</v>
      </c>
      <c r="Y601" s="5" t="s">
        <v>36</v>
      </c>
      <c r="Z601" s="5" t="str">
        <f>HYPERLINK("https://redcat-toys.ru/api/getInfo/item/ed5e82c6-d531-11ed-a231-00155d82e902")</f>
        <v>https://redcat-toys.ru/api/getInfo/item/ed5e82c6-d531-11ed-a231-00155d82e902</v>
      </c>
      <c r="AA601" s="18" t="s">
        <v>37</v>
      </c>
    </row>
    <row r="602" spans="2:27" ht="12" customHeight="1" outlineLevel="4" x14ac:dyDescent="0.2">
      <c r="B602" s="35" t="s">
        <v>1757</v>
      </c>
      <c r="C602" s="35"/>
      <c r="D602" s="35"/>
      <c r="E602" s="35"/>
      <c r="F602" s="35"/>
      <c r="G602" s="35"/>
    </row>
    <row r="603" spans="2:27" ht="12" customHeight="1" outlineLevel="5" collapsed="1" x14ac:dyDescent="0.2">
      <c r="B603" s="36" t="s">
        <v>1728</v>
      </c>
      <c r="C603" s="36"/>
      <c r="D603" s="36"/>
      <c r="E603" s="36"/>
      <c r="F603" s="36"/>
      <c r="G603" s="36"/>
    </row>
    <row r="604" spans="2:27" ht="96.3" customHeight="1" outlineLevel="6" x14ac:dyDescent="0.2">
      <c r="B604" s="4">
        <v>354</v>
      </c>
      <c r="C604" s="5" t="s">
        <v>1758</v>
      </c>
      <c r="D604" s="33" t="s">
        <v>1759</v>
      </c>
      <c r="E604" s="33"/>
      <c r="F604" s="33"/>
      <c r="G604" s="33"/>
      <c r="H604" s="6" t="s">
        <v>1760</v>
      </c>
      <c r="I604" s="7"/>
      <c r="J604" s="8">
        <v>10</v>
      </c>
      <c r="K604" s="8">
        <v>241</v>
      </c>
      <c r="L604" s="10"/>
      <c r="M604" s="4">
        <v>2</v>
      </c>
      <c r="N604" s="11">
        <v>200</v>
      </c>
      <c r="O604" s="12"/>
      <c r="P604" s="9">
        <f>N604*O604</f>
        <v>0</v>
      </c>
      <c r="Q604" s="19">
        <f>0.56*O604</f>
        <v>0</v>
      </c>
      <c r="R604" s="14">
        <f>0.00517*O604</f>
        <v>0</v>
      </c>
      <c r="S604" s="15"/>
      <c r="T604" s="16" t="s">
        <v>1761</v>
      </c>
      <c r="U604" s="16" t="s">
        <v>51</v>
      </c>
      <c r="V604" s="17" t="s">
        <v>42</v>
      </c>
      <c r="W604" s="5" t="str">
        <f>HYPERLINK("https://redcat-toys.ru/api/getInfo/image/2adf18c2-d7ec-11ea-a250-ac1f6b442184")</f>
        <v>https://redcat-toys.ru/api/getInfo/image/2adf18c2-d7ec-11ea-a250-ac1f6b442184</v>
      </c>
      <c r="X604" s="5" t="s">
        <v>1762</v>
      </c>
      <c r="Y604" s="5" t="s">
        <v>351</v>
      </c>
      <c r="Z604" s="5" t="str">
        <f>HYPERLINK("https://redcat-toys.ru/api/getInfo/item/2adf18c2-d7ec-11ea-a250-ac1f6b442184")</f>
        <v>https://redcat-toys.ru/api/getInfo/item/2adf18c2-d7ec-11ea-a250-ac1f6b442184</v>
      </c>
      <c r="AA604" s="18" t="s">
        <v>37</v>
      </c>
    </row>
    <row r="605" spans="2:27" ht="96.3" customHeight="1" outlineLevel="6" x14ac:dyDescent="0.2">
      <c r="B605" s="4">
        <v>355</v>
      </c>
      <c r="C605" s="5" t="s">
        <v>1763</v>
      </c>
      <c r="D605" s="33" t="s">
        <v>1764</v>
      </c>
      <c r="E605" s="33"/>
      <c r="F605" s="33"/>
      <c r="G605" s="33"/>
      <c r="H605" s="6" t="s">
        <v>1765</v>
      </c>
      <c r="I605" s="7"/>
      <c r="J605" s="8">
        <v>10</v>
      </c>
      <c r="K605" s="8">
        <v>3</v>
      </c>
      <c r="L605" s="10"/>
      <c r="M605" s="4">
        <v>2</v>
      </c>
      <c r="N605" s="11">
        <v>200</v>
      </c>
      <c r="O605" s="12"/>
      <c r="P605" s="9">
        <f>N605*O605</f>
        <v>0</v>
      </c>
      <c r="Q605" s="13">
        <f>0.406*O605</f>
        <v>0</v>
      </c>
      <c r="R605" s="14">
        <f>0.00336*O605</f>
        <v>0</v>
      </c>
      <c r="S605" s="15"/>
      <c r="T605" s="16" t="s">
        <v>1766</v>
      </c>
      <c r="U605" s="16" t="s">
        <v>51</v>
      </c>
      <c r="V605" s="17" t="s">
        <v>42</v>
      </c>
      <c r="W605" s="5" t="str">
        <f>HYPERLINK("https://redcat-toys.ru/api/getInfo/image/0848736e-9c8e-11ed-a22e-00155d82e902")</f>
        <v>https://redcat-toys.ru/api/getInfo/image/0848736e-9c8e-11ed-a22e-00155d82e902</v>
      </c>
      <c r="X605" s="5" t="s">
        <v>1762</v>
      </c>
      <c r="Y605" s="5" t="s">
        <v>351</v>
      </c>
      <c r="Z605" s="5" t="str">
        <f>HYPERLINK("https://redcat-toys.ru/api/getInfo/item/0848736e-9c8e-11ed-a22e-00155d82e902")</f>
        <v>https://redcat-toys.ru/api/getInfo/item/0848736e-9c8e-11ed-a22e-00155d82e902</v>
      </c>
      <c r="AA605" s="18" t="s">
        <v>37</v>
      </c>
    </row>
    <row r="606" spans="2:27" ht="96.3" customHeight="1" outlineLevel="6" x14ac:dyDescent="0.2">
      <c r="B606" s="4">
        <v>356</v>
      </c>
      <c r="C606" s="5" t="s">
        <v>1767</v>
      </c>
      <c r="D606" s="33" t="s">
        <v>1768</v>
      </c>
      <c r="E606" s="33"/>
      <c r="F606" s="33"/>
      <c r="G606" s="33"/>
      <c r="H606" s="6" t="s">
        <v>1769</v>
      </c>
      <c r="I606" s="7"/>
      <c r="J606" s="8">
        <v>10</v>
      </c>
      <c r="K606" s="9" t="s">
        <v>32</v>
      </c>
      <c r="L606" s="10"/>
      <c r="M606" s="4">
        <v>2</v>
      </c>
      <c r="N606" s="11">
        <v>200</v>
      </c>
      <c r="O606" s="12"/>
      <c r="P606" s="9">
        <f>N606*O606</f>
        <v>0</v>
      </c>
      <c r="Q606" s="13">
        <f>0.413*O606</f>
        <v>0</v>
      </c>
      <c r="R606" s="14">
        <f>0.00262*O606</f>
        <v>0</v>
      </c>
      <c r="S606" s="15"/>
      <c r="T606" s="16" t="s">
        <v>1770</v>
      </c>
      <c r="U606" s="16" t="s">
        <v>51</v>
      </c>
      <c r="V606" s="17" t="s">
        <v>42</v>
      </c>
      <c r="W606" s="5" t="str">
        <f>HYPERLINK("https://redcat-toys.ru/api/getInfo/image/c662d704-9c8e-11ed-a22e-00155d82e902")</f>
        <v>https://redcat-toys.ru/api/getInfo/image/c662d704-9c8e-11ed-a22e-00155d82e902</v>
      </c>
      <c r="X606" s="5" t="s">
        <v>1762</v>
      </c>
      <c r="Y606" s="5" t="s">
        <v>351</v>
      </c>
      <c r="Z606" s="5" t="str">
        <f>HYPERLINK("https://redcat-toys.ru/api/getInfo/item/c662d704-9c8e-11ed-a22e-00155d82e902")</f>
        <v>https://redcat-toys.ru/api/getInfo/item/c662d704-9c8e-11ed-a22e-00155d82e902</v>
      </c>
      <c r="AA606" s="18" t="s">
        <v>37</v>
      </c>
    </row>
    <row r="607" spans="2:27" ht="12" customHeight="1" outlineLevel="5" collapsed="1" x14ac:dyDescent="0.2">
      <c r="B607" s="36" t="s">
        <v>1734</v>
      </c>
      <c r="C607" s="36"/>
      <c r="D607" s="36"/>
      <c r="E607" s="36"/>
      <c r="F607" s="36"/>
      <c r="G607" s="36"/>
    </row>
    <row r="608" spans="2:27" ht="96.3" customHeight="1" outlineLevel="6" x14ac:dyDescent="0.2">
      <c r="B608" s="4">
        <v>357</v>
      </c>
      <c r="C608" s="5" t="s">
        <v>1771</v>
      </c>
      <c r="D608" s="33" t="s">
        <v>1772</v>
      </c>
      <c r="E608" s="33"/>
      <c r="F608" s="33"/>
      <c r="G608" s="33"/>
      <c r="H608" s="6" t="s">
        <v>1773</v>
      </c>
      <c r="I608" s="7"/>
      <c r="J608" s="8">
        <v>10</v>
      </c>
      <c r="K608" s="8">
        <v>13</v>
      </c>
      <c r="L608" s="10"/>
      <c r="M608" s="4">
        <v>2</v>
      </c>
      <c r="N608" s="11">
        <v>200</v>
      </c>
      <c r="O608" s="12"/>
      <c r="P608" s="9">
        <f>N608*O608</f>
        <v>0</v>
      </c>
      <c r="Q608" s="13">
        <f>0.412*O608</f>
        <v>0</v>
      </c>
      <c r="R608" s="14">
        <f>0.00315*O608</f>
        <v>0</v>
      </c>
      <c r="S608" s="15"/>
      <c r="T608" s="16" t="s">
        <v>1774</v>
      </c>
      <c r="U608" s="16" t="s">
        <v>51</v>
      </c>
      <c r="V608" s="17" t="s">
        <v>42</v>
      </c>
      <c r="W608" s="5" t="str">
        <f>HYPERLINK("https://redcat-toys.ru/api/getInfo/image/36788e73-487a-11ed-a216-ac1f6b442185")</f>
        <v>https://redcat-toys.ru/api/getInfo/image/36788e73-487a-11ed-a216-ac1f6b442185</v>
      </c>
      <c r="X608" s="5" t="s">
        <v>1762</v>
      </c>
      <c r="Y608" s="5" t="s">
        <v>351</v>
      </c>
      <c r="Z608" s="5" t="str">
        <f>HYPERLINK("https://redcat-toys.ru/api/getInfo/item/36788e73-487a-11ed-a216-ac1f6b442185")</f>
        <v>https://redcat-toys.ru/api/getInfo/item/36788e73-487a-11ed-a216-ac1f6b442185</v>
      </c>
      <c r="AA608" s="18" t="s">
        <v>37</v>
      </c>
    </row>
    <row r="609" spans="2:27" ht="12" customHeight="1" outlineLevel="5" collapsed="1" x14ac:dyDescent="0.2">
      <c r="B609" s="36" t="s">
        <v>1775</v>
      </c>
      <c r="C609" s="36"/>
      <c r="D609" s="36"/>
      <c r="E609" s="36"/>
      <c r="F609" s="36"/>
      <c r="G609" s="36"/>
    </row>
    <row r="610" spans="2:27" ht="96.3" customHeight="1" outlineLevel="6" x14ac:dyDescent="0.2">
      <c r="B610" s="4">
        <v>358</v>
      </c>
      <c r="C610" s="5" t="s">
        <v>1776</v>
      </c>
      <c r="D610" s="33" t="s">
        <v>1777</v>
      </c>
      <c r="E610" s="33"/>
      <c r="F610" s="33"/>
      <c r="G610" s="33"/>
      <c r="H610" s="6" t="s">
        <v>1778</v>
      </c>
      <c r="I610" s="7"/>
      <c r="J610" s="8">
        <v>10</v>
      </c>
      <c r="K610" s="9" t="s">
        <v>32</v>
      </c>
      <c r="L610" s="10"/>
      <c r="M610" s="4">
        <v>2</v>
      </c>
      <c r="N610" s="11">
        <v>200</v>
      </c>
      <c r="O610" s="12"/>
      <c r="P610" s="9">
        <f>N610*O610</f>
        <v>0</v>
      </c>
      <c r="Q610" s="13">
        <f>0.415*O610</f>
        <v>0</v>
      </c>
      <c r="R610" s="14">
        <f>0.00359*O610</f>
        <v>0</v>
      </c>
      <c r="S610" s="15"/>
      <c r="T610" s="16" t="s">
        <v>1779</v>
      </c>
      <c r="U610" s="16" t="s">
        <v>51</v>
      </c>
      <c r="V610" s="17" t="s">
        <v>42</v>
      </c>
      <c r="W610" s="5" t="str">
        <f>HYPERLINK("https://redcat-toys.ru/api/getInfo/image/6baa2c7b-016c-11ef-a25d-00155d82e908")</f>
        <v>https://redcat-toys.ru/api/getInfo/image/6baa2c7b-016c-11ef-a25d-00155d82e908</v>
      </c>
      <c r="X610" s="5" t="s">
        <v>1780</v>
      </c>
      <c r="Y610" s="5" t="s">
        <v>351</v>
      </c>
      <c r="Z610" s="5" t="str">
        <f>HYPERLINK("https://redcat-toys.ru/api/getInfo/item/6baa2c7b-016c-11ef-a25d-00155d82e908")</f>
        <v>https://redcat-toys.ru/api/getInfo/item/6baa2c7b-016c-11ef-a25d-00155d82e908</v>
      </c>
      <c r="AA610" s="18" t="s">
        <v>37</v>
      </c>
    </row>
    <row r="611" spans="2:27" ht="12" customHeight="1" outlineLevel="4" collapsed="1" x14ac:dyDescent="0.2">
      <c r="B611" s="35" t="s">
        <v>1781</v>
      </c>
      <c r="C611" s="35"/>
      <c r="D611" s="35"/>
      <c r="E611" s="35"/>
      <c r="F611" s="35"/>
      <c r="G611" s="35"/>
    </row>
    <row r="612" spans="2:27" ht="96.3" customHeight="1" outlineLevel="5" x14ac:dyDescent="0.2">
      <c r="B612" s="4">
        <v>359</v>
      </c>
      <c r="C612" s="5" t="s">
        <v>1782</v>
      </c>
      <c r="D612" s="33" t="s">
        <v>1783</v>
      </c>
      <c r="E612" s="33"/>
      <c r="F612" s="33"/>
      <c r="G612" s="33"/>
      <c r="H612" s="6" t="s">
        <v>1784</v>
      </c>
      <c r="I612" s="7"/>
      <c r="J612" s="8">
        <v>10</v>
      </c>
      <c r="K612" s="9" t="s">
        <v>32</v>
      </c>
      <c r="L612" s="10"/>
      <c r="M612" s="4">
        <v>1</v>
      </c>
      <c r="N612" s="11">
        <v>285.71428571428572</v>
      </c>
      <c r="O612" s="12"/>
      <c r="P612" s="9">
        <f>N612*O612</f>
        <v>0</v>
      </c>
      <c r="Q612" s="13">
        <f>0.627*O612</f>
        <v>0</v>
      </c>
      <c r="R612" s="14">
        <f>0.00459*O612</f>
        <v>0</v>
      </c>
      <c r="S612" s="15"/>
      <c r="T612" s="16" t="s">
        <v>1785</v>
      </c>
      <c r="U612" s="16" t="s">
        <v>51</v>
      </c>
      <c r="V612" s="17" t="s">
        <v>42</v>
      </c>
      <c r="W612" s="5" t="str">
        <f>HYPERLINK("https://redcat-toys.ru/api/getInfo/image/3ce3fd3a-83cd-11ea-a247-ac1f6b442184")</f>
        <v>https://redcat-toys.ru/api/getInfo/image/3ce3fd3a-83cd-11ea-a247-ac1f6b442184</v>
      </c>
      <c r="X612" s="5" t="s">
        <v>1786</v>
      </c>
      <c r="Y612" s="5" t="s">
        <v>351</v>
      </c>
      <c r="Z612" s="5" t="str">
        <f>HYPERLINK("https://redcat-toys.ru/api/getInfo/item/3ce3fd3a-83cd-11ea-a247-ac1f6b442184")</f>
        <v>https://redcat-toys.ru/api/getInfo/item/3ce3fd3a-83cd-11ea-a247-ac1f6b442184</v>
      </c>
      <c r="AA612" s="18" t="s">
        <v>37</v>
      </c>
    </row>
    <row r="613" spans="2:27" ht="96.3" customHeight="1" outlineLevel="5" x14ac:dyDescent="0.2">
      <c r="B613" s="4">
        <v>360</v>
      </c>
      <c r="C613" s="5" t="s">
        <v>1787</v>
      </c>
      <c r="D613" s="33" t="s">
        <v>1788</v>
      </c>
      <c r="E613" s="33"/>
      <c r="F613" s="33"/>
      <c r="G613" s="33"/>
      <c r="H613" s="6" t="s">
        <v>1789</v>
      </c>
      <c r="I613" s="7"/>
      <c r="J613" s="8">
        <v>10</v>
      </c>
      <c r="K613" s="8">
        <v>397</v>
      </c>
      <c r="L613" s="10"/>
      <c r="M613" s="4">
        <v>1</v>
      </c>
      <c r="N613" s="11">
        <v>285.71428571428572</v>
      </c>
      <c r="O613" s="12"/>
      <c r="P613" s="9">
        <f>N613*O613</f>
        <v>0</v>
      </c>
      <c r="Q613" s="13">
        <f>0.601*O613</f>
        <v>0</v>
      </c>
      <c r="R613" s="14">
        <f>0.00461*O613</f>
        <v>0</v>
      </c>
      <c r="S613" s="15"/>
      <c r="T613" s="16" t="s">
        <v>1790</v>
      </c>
      <c r="U613" s="16" t="s">
        <v>51</v>
      </c>
      <c r="V613" s="17" t="s">
        <v>42</v>
      </c>
      <c r="W613" s="5" t="str">
        <f>HYPERLINK("https://redcat-toys.ru/api/getInfo/image/e0c13b3d-bccf-11ed-a230-00155d82e902")</f>
        <v>https://redcat-toys.ru/api/getInfo/image/e0c13b3d-bccf-11ed-a230-00155d82e902</v>
      </c>
      <c r="X613" s="5" t="s">
        <v>1745</v>
      </c>
      <c r="Y613" s="5" t="s">
        <v>351</v>
      </c>
      <c r="Z613" s="5" t="str">
        <f>HYPERLINK("https://redcat-toys.ru/api/getInfo/item/e0c13b3d-bccf-11ed-a230-00155d82e902")</f>
        <v>https://redcat-toys.ru/api/getInfo/item/e0c13b3d-bccf-11ed-a230-00155d82e902</v>
      </c>
      <c r="AA613" s="18" t="s">
        <v>37</v>
      </c>
    </row>
    <row r="614" spans="2:27" ht="96.3" customHeight="1" outlineLevel="5" x14ac:dyDescent="0.2">
      <c r="B614" s="4">
        <v>361</v>
      </c>
      <c r="C614" s="5" t="s">
        <v>1791</v>
      </c>
      <c r="D614" s="33" t="s">
        <v>1792</v>
      </c>
      <c r="E614" s="33"/>
      <c r="F614" s="33"/>
      <c r="G614" s="33"/>
      <c r="H614" s="6" t="s">
        <v>1793</v>
      </c>
      <c r="I614" s="7"/>
      <c r="J614" s="8">
        <v>10</v>
      </c>
      <c r="K614" s="8">
        <v>141</v>
      </c>
      <c r="L614" s="10"/>
      <c r="M614" s="4">
        <v>1</v>
      </c>
      <c r="N614" s="11">
        <v>285.71428571428572</v>
      </c>
      <c r="O614" s="12"/>
      <c r="P614" s="9">
        <f>N614*O614</f>
        <v>0</v>
      </c>
      <c r="Q614" s="19">
        <f>0.63*O614</f>
        <v>0</v>
      </c>
      <c r="R614" s="14">
        <f>0.00444*O614</f>
        <v>0</v>
      </c>
      <c r="S614" s="15"/>
      <c r="T614" s="16" t="s">
        <v>1794</v>
      </c>
      <c r="U614" s="16" t="s">
        <v>51</v>
      </c>
      <c r="V614" s="17" t="s">
        <v>42</v>
      </c>
      <c r="W614" s="5" t="str">
        <f>HYPERLINK("https://redcat-toys.ru/api/getInfo/image/db968526-83cd-11ea-a247-ac1f6b442184")</f>
        <v>https://redcat-toys.ru/api/getInfo/image/db968526-83cd-11ea-a247-ac1f6b442184</v>
      </c>
      <c r="X614" s="5" t="s">
        <v>1795</v>
      </c>
      <c r="Y614" s="5" t="s">
        <v>351</v>
      </c>
      <c r="Z614" s="5" t="str">
        <f>HYPERLINK("https://redcat-toys.ru/api/getInfo/item/db968526-83cd-11ea-a247-ac1f6b442184")</f>
        <v>https://redcat-toys.ru/api/getInfo/item/db968526-83cd-11ea-a247-ac1f6b442184</v>
      </c>
      <c r="AA614" s="18" t="s">
        <v>37</v>
      </c>
    </row>
    <row r="615" spans="2:27" ht="12" customHeight="1" outlineLevel="4" collapsed="1" x14ac:dyDescent="0.2">
      <c r="B615" s="35" t="s">
        <v>1796</v>
      </c>
      <c r="C615" s="35"/>
      <c r="D615" s="35"/>
      <c r="E615" s="35"/>
      <c r="F615" s="35"/>
      <c r="G615" s="35"/>
    </row>
    <row r="616" spans="2:27" ht="96.3" customHeight="1" outlineLevel="5" x14ac:dyDescent="0.2">
      <c r="B616" s="4">
        <v>362</v>
      </c>
      <c r="C616" s="5" t="s">
        <v>1797</v>
      </c>
      <c r="D616" s="33" t="s">
        <v>1798</v>
      </c>
      <c r="E616" s="33"/>
      <c r="F616" s="33"/>
      <c r="G616" s="33"/>
      <c r="H616" s="6" t="s">
        <v>1799</v>
      </c>
      <c r="I616" s="7"/>
      <c r="J616" s="8">
        <v>10</v>
      </c>
      <c r="K616" s="8">
        <v>55</v>
      </c>
      <c r="L616" s="10"/>
      <c r="M616" s="4">
        <v>1</v>
      </c>
      <c r="N616" s="11">
        <v>342.85714285714289</v>
      </c>
      <c r="O616" s="12"/>
      <c r="P616" s="9">
        <f>N616*O616</f>
        <v>0</v>
      </c>
      <c r="Q616" s="13">
        <f>0.762*O616</f>
        <v>0</v>
      </c>
      <c r="R616" s="14">
        <f>0.00497*O616</f>
        <v>0</v>
      </c>
      <c r="S616" s="15"/>
      <c r="T616" s="16" t="s">
        <v>1800</v>
      </c>
      <c r="U616" s="16" t="s">
        <v>51</v>
      </c>
      <c r="V616" s="17" t="s">
        <v>42</v>
      </c>
      <c r="W616" s="5" t="str">
        <f>HYPERLINK("https://redcat-toys.ru/api/getInfo/image/693174ad-d533-11ed-a231-00155d82e902")</f>
        <v>https://redcat-toys.ru/api/getInfo/image/693174ad-d533-11ed-a231-00155d82e902</v>
      </c>
      <c r="X616" s="5" t="s">
        <v>1801</v>
      </c>
      <c r="Y616" s="5" t="s">
        <v>351</v>
      </c>
      <c r="Z616" s="5" t="str">
        <f>HYPERLINK("https://redcat-toys.ru/api/getInfo/item/693174ad-d533-11ed-a231-00155d82e902")</f>
        <v>https://redcat-toys.ru/api/getInfo/item/693174ad-d533-11ed-a231-00155d82e902</v>
      </c>
      <c r="AA616" s="18" t="s">
        <v>37</v>
      </c>
    </row>
    <row r="617" spans="2:27" ht="12" customHeight="1" outlineLevel="4" collapsed="1" x14ac:dyDescent="0.2">
      <c r="B617" s="35" t="s">
        <v>1802</v>
      </c>
      <c r="C617" s="35"/>
      <c r="D617" s="35"/>
      <c r="E617" s="35"/>
      <c r="F617" s="35"/>
      <c r="G617" s="35"/>
    </row>
    <row r="618" spans="2:27" ht="96.3" customHeight="1" outlineLevel="5" x14ac:dyDescent="0.2">
      <c r="B618" s="4">
        <v>363</v>
      </c>
      <c r="C618" s="5" t="s">
        <v>1803</v>
      </c>
      <c r="D618" s="33" t="s">
        <v>1804</v>
      </c>
      <c r="E618" s="33"/>
      <c r="F618" s="33"/>
      <c r="G618" s="33"/>
      <c r="H618" s="6" t="s">
        <v>1805</v>
      </c>
      <c r="I618" s="7" t="s">
        <v>31</v>
      </c>
      <c r="J618" s="8">
        <v>10</v>
      </c>
      <c r="K618" s="8">
        <v>293</v>
      </c>
      <c r="L618" s="10"/>
      <c r="M618" s="4">
        <v>2</v>
      </c>
      <c r="N618" s="11">
        <v>228.57142857142858</v>
      </c>
      <c r="O618" s="12"/>
      <c r="P618" s="9">
        <f>N618*O618</f>
        <v>0</v>
      </c>
      <c r="Q618" s="13">
        <f>0.428*O618</f>
        <v>0</v>
      </c>
      <c r="R618" s="14">
        <f>0.00471*O618</f>
        <v>0</v>
      </c>
      <c r="S618" s="15"/>
      <c r="T618" s="16" t="s">
        <v>1806</v>
      </c>
      <c r="U618" s="16" t="s">
        <v>51</v>
      </c>
      <c r="V618" s="17" t="s">
        <v>42</v>
      </c>
      <c r="W618" s="5" t="str">
        <f>HYPERLINK("https://redcat-toys.ru/api/getInfo/image/71240f62-e782-11ea-a254-ac1f6b442184")</f>
        <v>https://redcat-toys.ru/api/getInfo/image/71240f62-e782-11ea-a254-ac1f6b442184</v>
      </c>
      <c r="X618" s="5" t="s">
        <v>1807</v>
      </c>
      <c r="Y618" s="5" t="s">
        <v>36</v>
      </c>
      <c r="Z618" s="5" t="str">
        <f>HYPERLINK("https://redcat-toys.ru/api/getInfo/item/71240f62-e782-11ea-a254-ac1f6b442184")</f>
        <v>https://redcat-toys.ru/api/getInfo/item/71240f62-e782-11ea-a254-ac1f6b442184</v>
      </c>
      <c r="AA618" s="18" t="s">
        <v>37</v>
      </c>
    </row>
    <row r="619" spans="2:27" ht="96.3" customHeight="1" outlineLevel="5" x14ac:dyDescent="0.2">
      <c r="B619" s="4">
        <v>364</v>
      </c>
      <c r="C619" s="5" t="s">
        <v>1808</v>
      </c>
      <c r="D619" s="33" t="s">
        <v>1809</v>
      </c>
      <c r="E619" s="33"/>
      <c r="F619" s="33"/>
      <c r="G619" s="33"/>
      <c r="H619" s="6" t="s">
        <v>1810</v>
      </c>
      <c r="I619" s="7" t="s">
        <v>31</v>
      </c>
      <c r="J619" s="8">
        <v>10</v>
      </c>
      <c r="K619" s="8">
        <v>1</v>
      </c>
      <c r="L619" s="10"/>
      <c r="M619" s="4">
        <v>1</v>
      </c>
      <c r="N619" s="11">
        <v>220.3</v>
      </c>
      <c r="O619" s="12"/>
      <c r="P619" s="9">
        <f>N619*O619</f>
        <v>0</v>
      </c>
      <c r="Q619" s="13">
        <f>0.413*O619</f>
        <v>0</v>
      </c>
      <c r="R619" s="14">
        <f>0.00459*O619</f>
        <v>0</v>
      </c>
      <c r="S619" s="15"/>
      <c r="T619" s="16" t="s">
        <v>1811</v>
      </c>
      <c r="U619" s="16" t="s">
        <v>51</v>
      </c>
      <c r="V619" s="17" t="s">
        <v>42</v>
      </c>
      <c r="W619" s="5" t="str">
        <f>HYPERLINK("https://redcat-toys.ru/api/getInfo/image/9614bfa5-bb01-11ec-a211-ac1f6b442185")</f>
        <v>https://redcat-toys.ru/api/getInfo/image/9614bfa5-bb01-11ec-a211-ac1f6b442185</v>
      </c>
      <c r="X619" s="5" t="s">
        <v>1812</v>
      </c>
      <c r="Y619" s="5" t="s">
        <v>36</v>
      </c>
      <c r="Z619" s="5" t="str">
        <f>HYPERLINK("https://redcat-toys.ru/api/getInfo/item/9614bfa5-bb01-11ec-a211-ac1f6b442185")</f>
        <v>https://redcat-toys.ru/api/getInfo/item/9614bfa5-bb01-11ec-a211-ac1f6b442185</v>
      </c>
      <c r="AA619" s="18" t="s">
        <v>37</v>
      </c>
    </row>
    <row r="620" spans="2:27" ht="12" customHeight="1" outlineLevel="4" collapsed="1" x14ac:dyDescent="0.2">
      <c r="B620" s="35" t="s">
        <v>1813</v>
      </c>
      <c r="C620" s="35"/>
      <c r="D620" s="35"/>
      <c r="E620" s="35"/>
      <c r="F620" s="35"/>
      <c r="G620" s="35"/>
    </row>
    <row r="621" spans="2:27" ht="96.3" customHeight="1" outlineLevel="5" x14ac:dyDescent="0.2">
      <c r="B621" s="4">
        <v>365</v>
      </c>
      <c r="C621" s="5" t="s">
        <v>1814</v>
      </c>
      <c r="D621" s="33" t="s">
        <v>1815</v>
      </c>
      <c r="E621" s="33"/>
      <c r="F621" s="33"/>
      <c r="G621" s="33"/>
      <c r="H621" s="6" t="s">
        <v>1816</v>
      </c>
      <c r="I621" s="7"/>
      <c r="J621" s="8">
        <v>10</v>
      </c>
      <c r="K621" s="8">
        <v>204</v>
      </c>
      <c r="L621" s="10"/>
      <c r="M621" s="4">
        <v>1</v>
      </c>
      <c r="N621" s="11">
        <v>342.85714285714289</v>
      </c>
      <c r="O621" s="12"/>
      <c r="P621" s="9">
        <f>N621*O621</f>
        <v>0</v>
      </c>
      <c r="Q621" s="13">
        <f>0.742*O621</f>
        <v>0</v>
      </c>
      <c r="R621" s="14">
        <f>0.00453*O621</f>
        <v>0</v>
      </c>
      <c r="S621" s="15"/>
      <c r="T621" s="16" t="s">
        <v>1817</v>
      </c>
      <c r="U621" s="16" t="s">
        <v>51</v>
      </c>
      <c r="V621" s="17" t="s">
        <v>42</v>
      </c>
      <c r="W621" s="5" t="str">
        <f>HYPERLINK("https://redcat-toys.ru/api/getInfo/image/f087d384-df20-11eb-a209-ac1f6b442185")</f>
        <v>https://redcat-toys.ru/api/getInfo/image/f087d384-df20-11eb-a209-ac1f6b442185</v>
      </c>
      <c r="X621" s="5" t="s">
        <v>1818</v>
      </c>
      <c r="Y621" s="5" t="s">
        <v>351</v>
      </c>
      <c r="Z621" s="5" t="str">
        <f>HYPERLINK("https://redcat-toys.ru/api/getInfo/item/f087d384-df20-11eb-a209-ac1f6b442185")</f>
        <v>https://redcat-toys.ru/api/getInfo/item/f087d384-df20-11eb-a209-ac1f6b442185</v>
      </c>
      <c r="AA621" s="18" t="s">
        <v>37</v>
      </c>
    </row>
    <row r="622" spans="2:27" ht="12" customHeight="1" outlineLevel="4" collapsed="1" x14ac:dyDescent="0.2">
      <c r="B622" s="35" t="s">
        <v>1819</v>
      </c>
      <c r="C622" s="35"/>
      <c r="D622" s="35"/>
      <c r="E622" s="35"/>
      <c r="F622" s="35"/>
      <c r="G622" s="35"/>
    </row>
    <row r="623" spans="2:27" ht="96.3" customHeight="1" outlineLevel="5" x14ac:dyDescent="0.2">
      <c r="B623" s="4">
        <v>366</v>
      </c>
      <c r="C623" s="5" t="s">
        <v>1820</v>
      </c>
      <c r="D623" s="33" t="s">
        <v>1821</v>
      </c>
      <c r="E623" s="33"/>
      <c r="F623" s="33"/>
      <c r="G623" s="33"/>
      <c r="H623" s="6" t="s">
        <v>1822</v>
      </c>
      <c r="I623" s="7" t="s">
        <v>31</v>
      </c>
      <c r="J623" s="8">
        <v>10</v>
      </c>
      <c r="K623" s="8">
        <v>361</v>
      </c>
      <c r="L623" s="10"/>
      <c r="M623" s="4">
        <v>1</v>
      </c>
      <c r="N623" s="11">
        <v>285.71428571428572</v>
      </c>
      <c r="O623" s="12"/>
      <c r="P623" s="9">
        <f>N623*O623</f>
        <v>0</v>
      </c>
      <c r="Q623" s="13">
        <f>0.581*O623</f>
        <v>0</v>
      </c>
      <c r="R623" s="14">
        <f>0.00456*O623</f>
        <v>0</v>
      </c>
      <c r="S623" s="15"/>
      <c r="T623" s="16" t="s">
        <v>1823</v>
      </c>
      <c r="U623" s="16" t="s">
        <v>51</v>
      </c>
      <c r="V623" s="17" t="s">
        <v>42</v>
      </c>
      <c r="W623" s="5" t="str">
        <f>HYPERLINK("https://redcat-toys.ru/api/getInfo/image/e8d2c5fa-e871-11ea-a254-ac1f6b442184")</f>
        <v>https://redcat-toys.ru/api/getInfo/image/e8d2c5fa-e871-11ea-a254-ac1f6b442184</v>
      </c>
      <c r="X623" s="5" t="s">
        <v>1824</v>
      </c>
      <c r="Y623" s="5" t="s">
        <v>36</v>
      </c>
      <c r="Z623" s="5" t="str">
        <f>HYPERLINK("https://redcat-toys.ru/api/getInfo/item/e8d2c5fa-e871-11ea-a254-ac1f6b442184")</f>
        <v>https://redcat-toys.ru/api/getInfo/item/e8d2c5fa-e871-11ea-a254-ac1f6b442184</v>
      </c>
      <c r="AA623" s="18" t="s">
        <v>37</v>
      </c>
    </row>
    <row r="624" spans="2:27" ht="96.3" customHeight="1" outlineLevel="5" x14ac:dyDescent="0.2">
      <c r="B624" s="4">
        <v>367</v>
      </c>
      <c r="C624" s="5" t="s">
        <v>1825</v>
      </c>
      <c r="D624" s="33" t="s">
        <v>1826</v>
      </c>
      <c r="E624" s="33"/>
      <c r="F624" s="33"/>
      <c r="G624" s="33"/>
      <c r="H624" s="6" t="s">
        <v>1827</v>
      </c>
      <c r="I624" s="7" t="s">
        <v>31</v>
      </c>
      <c r="J624" s="8">
        <v>10</v>
      </c>
      <c r="K624" s="8">
        <v>248</v>
      </c>
      <c r="L624" s="10"/>
      <c r="M624" s="4">
        <v>1</v>
      </c>
      <c r="N624" s="11">
        <v>285.71428571428572</v>
      </c>
      <c r="O624" s="12"/>
      <c r="P624" s="9">
        <f>N624*O624</f>
        <v>0</v>
      </c>
      <c r="Q624" s="13">
        <f>0.577*O624</f>
        <v>0</v>
      </c>
      <c r="R624" s="14">
        <f>0.00458*O624</f>
        <v>0</v>
      </c>
      <c r="S624" s="15"/>
      <c r="T624" s="16" t="s">
        <v>1828</v>
      </c>
      <c r="U624" s="16" t="s">
        <v>51</v>
      </c>
      <c r="V624" s="17" t="s">
        <v>42</v>
      </c>
      <c r="W624" s="5" t="str">
        <f>HYPERLINK("https://redcat-toys.ru/api/getInfo/image/5e5915d4-e871-11ea-a254-ac1f6b442184")</f>
        <v>https://redcat-toys.ru/api/getInfo/image/5e5915d4-e871-11ea-a254-ac1f6b442184</v>
      </c>
      <c r="X624" s="5" t="s">
        <v>1824</v>
      </c>
      <c r="Y624" s="5" t="s">
        <v>36</v>
      </c>
      <c r="Z624" s="5" t="str">
        <f>HYPERLINK("https://redcat-toys.ru/api/getInfo/item/5e5915d4-e871-11ea-a254-ac1f6b442184")</f>
        <v>https://redcat-toys.ru/api/getInfo/item/5e5915d4-e871-11ea-a254-ac1f6b442184</v>
      </c>
      <c r="AA624" s="18" t="s">
        <v>37</v>
      </c>
    </row>
    <row r="625" spans="2:27" ht="96.3" customHeight="1" outlineLevel="5" x14ac:dyDescent="0.2">
      <c r="B625" s="4">
        <v>368</v>
      </c>
      <c r="C625" s="5" t="s">
        <v>1829</v>
      </c>
      <c r="D625" s="33" t="s">
        <v>1830</v>
      </c>
      <c r="E625" s="33"/>
      <c r="F625" s="33"/>
      <c r="G625" s="33"/>
      <c r="H625" s="6" t="s">
        <v>1831</v>
      </c>
      <c r="I625" s="7" t="s">
        <v>31</v>
      </c>
      <c r="J625" s="8">
        <v>10</v>
      </c>
      <c r="K625" s="9" t="s">
        <v>32</v>
      </c>
      <c r="L625" s="10"/>
      <c r="M625" s="4">
        <v>1</v>
      </c>
      <c r="N625" s="11">
        <v>285.71428571428572</v>
      </c>
      <c r="O625" s="12"/>
      <c r="P625" s="9">
        <f>N625*O625</f>
        <v>0</v>
      </c>
      <c r="Q625" s="13">
        <f>0.577*O625</f>
        <v>0</v>
      </c>
      <c r="R625" s="14">
        <f>0.00448*O625</f>
        <v>0</v>
      </c>
      <c r="S625" s="15"/>
      <c r="T625" s="16" t="s">
        <v>1832</v>
      </c>
      <c r="U625" s="16" t="s">
        <v>51</v>
      </c>
      <c r="V625" s="17" t="s">
        <v>42</v>
      </c>
      <c r="W625" s="5" t="str">
        <f>HYPERLINK("https://redcat-toys.ru/api/getInfo/image/ba8f619f-e871-11ea-a254-ac1f6b442184")</f>
        <v>https://redcat-toys.ru/api/getInfo/image/ba8f619f-e871-11ea-a254-ac1f6b442184</v>
      </c>
      <c r="X625" s="5" t="s">
        <v>1824</v>
      </c>
      <c r="Y625" s="5" t="s">
        <v>36</v>
      </c>
      <c r="Z625" s="5" t="str">
        <f>HYPERLINK("https://redcat-toys.ru/api/getInfo/item/ba8f619f-e871-11ea-a254-ac1f6b442184")</f>
        <v>https://redcat-toys.ru/api/getInfo/item/ba8f619f-e871-11ea-a254-ac1f6b442184</v>
      </c>
      <c r="AA625" s="18" t="s">
        <v>37</v>
      </c>
    </row>
    <row r="626" spans="2:27" ht="96.3" customHeight="1" outlineLevel="5" x14ac:dyDescent="0.2">
      <c r="B626" s="4">
        <v>369</v>
      </c>
      <c r="C626" s="5" t="s">
        <v>1833</v>
      </c>
      <c r="D626" s="33" t="s">
        <v>1834</v>
      </c>
      <c r="E626" s="33"/>
      <c r="F626" s="33"/>
      <c r="G626" s="33"/>
      <c r="H626" s="6" t="s">
        <v>1835</v>
      </c>
      <c r="I626" s="7" t="s">
        <v>31</v>
      </c>
      <c r="J626" s="8">
        <v>10</v>
      </c>
      <c r="K626" s="9" t="s">
        <v>32</v>
      </c>
      <c r="L626" s="10"/>
      <c r="M626" s="4">
        <v>1</v>
      </c>
      <c r="N626" s="11">
        <v>285.71428571428572</v>
      </c>
      <c r="O626" s="12"/>
      <c r="P626" s="9">
        <f>N626*O626</f>
        <v>0</v>
      </c>
      <c r="Q626" s="13">
        <f>0.592*O626</f>
        <v>0</v>
      </c>
      <c r="R626" s="14">
        <f>0.00489*O626</f>
        <v>0</v>
      </c>
      <c r="S626" s="15"/>
      <c r="T626" s="16" t="s">
        <v>1836</v>
      </c>
      <c r="U626" s="16" t="s">
        <v>51</v>
      </c>
      <c r="V626" s="17" t="s">
        <v>42</v>
      </c>
      <c r="W626" s="5" t="str">
        <f>HYPERLINK("https://redcat-toys.ru/api/getInfo/image/c3d4c769-e872-11ea-a254-ac1f6b442184")</f>
        <v>https://redcat-toys.ru/api/getInfo/image/c3d4c769-e872-11ea-a254-ac1f6b442184</v>
      </c>
      <c r="X626" s="5" t="s">
        <v>1824</v>
      </c>
      <c r="Y626" s="5" t="s">
        <v>36</v>
      </c>
      <c r="Z626" s="5" t="str">
        <f>HYPERLINK("https://redcat-toys.ru/api/getInfo/item/c3d4c769-e872-11ea-a254-ac1f6b442184")</f>
        <v>https://redcat-toys.ru/api/getInfo/item/c3d4c769-e872-11ea-a254-ac1f6b442184</v>
      </c>
      <c r="AA626" s="18" t="s">
        <v>37</v>
      </c>
    </row>
    <row r="627" spans="2:27" ht="12" customHeight="1" outlineLevel="4" collapsed="1" x14ac:dyDescent="0.2">
      <c r="B627" s="35" t="s">
        <v>1837</v>
      </c>
      <c r="C627" s="35"/>
      <c r="D627" s="35"/>
      <c r="E627" s="35"/>
      <c r="F627" s="35"/>
      <c r="G627" s="35"/>
    </row>
    <row r="628" spans="2:27" ht="96.3" customHeight="1" outlineLevel="5" x14ac:dyDescent="0.2">
      <c r="B628" s="4">
        <v>370</v>
      </c>
      <c r="C628" s="5" t="s">
        <v>1838</v>
      </c>
      <c r="D628" s="33" t="s">
        <v>1839</v>
      </c>
      <c r="E628" s="33"/>
      <c r="F628" s="33"/>
      <c r="G628" s="33"/>
      <c r="H628" s="6" t="s">
        <v>1840</v>
      </c>
      <c r="I628" s="7" t="s">
        <v>31</v>
      </c>
      <c r="J628" s="8">
        <v>10</v>
      </c>
      <c r="K628" s="8">
        <v>109</v>
      </c>
      <c r="L628" s="10"/>
      <c r="M628" s="4">
        <v>1</v>
      </c>
      <c r="N628" s="11">
        <v>528.57142857142856</v>
      </c>
      <c r="O628" s="12"/>
      <c r="P628" s="9">
        <f>N628*O628</f>
        <v>0</v>
      </c>
      <c r="Q628" s="13">
        <f>1.062*O628</f>
        <v>0</v>
      </c>
      <c r="R628" s="14">
        <f>0.00592*O628</f>
        <v>0</v>
      </c>
      <c r="S628" s="15"/>
      <c r="T628" s="16" t="s">
        <v>1841</v>
      </c>
      <c r="U628" s="16" t="s">
        <v>51</v>
      </c>
      <c r="V628" s="17" t="s">
        <v>42</v>
      </c>
      <c r="W628" s="5" t="str">
        <f>HYPERLINK("https://redcat-toys.ru/api/getInfo/image/24bc6560-a14d-11ed-a22f-00155d82e902")</f>
        <v>https://redcat-toys.ru/api/getInfo/image/24bc6560-a14d-11ed-a22f-00155d82e902</v>
      </c>
      <c r="X628" s="5" t="s">
        <v>1842</v>
      </c>
      <c r="Y628" s="5" t="s">
        <v>36</v>
      </c>
      <c r="Z628" s="5" t="str">
        <f>HYPERLINK("https://redcat-toys.ru/api/getInfo/item/24bc6560-a14d-11ed-a22f-00155d82e902")</f>
        <v>https://redcat-toys.ru/api/getInfo/item/24bc6560-a14d-11ed-a22f-00155d82e902</v>
      </c>
      <c r="AA628" s="18" t="s">
        <v>37</v>
      </c>
    </row>
    <row r="629" spans="2:27" ht="12" customHeight="1" outlineLevel="2" x14ac:dyDescent="0.2">
      <c r="B629" s="32" t="s">
        <v>1843</v>
      </c>
      <c r="C629" s="32"/>
      <c r="D629" s="32"/>
      <c r="E629" s="32"/>
      <c r="F629" s="32"/>
      <c r="G629" s="32"/>
    </row>
    <row r="630" spans="2:27" ht="12" customHeight="1" outlineLevel="3" x14ac:dyDescent="0.2">
      <c r="B630" s="34" t="s">
        <v>1844</v>
      </c>
      <c r="C630" s="34"/>
      <c r="D630" s="34"/>
      <c r="E630" s="34"/>
      <c r="F630" s="34"/>
      <c r="G630" s="34"/>
    </row>
    <row r="631" spans="2:27" ht="12" customHeight="1" outlineLevel="4" collapsed="1" x14ac:dyDescent="0.2">
      <c r="B631" s="35" t="s">
        <v>1845</v>
      </c>
      <c r="C631" s="35"/>
      <c r="D631" s="35"/>
      <c r="E631" s="35"/>
      <c r="F631" s="35"/>
      <c r="G631" s="35"/>
    </row>
    <row r="632" spans="2:27" ht="96.3" customHeight="1" outlineLevel="5" x14ac:dyDescent="0.2">
      <c r="B632" s="4">
        <v>371</v>
      </c>
      <c r="C632" s="5" t="s">
        <v>1846</v>
      </c>
      <c r="D632" s="33" t="s">
        <v>1847</v>
      </c>
      <c r="E632" s="33"/>
      <c r="F632" s="33"/>
      <c r="G632" s="33"/>
      <c r="H632" s="6" t="s">
        <v>1848</v>
      </c>
      <c r="I632" s="7" t="s">
        <v>31</v>
      </c>
      <c r="J632" s="8">
        <v>10</v>
      </c>
      <c r="K632" s="9" t="s">
        <v>32</v>
      </c>
      <c r="L632" s="10"/>
      <c r="M632" s="4">
        <v>3</v>
      </c>
      <c r="N632" s="11">
        <v>142.85714285714286</v>
      </c>
      <c r="O632" s="12"/>
      <c r="P632" s="9">
        <f>N632*O632</f>
        <v>0</v>
      </c>
      <c r="Q632" s="13">
        <f>0.375*O632</f>
        <v>0</v>
      </c>
      <c r="R632" s="20">
        <f>0.0026*O632</f>
        <v>0</v>
      </c>
      <c r="S632" s="15"/>
      <c r="T632" s="16" t="s">
        <v>1849</v>
      </c>
      <c r="U632" s="16" t="s">
        <v>34</v>
      </c>
      <c r="V632" s="17" t="s">
        <v>42</v>
      </c>
      <c r="W632" s="5" t="str">
        <f>HYPERLINK("https://redcat-toys.ru/api/getInfo/image/c36bf929-208e-11ee-a23c-00155d82e902")</f>
        <v>https://redcat-toys.ru/api/getInfo/image/c36bf929-208e-11ee-a23c-00155d82e902</v>
      </c>
      <c r="X632" s="5" t="s">
        <v>1850</v>
      </c>
      <c r="Y632" s="5" t="s">
        <v>36</v>
      </c>
      <c r="Z632" s="5" t="str">
        <f>HYPERLINK("https://redcat-toys.ru/api/getInfo/item/c36bf929-208e-11ee-a23c-00155d82e902")</f>
        <v>https://redcat-toys.ru/api/getInfo/item/c36bf929-208e-11ee-a23c-00155d82e902</v>
      </c>
      <c r="AA632" s="18" t="s">
        <v>37</v>
      </c>
    </row>
    <row r="633" spans="2:27" ht="96.3" customHeight="1" outlineLevel="5" x14ac:dyDescent="0.2">
      <c r="B633" s="4">
        <v>372</v>
      </c>
      <c r="C633" s="5" t="s">
        <v>1851</v>
      </c>
      <c r="D633" s="33" t="s">
        <v>1852</v>
      </c>
      <c r="E633" s="33"/>
      <c r="F633" s="33"/>
      <c r="G633" s="33"/>
      <c r="H633" s="6" t="s">
        <v>1853</v>
      </c>
      <c r="I633" s="7" t="s">
        <v>31</v>
      </c>
      <c r="J633" s="8">
        <v>10</v>
      </c>
      <c r="K633" s="9" t="s">
        <v>32</v>
      </c>
      <c r="L633" s="10"/>
      <c r="M633" s="4">
        <v>3</v>
      </c>
      <c r="N633" s="11">
        <v>202.05714285714288</v>
      </c>
      <c r="O633" s="12"/>
      <c r="P633" s="9">
        <f>N633*O633</f>
        <v>0</v>
      </c>
      <c r="Q633" s="19">
        <f>0.32*O633</f>
        <v>0</v>
      </c>
      <c r="R633" s="14">
        <f>0.00258*O633</f>
        <v>0</v>
      </c>
      <c r="S633" s="15"/>
      <c r="T633" s="16" t="s">
        <v>1854</v>
      </c>
      <c r="U633" s="16" t="s">
        <v>34</v>
      </c>
      <c r="V633" s="17" t="s">
        <v>42</v>
      </c>
      <c r="W633" s="5" t="str">
        <f>HYPERLINK("https://redcat-toys.ru/api/getInfo/image/dbb1f359-2091-11ee-a23c-00155d82e902")</f>
        <v>https://redcat-toys.ru/api/getInfo/image/dbb1f359-2091-11ee-a23c-00155d82e902</v>
      </c>
      <c r="X633" s="5" t="s">
        <v>1850</v>
      </c>
      <c r="Y633" s="5" t="s">
        <v>36</v>
      </c>
      <c r="Z633" s="5" t="str">
        <f>HYPERLINK("https://redcat-toys.ru/api/getInfo/item/dbb1f359-2091-11ee-a23c-00155d82e902")</f>
        <v>https://redcat-toys.ru/api/getInfo/item/dbb1f359-2091-11ee-a23c-00155d82e902</v>
      </c>
      <c r="AA633" s="18" t="s">
        <v>37</v>
      </c>
    </row>
    <row r="634" spans="2:27" ht="96.3" customHeight="1" outlineLevel="5" x14ac:dyDescent="0.2">
      <c r="B634" s="4">
        <v>373</v>
      </c>
      <c r="C634" s="5" t="s">
        <v>1855</v>
      </c>
      <c r="D634" s="33" t="s">
        <v>1856</v>
      </c>
      <c r="E634" s="33"/>
      <c r="F634" s="33"/>
      <c r="G634" s="33"/>
      <c r="H634" s="6" t="s">
        <v>1857</v>
      </c>
      <c r="I634" s="7" t="s">
        <v>31</v>
      </c>
      <c r="J634" s="8">
        <v>10</v>
      </c>
      <c r="K634" s="9" t="s">
        <v>32</v>
      </c>
      <c r="L634" s="10"/>
      <c r="M634" s="4">
        <v>3</v>
      </c>
      <c r="N634" s="11">
        <v>142.85714285714286</v>
      </c>
      <c r="O634" s="12"/>
      <c r="P634" s="9">
        <f>N634*O634</f>
        <v>0</v>
      </c>
      <c r="Q634" s="13">
        <f>0.315*O634</f>
        <v>0</v>
      </c>
      <c r="R634" s="14">
        <f>0.00263*O634</f>
        <v>0</v>
      </c>
      <c r="S634" s="15"/>
      <c r="T634" s="16" t="s">
        <v>1858</v>
      </c>
      <c r="U634" s="16" t="s">
        <v>34</v>
      </c>
      <c r="V634" s="17" t="s">
        <v>42</v>
      </c>
      <c r="W634" s="5" t="str">
        <f>HYPERLINK("https://redcat-toys.ru/api/getInfo/image/2474f68c-208f-11ee-a23c-00155d82e902")</f>
        <v>https://redcat-toys.ru/api/getInfo/image/2474f68c-208f-11ee-a23c-00155d82e902</v>
      </c>
      <c r="X634" s="5" t="s">
        <v>1850</v>
      </c>
      <c r="Y634" s="5" t="s">
        <v>36</v>
      </c>
      <c r="Z634" s="5" t="str">
        <f>HYPERLINK("https://redcat-toys.ru/api/getInfo/item/2474f68c-208f-11ee-a23c-00155d82e902")</f>
        <v>https://redcat-toys.ru/api/getInfo/item/2474f68c-208f-11ee-a23c-00155d82e902</v>
      </c>
      <c r="AA634" s="18" t="s">
        <v>37</v>
      </c>
    </row>
    <row r="635" spans="2:27" ht="12" customHeight="1" outlineLevel="4" collapsed="1" x14ac:dyDescent="0.2">
      <c r="B635" s="35" t="s">
        <v>1734</v>
      </c>
      <c r="C635" s="35"/>
      <c r="D635" s="35"/>
      <c r="E635" s="35"/>
      <c r="F635" s="35"/>
      <c r="G635" s="35"/>
    </row>
    <row r="636" spans="2:27" ht="96.3" customHeight="1" outlineLevel="5" x14ac:dyDescent="0.2">
      <c r="B636" s="4">
        <v>374</v>
      </c>
      <c r="C636" s="5" t="s">
        <v>1859</v>
      </c>
      <c r="D636" s="33" t="s">
        <v>1860</v>
      </c>
      <c r="E636" s="33"/>
      <c r="F636" s="33"/>
      <c r="G636" s="33"/>
      <c r="H636" s="6" t="s">
        <v>1861</v>
      </c>
      <c r="I636" s="7" t="s">
        <v>31</v>
      </c>
      <c r="J636" s="8">
        <v>10</v>
      </c>
      <c r="K636" s="8">
        <v>220</v>
      </c>
      <c r="L636" s="10"/>
      <c r="M636" s="4">
        <v>3</v>
      </c>
      <c r="N636" s="11">
        <v>142.85714285714286</v>
      </c>
      <c r="O636" s="12"/>
      <c r="P636" s="9">
        <f>N636*O636</f>
        <v>0</v>
      </c>
      <c r="Q636" s="13">
        <f>0.312*O636</f>
        <v>0</v>
      </c>
      <c r="R636" s="14">
        <f>0.00264*O636</f>
        <v>0</v>
      </c>
      <c r="S636" s="15"/>
      <c r="T636" s="16" t="s">
        <v>1862</v>
      </c>
      <c r="U636" s="16" t="s">
        <v>34</v>
      </c>
      <c r="V636" s="17" t="s">
        <v>42</v>
      </c>
      <c r="W636" s="5" t="str">
        <f>HYPERLINK("https://redcat-toys.ru/api/getInfo/image/cf0d0cce-1ff6-11ee-a23c-00155d82e902")</f>
        <v>https://redcat-toys.ru/api/getInfo/image/cf0d0cce-1ff6-11ee-a23c-00155d82e902</v>
      </c>
      <c r="X636" s="5" t="s">
        <v>1850</v>
      </c>
      <c r="Y636" s="5" t="s">
        <v>36</v>
      </c>
      <c r="Z636" s="5" t="str">
        <f>HYPERLINK("https://redcat-toys.ru/api/getInfo/item/cf0d0cce-1ff6-11ee-a23c-00155d82e902")</f>
        <v>https://redcat-toys.ru/api/getInfo/item/cf0d0cce-1ff6-11ee-a23c-00155d82e902</v>
      </c>
      <c r="AA636" s="18" t="s">
        <v>37</v>
      </c>
    </row>
    <row r="637" spans="2:27" ht="12" customHeight="1" outlineLevel="3" x14ac:dyDescent="0.2">
      <c r="B637" s="34" t="s">
        <v>1863</v>
      </c>
      <c r="C637" s="34"/>
      <c r="D637" s="34"/>
      <c r="E637" s="34"/>
      <c r="F637" s="34"/>
      <c r="G637" s="34"/>
    </row>
    <row r="638" spans="2:27" ht="12" customHeight="1" outlineLevel="4" collapsed="1" x14ac:dyDescent="0.2">
      <c r="B638" s="35" t="s">
        <v>1734</v>
      </c>
      <c r="C638" s="35"/>
      <c r="D638" s="35"/>
      <c r="E638" s="35"/>
      <c r="F638" s="35"/>
      <c r="G638" s="35"/>
    </row>
    <row r="639" spans="2:27" ht="96.3" customHeight="1" outlineLevel="5" x14ac:dyDescent="0.2">
      <c r="B639" s="4">
        <v>375</v>
      </c>
      <c r="C639" s="5" t="s">
        <v>1864</v>
      </c>
      <c r="D639" s="33" t="s">
        <v>1865</v>
      </c>
      <c r="E639" s="33"/>
      <c r="F639" s="33"/>
      <c r="G639" s="33"/>
      <c r="H639" s="6" t="s">
        <v>1866</v>
      </c>
      <c r="I639" s="7"/>
      <c r="J639" s="8">
        <v>10</v>
      </c>
      <c r="K639" s="8">
        <v>152</v>
      </c>
      <c r="L639" s="10"/>
      <c r="M639" s="4">
        <v>2</v>
      </c>
      <c r="N639" s="11">
        <v>142.85714285714286</v>
      </c>
      <c r="O639" s="12"/>
      <c r="P639" s="9">
        <f>N639*O639</f>
        <v>0</v>
      </c>
      <c r="Q639" s="13">
        <f>0.497*O639</f>
        <v>0</v>
      </c>
      <c r="R639" s="14">
        <f>0.00236*O639</f>
        <v>0</v>
      </c>
      <c r="S639" s="15"/>
      <c r="T639" s="16" t="s">
        <v>1867</v>
      </c>
      <c r="U639" s="16" t="s">
        <v>51</v>
      </c>
      <c r="V639" s="17" t="s">
        <v>42</v>
      </c>
      <c r="W639" s="5" t="str">
        <f>HYPERLINK("https://redcat-toys.ru/api/getInfo/image/e5fa1043-20b5-11ee-a23c-00155d82e902")</f>
        <v>https://redcat-toys.ru/api/getInfo/image/e5fa1043-20b5-11ee-a23c-00155d82e902</v>
      </c>
      <c r="X639" s="5" t="s">
        <v>1868</v>
      </c>
      <c r="Y639" s="5" t="s">
        <v>351</v>
      </c>
      <c r="Z639" s="5" t="str">
        <f>HYPERLINK("https://redcat-toys.ru/api/getInfo/item/e5fa1043-20b5-11ee-a23c-00155d82e902")</f>
        <v>https://redcat-toys.ru/api/getInfo/item/e5fa1043-20b5-11ee-a23c-00155d82e902</v>
      </c>
      <c r="AA639" s="18" t="s">
        <v>37</v>
      </c>
    </row>
    <row r="640" spans="2:27" ht="12" customHeight="1" outlineLevel="2" x14ac:dyDescent="0.2">
      <c r="B640" s="32" t="s">
        <v>1869</v>
      </c>
      <c r="C640" s="32"/>
      <c r="D640" s="32"/>
      <c r="E640" s="32"/>
      <c r="F640" s="32"/>
      <c r="G640" s="32"/>
    </row>
    <row r="641" spans="2:27" ht="12" customHeight="1" outlineLevel="3" collapsed="1" x14ac:dyDescent="0.2">
      <c r="B641" s="34" t="s">
        <v>1870</v>
      </c>
      <c r="C641" s="34"/>
      <c r="D641" s="34"/>
      <c r="E641" s="34"/>
      <c r="F641" s="34"/>
      <c r="G641" s="34"/>
    </row>
    <row r="642" spans="2:27" ht="96.3" customHeight="1" outlineLevel="4" x14ac:dyDescent="0.2">
      <c r="B642" s="4">
        <v>376</v>
      </c>
      <c r="C642" s="5" t="s">
        <v>1871</v>
      </c>
      <c r="D642" s="33" t="s">
        <v>1872</v>
      </c>
      <c r="E642" s="33"/>
      <c r="F642" s="33"/>
      <c r="G642" s="33"/>
      <c r="H642" s="6" t="s">
        <v>1873</v>
      </c>
      <c r="I642" s="7" t="s">
        <v>31</v>
      </c>
      <c r="J642" s="8">
        <v>8</v>
      </c>
      <c r="K642" s="8">
        <v>5</v>
      </c>
      <c r="L642" s="10"/>
      <c r="M642" s="4">
        <v>1</v>
      </c>
      <c r="N642" s="11">
        <v>300</v>
      </c>
      <c r="O642" s="12"/>
      <c r="P642" s="9">
        <f>N642*O642</f>
        <v>0</v>
      </c>
      <c r="Q642" s="13">
        <f>0.192*O642</f>
        <v>0</v>
      </c>
      <c r="R642" s="14">
        <f>0.00129*O642</f>
        <v>0</v>
      </c>
      <c r="S642" s="15"/>
      <c r="T642" s="16" t="s">
        <v>1874</v>
      </c>
      <c r="U642" s="16" t="s">
        <v>34</v>
      </c>
      <c r="V642" s="17" t="s">
        <v>42</v>
      </c>
      <c r="W642" s="5" t="str">
        <f>HYPERLINK("https://redcat-toys.ru/api/getInfo/image/423c3dee-f7f7-11ee-a25d-00155d82e908")</f>
        <v>https://redcat-toys.ru/api/getInfo/image/423c3dee-f7f7-11ee-a25d-00155d82e908</v>
      </c>
      <c r="X642" s="5" t="s">
        <v>1875</v>
      </c>
      <c r="Y642" s="5" t="s">
        <v>36</v>
      </c>
      <c r="Z642" s="5" t="str">
        <f>HYPERLINK("https://redcat-toys.ru/api/getInfo/item/423c3dee-f7f7-11ee-a25d-00155d82e908")</f>
        <v>https://redcat-toys.ru/api/getInfo/item/423c3dee-f7f7-11ee-a25d-00155d82e908</v>
      </c>
      <c r="AA642" s="18" t="s">
        <v>37</v>
      </c>
    </row>
    <row r="643" spans="2:27" ht="96.3" customHeight="1" outlineLevel="4" x14ac:dyDescent="0.2">
      <c r="B643" s="4">
        <v>377</v>
      </c>
      <c r="C643" s="5" t="s">
        <v>1871</v>
      </c>
      <c r="D643" s="33" t="s">
        <v>1872</v>
      </c>
      <c r="E643" s="33"/>
      <c r="F643" s="33"/>
      <c r="G643" s="33"/>
      <c r="H643" s="6" t="s">
        <v>1873</v>
      </c>
      <c r="I643" s="7" t="s">
        <v>31</v>
      </c>
      <c r="J643" s="8">
        <v>32</v>
      </c>
      <c r="K643" s="8">
        <v>5</v>
      </c>
      <c r="L643" s="10"/>
      <c r="M643" s="4">
        <v>1</v>
      </c>
      <c r="N643" s="11">
        <v>300</v>
      </c>
      <c r="O643" s="12"/>
      <c r="P643" s="9">
        <f>N643*O643</f>
        <v>0</v>
      </c>
      <c r="Q643" s="13">
        <f>0.192*O643</f>
        <v>0</v>
      </c>
      <c r="R643" s="14">
        <f>0.00129*O643</f>
        <v>0</v>
      </c>
      <c r="S643" s="15"/>
      <c r="T643" s="16" t="s">
        <v>1874</v>
      </c>
      <c r="U643" s="16" t="s">
        <v>34</v>
      </c>
      <c r="V643" s="17" t="s">
        <v>42</v>
      </c>
      <c r="W643" s="5" t="str">
        <f>HYPERLINK("https://redcat-toys.ru/api/getInfo/image/423c3dee-f7f7-11ee-a25d-00155d82e908")</f>
        <v>https://redcat-toys.ru/api/getInfo/image/423c3dee-f7f7-11ee-a25d-00155d82e908</v>
      </c>
      <c r="X643" s="5" t="s">
        <v>1875</v>
      </c>
      <c r="Y643" s="5" t="s">
        <v>36</v>
      </c>
      <c r="Z643" s="5" t="str">
        <f>HYPERLINK("https://redcat-toys.ru/api/getInfo/item/423c3dee-f7f7-11ee-a25d-00155d82e908")</f>
        <v>https://redcat-toys.ru/api/getInfo/item/423c3dee-f7f7-11ee-a25d-00155d82e908</v>
      </c>
      <c r="AA643" s="18" t="s">
        <v>37</v>
      </c>
    </row>
    <row r="644" spans="2:27" ht="12" customHeight="1" outlineLevel="2" x14ac:dyDescent="0.2">
      <c r="B644" s="32" t="s">
        <v>1876</v>
      </c>
      <c r="C644" s="32"/>
      <c r="D644" s="32"/>
      <c r="E644" s="32"/>
      <c r="F644" s="32"/>
      <c r="G644" s="32"/>
    </row>
    <row r="645" spans="2:27" ht="12" customHeight="1" outlineLevel="3" collapsed="1" x14ac:dyDescent="0.2">
      <c r="B645" s="34" t="s">
        <v>1870</v>
      </c>
      <c r="C645" s="34"/>
      <c r="D645" s="34"/>
      <c r="E645" s="34"/>
      <c r="F645" s="34"/>
      <c r="G645" s="34"/>
    </row>
    <row r="646" spans="2:27" ht="96.3" customHeight="1" outlineLevel="4" x14ac:dyDescent="0.2">
      <c r="B646" s="4">
        <v>378</v>
      </c>
      <c r="C646" s="5" t="s">
        <v>1877</v>
      </c>
      <c r="D646" s="33" t="s">
        <v>1878</v>
      </c>
      <c r="E646" s="33"/>
      <c r="F646" s="33"/>
      <c r="G646" s="33"/>
      <c r="H646" s="6" t="s">
        <v>1879</v>
      </c>
      <c r="I646" s="7" t="s">
        <v>31</v>
      </c>
      <c r="J646" s="8">
        <v>6</v>
      </c>
      <c r="K646" s="8">
        <v>3</v>
      </c>
      <c r="L646" s="10"/>
      <c r="M646" s="4">
        <v>1</v>
      </c>
      <c r="N646" s="11">
        <v>714.28571428571433</v>
      </c>
      <c r="O646" s="12"/>
      <c r="P646" s="9">
        <f>N646*O646</f>
        <v>0</v>
      </c>
      <c r="Q646" s="13">
        <f>0.785*O646</f>
        <v>0</v>
      </c>
      <c r="R646" s="14">
        <f>0.00574*O646</f>
        <v>0</v>
      </c>
      <c r="S646" s="15"/>
      <c r="T646" s="16" t="s">
        <v>1880</v>
      </c>
      <c r="U646" s="16" t="s">
        <v>34</v>
      </c>
      <c r="V646" s="17" t="s">
        <v>42</v>
      </c>
      <c r="W646" s="5" t="str">
        <f>HYPERLINK("https://redcat-toys.ru/api/getInfo/image/5ca45028-6672-11ed-a22a-00155d82e902")</f>
        <v>https://redcat-toys.ru/api/getInfo/image/5ca45028-6672-11ed-a22a-00155d82e902</v>
      </c>
      <c r="X646" s="5" t="s">
        <v>1881</v>
      </c>
      <c r="Y646" s="5" t="s">
        <v>36</v>
      </c>
      <c r="Z646" s="5" t="str">
        <f>HYPERLINK("https://redcat-toys.ru/api/getInfo/item/5ca45028-6672-11ed-a22a-00155d82e902")</f>
        <v>https://redcat-toys.ru/api/getInfo/item/5ca45028-6672-11ed-a22a-00155d82e902</v>
      </c>
      <c r="AA646" s="18" t="s">
        <v>37</v>
      </c>
    </row>
    <row r="647" spans="2:27" ht="96.3" customHeight="1" outlineLevel="4" x14ac:dyDescent="0.2">
      <c r="B647" s="4">
        <v>379</v>
      </c>
      <c r="C647" s="5" t="s">
        <v>1882</v>
      </c>
      <c r="D647" s="33" t="s">
        <v>1883</v>
      </c>
      <c r="E647" s="33"/>
      <c r="F647" s="33"/>
      <c r="G647" s="33"/>
      <c r="H647" s="6" t="s">
        <v>1884</v>
      </c>
      <c r="I647" s="7" t="s">
        <v>31</v>
      </c>
      <c r="J647" s="8">
        <v>6</v>
      </c>
      <c r="K647" s="8">
        <v>2</v>
      </c>
      <c r="L647" s="10"/>
      <c r="M647" s="4">
        <v>1</v>
      </c>
      <c r="N647" s="11">
        <v>642.85714285714289</v>
      </c>
      <c r="O647" s="12"/>
      <c r="P647" s="9">
        <f>N647*O647</f>
        <v>0</v>
      </c>
      <c r="Q647" s="21">
        <f>0.4*O647</f>
        <v>0</v>
      </c>
      <c r="R647" s="14">
        <f>0.00254*O647</f>
        <v>0</v>
      </c>
      <c r="S647" s="15"/>
      <c r="T647" s="16" t="s">
        <v>1885</v>
      </c>
      <c r="U647" s="16" t="s">
        <v>34</v>
      </c>
      <c r="V647" s="17" t="s">
        <v>42</v>
      </c>
      <c r="W647" s="5" t="str">
        <f>HYPERLINK("https://redcat-toys.ru/api/getInfo/image/8fa79cf9-6673-11ed-a22a-00155d82e902")</f>
        <v>https://redcat-toys.ru/api/getInfo/image/8fa79cf9-6673-11ed-a22a-00155d82e902</v>
      </c>
      <c r="X647" s="5" t="s">
        <v>1886</v>
      </c>
      <c r="Y647" s="5" t="s">
        <v>36</v>
      </c>
      <c r="Z647" s="5" t="str">
        <f>HYPERLINK("https://redcat-toys.ru/api/getInfo/item/8fa79cf9-6673-11ed-a22a-00155d82e902")</f>
        <v>https://redcat-toys.ru/api/getInfo/item/8fa79cf9-6673-11ed-a22a-00155d82e902</v>
      </c>
      <c r="AA647" s="18" t="s">
        <v>37</v>
      </c>
    </row>
    <row r="648" spans="2:27" ht="12" customHeight="1" outlineLevel="3" collapsed="1" x14ac:dyDescent="0.2">
      <c r="B648" s="34" t="s">
        <v>1887</v>
      </c>
      <c r="C648" s="34"/>
      <c r="D648" s="34"/>
      <c r="E648" s="34"/>
      <c r="F648" s="34"/>
      <c r="G648" s="34"/>
    </row>
    <row r="649" spans="2:27" ht="96.3" customHeight="1" outlineLevel="4" x14ac:dyDescent="0.2">
      <c r="B649" s="4">
        <v>380</v>
      </c>
      <c r="C649" s="5" t="s">
        <v>1888</v>
      </c>
      <c r="D649" s="33" t="s">
        <v>1889</v>
      </c>
      <c r="E649" s="33"/>
      <c r="F649" s="33"/>
      <c r="G649" s="33"/>
      <c r="H649" s="6" t="s">
        <v>1890</v>
      </c>
      <c r="I649" s="7"/>
      <c r="J649" s="8">
        <v>6</v>
      </c>
      <c r="K649" s="8">
        <v>19</v>
      </c>
      <c r="L649" s="10"/>
      <c r="M649" s="4">
        <v>1</v>
      </c>
      <c r="N649" s="11">
        <v>714.28571428571433</v>
      </c>
      <c r="O649" s="12"/>
      <c r="P649" s="9">
        <f>N649*O649</f>
        <v>0</v>
      </c>
      <c r="Q649" s="13">
        <f>0.774*O649</f>
        <v>0</v>
      </c>
      <c r="R649" s="14">
        <f>0.00418*O649</f>
        <v>0</v>
      </c>
      <c r="S649" s="15"/>
      <c r="T649" s="16" t="s">
        <v>1891</v>
      </c>
      <c r="U649" s="16" t="s">
        <v>51</v>
      </c>
      <c r="V649" s="17" t="s">
        <v>42</v>
      </c>
      <c r="W649" s="5" t="str">
        <f>HYPERLINK("https://redcat-toys.ru/api/getInfo/image/658268fb-7c76-11ed-a22a-00155d82e902")</f>
        <v>https://redcat-toys.ru/api/getInfo/image/658268fb-7c76-11ed-a22a-00155d82e902</v>
      </c>
      <c r="X649" s="5" t="s">
        <v>1892</v>
      </c>
      <c r="Y649" s="5" t="s">
        <v>351</v>
      </c>
      <c r="Z649" s="5" t="str">
        <f>HYPERLINK("https://redcat-toys.ru/api/getInfo/item/658268fb-7c76-11ed-a22a-00155d82e902")</f>
        <v>https://redcat-toys.ru/api/getInfo/item/658268fb-7c76-11ed-a22a-00155d82e902</v>
      </c>
      <c r="AA649" s="18" t="s">
        <v>37</v>
      </c>
    </row>
    <row r="650" spans="2:27" ht="96.3" customHeight="1" outlineLevel="4" x14ac:dyDescent="0.2">
      <c r="B650" s="4">
        <v>381</v>
      </c>
      <c r="C650" s="5" t="s">
        <v>1893</v>
      </c>
      <c r="D650" s="33" t="s">
        <v>1894</v>
      </c>
      <c r="E650" s="33"/>
      <c r="F650" s="33"/>
      <c r="G650" s="33"/>
      <c r="H650" s="6" t="s">
        <v>1895</v>
      </c>
      <c r="I650" s="7"/>
      <c r="J650" s="8">
        <v>6</v>
      </c>
      <c r="K650" s="8">
        <v>13</v>
      </c>
      <c r="L650" s="10"/>
      <c r="M650" s="4">
        <v>1</v>
      </c>
      <c r="N650" s="11">
        <v>714.28571428571433</v>
      </c>
      <c r="O650" s="12"/>
      <c r="P650" s="9">
        <f>N650*O650</f>
        <v>0</v>
      </c>
      <c r="Q650" s="13">
        <f>0.797*O650</f>
        <v>0</v>
      </c>
      <c r="R650" s="14">
        <f>0.00481*O650</f>
        <v>0</v>
      </c>
      <c r="S650" s="15"/>
      <c r="T650" s="16" t="s">
        <v>1896</v>
      </c>
      <c r="U650" s="16" t="s">
        <v>51</v>
      </c>
      <c r="V650" s="17" t="s">
        <v>42</v>
      </c>
      <c r="W650" s="5" t="str">
        <f>HYPERLINK("https://redcat-toys.ru/api/getInfo/image/19a6b4b4-6672-11ed-a22a-00155d82e902")</f>
        <v>https://redcat-toys.ru/api/getInfo/image/19a6b4b4-6672-11ed-a22a-00155d82e902</v>
      </c>
      <c r="X650" s="5" t="s">
        <v>1897</v>
      </c>
      <c r="Y650" s="5" t="s">
        <v>351</v>
      </c>
      <c r="Z650" s="5" t="str">
        <f>HYPERLINK("https://redcat-toys.ru/api/getInfo/item/19a6b4b4-6672-11ed-a22a-00155d82e902")</f>
        <v>https://redcat-toys.ru/api/getInfo/item/19a6b4b4-6672-11ed-a22a-00155d82e902</v>
      </c>
      <c r="AA650" s="18" t="s">
        <v>37</v>
      </c>
    </row>
    <row r="651" spans="2:27" ht="12" customHeight="1" outlineLevel="2" collapsed="1" x14ac:dyDescent="0.2">
      <c r="B651" s="32" t="s">
        <v>1898</v>
      </c>
      <c r="C651" s="32"/>
      <c r="D651" s="32"/>
      <c r="E651" s="32"/>
      <c r="F651" s="32"/>
      <c r="G651" s="32"/>
    </row>
    <row r="652" spans="2:27" ht="96.3" customHeight="1" outlineLevel="3" x14ac:dyDescent="0.2">
      <c r="B652" s="4">
        <v>382</v>
      </c>
      <c r="C652" s="5" t="s">
        <v>1899</v>
      </c>
      <c r="D652" s="33" t="s">
        <v>1900</v>
      </c>
      <c r="E652" s="33"/>
      <c r="F652" s="33"/>
      <c r="G652" s="33"/>
      <c r="H652" s="6" t="s">
        <v>1901</v>
      </c>
      <c r="I652" s="7" t="s">
        <v>31</v>
      </c>
      <c r="J652" s="8">
        <v>20</v>
      </c>
      <c r="K652" s="8">
        <v>84</v>
      </c>
      <c r="L652" s="10"/>
      <c r="M652" s="4">
        <v>6</v>
      </c>
      <c r="N652" s="11">
        <v>127.47142857142859</v>
      </c>
      <c r="O652" s="12"/>
      <c r="P652" s="9">
        <f>N652*O652</f>
        <v>0</v>
      </c>
      <c r="Q652" s="13">
        <f>0.187*O652</f>
        <v>0</v>
      </c>
      <c r="R652" s="14">
        <f>0.00111*O652</f>
        <v>0</v>
      </c>
      <c r="S652" s="15"/>
      <c r="T652" s="16" t="s">
        <v>1902</v>
      </c>
      <c r="U652" s="16" t="s">
        <v>34</v>
      </c>
      <c r="V652" s="17" t="s">
        <v>42</v>
      </c>
      <c r="W652" s="5" t="str">
        <f>HYPERLINK("https://redcat-toys.ru/api/getInfo/image/9235c094-bc2b-11ee-a25a-00155d82e908")</f>
        <v>https://redcat-toys.ru/api/getInfo/image/9235c094-bc2b-11ee-a25a-00155d82e908</v>
      </c>
      <c r="X652" s="5" t="s">
        <v>1903</v>
      </c>
      <c r="Y652" s="5" t="s">
        <v>36</v>
      </c>
      <c r="Z652" s="5" t="str">
        <f>HYPERLINK("https://redcat-toys.ru/api/getInfo/item/9235c094-bc2b-11ee-a25a-00155d82e908")</f>
        <v>https://redcat-toys.ru/api/getInfo/item/9235c094-bc2b-11ee-a25a-00155d82e908</v>
      </c>
      <c r="AA652" s="18" t="s">
        <v>37</v>
      </c>
    </row>
    <row r="653" spans="2:27" ht="96.3" customHeight="1" outlineLevel="3" x14ac:dyDescent="0.2">
      <c r="B653" s="4">
        <v>383</v>
      </c>
      <c r="C653" s="5" t="s">
        <v>1904</v>
      </c>
      <c r="D653" s="33" t="s">
        <v>1905</v>
      </c>
      <c r="E653" s="33"/>
      <c r="F653" s="33"/>
      <c r="G653" s="33"/>
      <c r="H653" s="6" t="s">
        <v>1906</v>
      </c>
      <c r="I653" s="7" t="s">
        <v>31</v>
      </c>
      <c r="J653" s="8">
        <v>20</v>
      </c>
      <c r="K653" s="8">
        <v>17</v>
      </c>
      <c r="L653" s="10"/>
      <c r="M653" s="4">
        <v>5</v>
      </c>
      <c r="N653" s="11">
        <v>152.67142857142858</v>
      </c>
      <c r="O653" s="12"/>
      <c r="P653" s="9">
        <f>N653*O653</f>
        <v>0</v>
      </c>
      <c r="Q653" s="13">
        <f>0.168*O653</f>
        <v>0</v>
      </c>
      <c r="R653" s="14">
        <f>0.00051*O653</f>
        <v>0</v>
      </c>
      <c r="S653" s="15"/>
      <c r="T653" s="16" t="s">
        <v>1907</v>
      </c>
      <c r="U653" s="16" t="s">
        <v>34</v>
      </c>
      <c r="V653" s="17" t="s">
        <v>42</v>
      </c>
      <c r="W653" s="5" t="str">
        <f>HYPERLINK("https://redcat-toys.ru/api/getInfo/image/d2a5651c-bc37-11ee-a25a-00155d82e908")</f>
        <v>https://redcat-toys.ru/api/getInfo/image/d2a5651c-bc37-11ee-a25a-00155d82e908</v>
      </c>
      <c r="X653" s="5" t="s">
        <v>1908</v>
      </c>
      <c r="Y653" s="5" t="s">
        <v>36</v>
      </c>
      <c r="Z653" s="5" t="str">
        <f>HYPERLINK("https://redcat-toys.ru/api/getInfo/item/d2a5651c-bc37-11ee-a25a-00155d82e908")</f>
        <v>https://redcat-toys.ru/api/getInfo/item/d2a5651c-bc37-11ee-a25a-00155d82e908</v>
      </c>
      <c r="AA653" s="18" t="s">
        <v>37</v>
      </c>
    </row>
    <row r="654" spans="2:27" ht="96.3" customHeight="1" outlineLevel="3" x14ac:dyDescent="0.2">
      <c r="B654" s="4">
        <v>384</v>
      </c>
      <c r="C654" s="5" t="s">
        <v>1909</v>
      </c>
      <c r="D654" s="33" t="s">
        <v>1910</v>
      </c>
      <c r="E654" s="33"/>
      <c r="F654" s="33"/>
      <c r="G654" s="33"/>
      <c r="H654" s="6" t="s">
        <v>1911</v>
      </c>
      <c r="I654" s="7" t="s">
        <v>31</v>
      </c>
      <c r="J654" s="8">
        <v>20</v>
      </c>
      <c r="K654" s="8">
        <v>23</v>
      </c>
      <c r="L654" s="10"/>
      <c r="M654" s="4">
        <v>5</v>
      </c>
      <c r="N654" s="11">
        <v>152.67142857142858</v>
      </c>
      <c r="O654" s="12"/>
      <c r="P654" s="9">
        <f>N654*O654</f>
        <v>0</v>
      </c>
      <c r="Q654" s="13">
        <f>0.172*O654</f>
        <v>0</v>
      </c>
      <c r="R654" s="14">
        <f>0.00049*O654</f>
        <v>0</v>
      </c>
      <c r="S654" s="15"/>
      <c r="T654" s="16" t="s">
        <v>1912</v>
      </c>
      <c r="U654" s="16" t="s">
        <v>34</v>
      </c>
      <c r="V654" s="17" t="s">
        <v>42</v>
      </c>
      <c r="W654" s="5" t="str">
        <f>HYPERLINK("https://redcat-toys.ru/api/getInfo/image/59d5736a-bc37-11ee-a25a-00155d82e908")</f>
        <v>https://redcat-toys.ru/api/getInfo/image/59d5736a-bc37-11ee-a25a-00155d82e908</v>
      </c>
      <c r="X654" s="5" t="s">
        <v>1913</v>
      </c>
      <c r="Y654" s="5" t="s">
        <v>36</v>
      </c>
      <c r="Z654" s="5" t="str">
        <f>HYPERLINK("https://redcat-toys.ru/api/getInfo/item/59d5736a-bc37-11ee-a25a-00155d82e908")</f>
        <v>https://redcat-toys.ru/api/getInfo/item/59d5736a-bc37-11ee-a25a-00155d82e908</v>
      </c>
      <c r="AA654" s="18" t="s">
        <v>37</v>
      </c>
    </row>
    <row r="655" spans="2:27" ht="12" customHeight="1" outlineLevel="2" collapsed="1" x14ac:dyDescent="0.2">
      <c r="B655" s="32" t="s">
        <v>1914</v>
      </c>
      <c r="C655" s="32"/>
      <c r="D655" s="32"/>
      <c r="E655" s="32"/>
      <c r="F655" s="32"/>
      <c r="G655" s="32"/>
    </row>
    <row r="656" spans="2:27" ht="96.3" customHeight="1" outlineLevel="3" x14ac:dyDescent="0.2">
      <c r="B656" s="4">
        <v>385</v>
      </c>
      <c r="C656" s="5" t="s">
        <v>1915</v>
      </c>
      <c r="D656" s="33" t="s">
        <v>1916</v>
      </c>
      <c r="E656" s="33"/>
      <c r="F656" s="33"/>
      <c r="G656" s="33"/>
      <c r="H656" s="6" t="s">
        <v>1917</v>
      </c>
      <c r="I656" s="7" t="s">
        <v>31</v>
      </c>
      <c r="J656" s="8">
        <v>10</v>
      </c>
      <c r="K656" s="8">
        <v>5</v>
      </c>
      <c r="L656" s="10"/>
      <c r="M656" s="4">
        <v>2</v>
      </c>
      <c r="N656" s="11">
        <v>221.42857142857144</v>
      </c>
      <c r="O656" s="12"/>
      <c r="P656" s="9">
        <f>N656*O656</f>
        <v>0</v>
      </c>
      <c r="Q656" s="13">
        <f>0.306*O656</f>
        <v>0</v>
      </c>
      <c r="R656" s="14">
        <f>0.00304*O656</f>
        <v>0</v>
      </c>
      <c r="S656" s="15"/>
      <c r="T656" s="16" t="s">
        <v>1918</v>
      </c>
      <c r="U656" s="16" t="s">
        <v>34</v>
      </c>
      <c r="V656" s="17" t="s">
        <v>42</v>
      </c>
      <c r="W656" s="5" t="str">
        <f>HYPERLINK("https://redcat-toys.ru/api/getInfo/image/b426eb19-9709-11ed-a22d-00155d82e902")</f>
        <v>https://redcat-toys.ru/api/getInfo/image/b426eb19-9709-11ed-a22d-00155d82e902</v>
      </c>
      <c r="X656" s="5" t="s">
        <v>1919</v>
      </c>
      <c r="Y656" s="5" t="s">
        <v>36</v>
      </c>
      <c r="Z656" s="5" t="str">
        <f>HYPERLINK("https://redcat-toys.ru/api/getInfo/item/b426eb19-9709-11ed-a22d-00155d82e902")</f>
        <v>https://redcat-toys.ru/api/getInfo/item/b426eb19-9709-11ed-a22d-00155d82e902</v>
      </c>
      <c r="AA656" s="18" t="s">
        <v>37</v>
      </c>
    </row>
    <row r="657" spans="2:27" ht="96.3" customHeight="1" outlineLevel="3" x14ac:dyDescent="0.2">
      <c r="B657" s="4">
        <v>386</v>
      </c>
      <c r="C657" s="5" t="s">
        <v>1920</v>
      </c>
      <c r="D657" s="33" t="s">
        <v>1921</v>
      </c>
      <c r="E657" s="33"/>
      <c r="F657" s="33"/>
      <c r="G657" s="33"/>
      <c r="H657" s="6" t="s">
        <v>1922</v>
      </c>
      <c r="I657" s="7" t="s">
        <v>31</v>
      </c>
      <c r="J657" s="8">
        <v>10</v>
      </c>
      <c r="K657" s="8">
        <v>10</v>
      </c>
      <c r="L657" s="10"/>
      <c r="M657" s="4">
        <v>2</v>
      </c>
      <c r="N657" s="11">
        <v>221.42857142857144</v>
      </c>
      <c r="O657" s="12"/>
      <c r="P657" s="9">
        <f>N657*O657</f>
        <v>0</v>
      </c>
      <c r="Q657" s="13">
        <f>0.296*O657</f>
        <v>0</v>
      </c>
      <c r="R657" s="20">
        <f>0.0029*O657</f>
        <v>0</v>
      </c>
      <c r="S657" s="15"/>
      <c r="T657" s="16" t="s">
        <v>1923</v>
      </c>
      <c r="U657" s="16" t="s">
        <v>34</v>
      </c>
      <c r="V657" s="17" t="s">
        <v>42</v>
      </c>
      <c r="W657" s="5" t="str">
        <f>HYPERLINK("https://redcat-toys.ru/api/getInfo/image/c6dcc59c-9709-11ed-a22d-00155d82e902")</f>
        <v>https://redcat-toys.ru/api/getInfo/image/c6dcc59c-9709-11ed-a22d-00155d82e902</v>
      </c>
      <c r="X657" s="5" t="s">
        <v>1924</v>
      </c>
      <c r="Y657" s="5" t="s">
        <v>36</v>
      </c>
      <c r="Z657" s="5" t="str">
        <f>HYPERLINK("https://redcat-toys.ru/api/getInfo/item/c6dcc59c-9709-11ed-a22d-00155d82e902")</f>
        <v>https://redcat-toys.ru/api/getInfo/item/c6dcc59c-9709-11ed-a22d-00155d82e902</v>
      </c>
      <c r="AA657" s="18" t="s">
        <v>37</v>
      </c>
    </row>
    <row r="658" spans="2:27" ht="15.75" customHeight="1" outlineLevel="1" x14ac:dyDescent="0.2">
      <c r="B658" s="31" t="s">
        <v>1925</v>
      </c>
      <c r="C658" s="31"/>
      <c r="D658" s="31"/>
      <c r="E658" s="31"/>
      <c r="F658" s="31"/>
      <c r="G658" s="31"/>
    </row>
    <row r="659" spans="2:27" ht="12" customHeight="1" outlineLevel="2" x14ac:dyDescent="0.2">
      <c r="B659" s="32" t="s">
        <v>1926</v>
      </c>
      <c r="C659" s="32"/>
      <c r="D659" s="32"/>
      <c r="E659" s="32"/>
      <c r="F659" s="32"/>
      <c r="G659" s="32"/>
    </row>
    <row r="660" spans="2:27" ht="12" customHeight="1" outlineLevel="3" collapsed="1" x14ac:dyDescent="0.2">
      <c r="B660" s="34" t="s">
        <v>1927</v>
      </c>
      <c r="C660" s="34"/>
      <c r="D660" s="34"/>
      <c r="E660" s="34"/>
      <c r="F660" s="34"/>
      <c r="G660" s="34"/>
    </row>
    <row r="661" spans="2:27" ht="96.3" customHeight="1" outlineLevel="4" x14ac:dyDescent="0.2">
      <c r="B661" s="4">
        <v>387</v>
      </c>
      <c r="C661" s="5" t="s">
        <v>1928</v>
      </c>
      <c r="D661" s="33" t="s">
        <v>1929</v>
      </c>
      <c r="E661" s="33"/>
      <c r="F661" s="33"/>
      <c r="G661" s="33"/>
      <c r="H661" s="6" t="s">
        <v>1930</v>
      </c>
      <c r="I661" s="7" t="s">
        <v>31</v>
      </c>
      <c r="J661" s="8">
        <v>24</v>
      </c>
      <c r="K661" s="8">
        <v>129</v>
      </c>
      <c r="L661" s="10"/>
      <c r="M661" s="4">
        <v>1</v>
      </c>
      <c r="N661" s="11">
        <v>428.57142857142861</v>
      </c>
      <c r="O661" s="12"/>
      <c r="P661" s="9">
        <f t="shared" ref="P661:P672" si="17">N661*O661</f>
        <v>0</v>
      </c>
      <c r="Q661" s="13">
        <f>0.343*O661</f>
        <v>0</v>
      </c>
      <c r="R661" s="14">
        <f>0.00202*O661</f>
        <v>0</v>
      </c>
      <c r="S661" s="15"/>
      <c r="T661" s="16" t="s">
        <v>1931</v>
      </c>
      <c r="U661" s="16" t="s">
        <v>34</v>
      </c>
      <c r="V661" s="17" t="s">
        <v>42</v>
      </c>
      <c r="W661" s="5" t="str">
        <f>HYPERLINK("https://redcat-toys.ru/api/getInfo/image/8b6e4cb0-10fc-11ee-a23b-00155d82e902")</f>
        <v>https://redcat-toys.ru/api/getInfo/image/8b6e4cb0-10fc-11ee-a23b-00155d82e902</v>
      </c>
      <c r="X661" s="5" t="s">
        <v>1932</v>
      </c>
      <c r="Y661" s="5" t="s">
        <v>36</v>
      </c>
      <c r="Z661" s="5" t="str">
        <f>HYPERLINK("https://redcat-toys.ru/api/getInfo/item/8b6e4cb0-10fc-11ee-a23b-00155d82e902")</f>
        <v>https://redcat-toys.ru/api/getInfo/item/8b6e4cb0-10fc-11ee-a23b-00155d82e902</v>
      </c>
      <c r="AA661" s="18" t="s">
        <v>37</v>
      </c>
    </row>
    <row r="662" spans="2:27" ht="96.3" customHeight="1" outlineLevel="4" x14ac:dyDescent="0.2">
      <c r="B662" s="4">
        <v>388</v>
      </c>
      <c r="C662" s="5" t="s">
        <v>1933</v>
      </c>
      <c r="D662" s="33" t="s">
        <v>1934</v>
      </c>
      <c r="E662" s="33"/>
      <c r="F662" s="33"/>
      <c r="G662" s="33"/>
      <c r="H662" s="6" t="s">
        <v>1935</v>
      </c>
      <c r="I662" s="7" t="s">
        <v>31</v>
      </c>
      <c r="J662" s="8">
        <v>24</v>
      </c>
      <c r="K662" s="8">
        <v>147</v>
      </c>
      <c r="L662" s="10"/>
      <c r="M662" s="4">
        <v>1</v>
      </c>
      <c r="N662" s="11">
        <v>428.57142857142861</v>
      </c>
      <c r="O662" s="12"/>
      <c r="P662" s="9">
        <f t="shared" si="17"/>
        <v>0</v>
      </c>
      <c r="Q662" s="19">
        <f>0.47*O662</f>
        <v>0</v>
      </c>
      <c r="R662" s="14">
        <f>0.00224*O662</f>
        <v>0</v>
      </c>
      <c r="S662" s="15"/>
      <c r="T662" s="16" t="s">
        <v>1936</v>
      </c>
      <c r="U662" s="16" t="s">
        <v>34</v>
      </c>
      <c r="V662" s="17" t="s">
        <v>42</v>
      </c>
      <c r="W662" s="5" t="str">
        <f>HYPERLINK("https://redcat-toys.ru/api/getInfo/image/7c3cacec-10fb-11ee-a23b-00155d82e902")</f>
        <v>https://redcat-toys.ru/api/getInfo/image/7c3cacec-10fb-11ee-a23b-00155d82e902</v>
      </c>
      <c r="X662" s="5" t="s">
        <v>1937</v>
      </c>
      <c r="Y662" s="5" t="s">
        <v>36</v>
      </c>
      <c r="Z662" s="5" t="str">
        <f>HYPERLINK("https://redcat-toys.ru/api/getInfo/item/7c3cacec-10fb-11ee-a23b-00155d82e902")</f>
        <v>https://redcat-toys.ru/api/getInfo/item/7c3cacec-10fb-11ee-a23b-00155d82e902</v>
      </c>
      <c r="AA662" s="18" t="s">
        <v>37</v>
      </c>
    </row>
    <row r="663" spans="2:27" ht="96.3" customHeight="1" outlineLevel="4" x14ac:dyDescent="0.2">
      <c r="B663" s="4">
        <v>389</v>
      </c>
      <c r="C663" s="5" t="s">
        <v>1938</v>
      </c>
      <c r="D663" s="33" t="s">
        <v>1939</v>
      </c>
      <c r="E663" s="33"/>
      <c r="F663" s="33"/>
      <c r="G663" s="33"/>
      <c r="H663" s="6" t="s">
        <v>1940</v>
      </c>
      <c r="I663" s="7" t="s">
        <v>31</v>
      </c>
      <c r="J663" s="8">
        <v>36</v>
      </c>
      <c r="K663" s="8">
        <v>8</v>
      </c>
      <c r="L663" s="10"/>
      <c r="M663" s="4">
        <v>1</v>
      </c>
      <c r="N663" s="11">
        <v>714.28571428571433</v>
      </c>
      <c r="O663" s="12"/>
      <c r="P663" s="9">
        <f t="shared" si="17"/>
        <v>0</v>
      </c>
      <c r="Q663" s="13">
        <f>0.442*O663</f>
        <v>0</v>
      </c>
      <c r="R663" s="14">
        <f>0.00153*O663</f>
        <v>0</v>
      </c>
      <c r="S663" s="15"/>
      <c r="T663" s="16" t="s">
        <v>1941</v>
      </c>
      <c r="U663" s="16" t="s">
        <v>34</v>
      </c>
      <c r="V663" s="17" t="s">
        <v>42</v>
      </c>
      <c r="W663" s="5" t="str">
        <f>HYPERLINK("https://redcat-toys.ru/api/getInfo/image/417a5374-8685-11ed-a22a-00155d82e902")</f>
        <v>https://redcat-toys.ru/api/getInfo/image/417a5374-8685-11ed-a22a-00155d82e902</v>
      </c>
      <c r="X663" s="5" t="s">
        <v>1942</v>
      </c>
      <c r="Y663" s="5" t="s">
        <v>36</v>
      </c>
      <c r="Z663" s="5" t="str">
        <f>HYPERLINK("https://redcat-toys.ru/api/getInfo/item/417a5374-8685-11ed-a22a-00155d82e902")</f>
        <v>https://redcat-toys.ru/api/getInfo/item/417a5374-8685-11ed-a22a-00155d82e902</v>
      </c>
      <c r="AA663" s="18" t="s">
        <v>37</v>
      </c>
    </row>
    <row r="664" spans="2:27" ht="96.3" customHeight="1" outlineLevel="4" x14ac:dyDescent="0.2">
      <c r="B664" s="4">
        <v>390</v>
      </c>
      <c r="C664" s="5" t="s">
        <v>1943</v>
      </c>
      <c r="D664" s="33" t="s">
        <v>1944</v>
      </c>
      <c r="E664" s="33"/>
      <c r="F664" s="33"/>
      <c r="G664" s="33"/>
      <c r="H664" s="6" t="s">
        <v>1945</v>
      </c>
      <c r="I664" s="7" t="s">
        <v>31</v>
      </c>
      <c r="J664" s="8">
        <v>24</v>
      </c>
      <c r="K664" s="8">
        <v>32</v>
      </c>
      <c r="L664" s="10"/>
      <c r="M664" s="4">
        <v>1</v>
      </c>
      <c r="N664" s="11">
        <v>714.28571428571433</v>
      </c>
      <c r="O664" s="12"/>
      <c r="P664" s="9">
        <f t="shared" si="17"/>
        <v>0</v>
      </c>
      <c r="Q664" s="19">
        <f>0.35*O664</f>
        <v>0</v>
      </c>
      <c r="R664" s="14">
        <f>0.00258*O664</f>
        <v>0</v>
      </c>
      <c r="S664" s="15"/>
      <c r="T664" s="16" t="s">
        <v>1946</v>
      </c>
      <c r="U664" s="16" t="s">
        <v>34</v>
      </c>
      <c r="V664" s="17" t="s">
        <v>42</v>
      </c>
      <c r="W664" s="5" t="str">
        <f>HYPERLINK("https://redcat-toys.ru/api/getInfo/image/87de58a6-8685-11ed-a22a-00155d82e902")</f>
        <v>https://redcat-toys.ru/api/getInfo/image/87de58a6-8685-11ed-a22a-00155d82e902</v>
      </c>
      <c r="X664" s="5" t="s">
        <v>1947</v>
      </c>
      <c r="Y664" s="5" t="s">
        <v>36</v>
      </c>
      <c r="Z664" s="5" t="str">
        <f>HYPERLINK("https://redcat-toys.ru/api/getInfo/item/87de58a6-8685-11ed-a22a-00155d82e902")</f>
        <v>https://redcat-toys.ru/api/getInfo/item/87de58a6-8685-11ed-a22a-00155d82e902</v>
      </c>
      <c r="AA664" s="18" t="s">
        <v>37</v>
      </c>
    </row>
    <row r="665" spans="2:27" ht="96.3" customHeight="1" outlineLevel="4" x14ac:dyDescent="0.2">
      <c r="B665" s="4">
        <v>391</v>
      </c>
      <c r="C665" s="5" t="s">
        <v>1948</v>
      </c>
      <c r="D665" s="33" t="s">
        <v>1949</v>
      </c>
      <c r="E665" s="33"/>
      <c r="F665" s="33"/>
      <c r="G665" s="33"/>
      <c r="H665" s="6" t="s">
        <v>1950</v>
      </c>
      <c r="I665" s="7" t="s">
        <v>31</v>
      </c>
      <c r="J665" s="8">
        <v>18</v>
      </c>
      <c r="K665" s="8">
        <v>223</v>
      </c>
      <c r="L665" s="10"/>
      <c r="M665" s="4">
        <v>1</v>
      </c>
      <c r="N665" s="11">
        <v>571.42857142857144</v>
      </c>
      <c r="O665" s="12"/>
      <c r="P665" s="9">
        <f t="shared" si="17"/>
        <v>0</v>
      </c>
      <c r="Q665" s="13">
        <f>0.734*O665</f>
        <v>0</v>
      </c>
      <c r="R665" s="14">
        <f>0.00304*O665</f>
        <v>0</v>
      </c>
      <c r="S665" s="15"/>
      <c r="T665" s="16" t="s">
        <v>1951</v>
      </c>
      <c r="U665" s="16" t="s">
        <v>34</v>
      </c>
      <c r="V665" s="17" t="s">
        <v>42</v>
      </c>
      <c r="W665" s="5" t="str">
        <f>HYPERLINK("https://redcat-toys.ru/api/getInfo/image/c7d954d1-8684-11ed-a22a-00155d82e902")</f>
        <v>https://redcat-toys.ru/api/getInfo/image/c7d954d1-8684-11ed-a22a-00155d82e902</v>
      </c>
      <c r="X665" s="5" t="s">
        <v>1952</v>
      </c>
      <c r="Y665" s="5" t="s">
        <v>36</v>
      </c>
      <c r="Z665" s="5" t="str">
        <f>HYPERLINK("https://redcat-toys.ru/api/getInfo/item/c7d954d1-8684-11ed-a22a-00155d82e902")</f>
        <v>https://redcat-toys.ru/api/getInfo/item/c7d954d1-8684-11ed-a22a-00155d82e902</v>
      </c>
      <c r="AA665" s="18" t="s">
        <v>37</v>
      </c>
    </row>
    <row r="666" spans="2:27" ht="96.3" customHeight="1" outlineLevel="4" x14ac:dyDescent="0.2">
      <c r="B666" s="4">
        <v>392</v>
      </c>
      <c r="C666" s="5" t="s">
        <v>1953</v>
      </c>
      <c r="D666" s="33" t="s">
        <v>1954</v>
      </c>
      <c r="E666" s="33"/>
      <c r="F666" s="33"/>
      <c r="G666" s="33"/>
      <c r="H666" s="6" t="s">
        <v>1955</v>
      </c>
      <c r="I666" s="7" t="s">
        <v>31</v>
      </c>
      <c r="J666" s="8">
        <v>24</v>
      </c>
      <c r="K666" s="8">
        <v>428</v>
      </c>
      <c r="L666" s="10"/>
      <c r="M666" s="4">
        <v>1</v>
      </c>
      <c r="N666" s="11">
        <v>571.42857142857144</v>
      </c>
      <c r="O666" s="12"/>
      <c r="P666" s="9">
        <f t="shared" si="17"/>
        <v>0</v>
      </c>
      <c r="Q666" s="13">
        <f>0.617*O666</f>
        <v>0</v>
      </c>
      <c r="R666" s="14">
        <f>0.00202*O666</f>
        <v>0</v>
      </c>
      <c r="S666" s="15"/>
      <c r="T666" s="16" t="s">
        <v>1956</v>
      </c>
      <c r="U666" s="16" t="s">
        <v>34</v>
      </c>
      <c r="V666" s="17" t="s">
        <v>42</v>
      </c>
      <c r="W666" s="5" t="str">
        <f>HYPERLINK("https://redcat-toys.ru/api/getInfo/image/09b0ef5d-10fd-11ee-a23b-00155d82e902")</f>
        <v>https://redcat-toys.ru/api/getInfo/image/09b0ef5d-10fd-11ee-a23b-00155d82e902</v>
      </c>
      <c r="X666" s="5" t="s">
        <v>1957</v>
      </c>
      <c r="Y666" s="5" t="s">
        <v>36</v>
      </c>
      <c r="Z666" s="5" t="str">
        <f>HYPERLINK("https://redcat-toys.ru/api/getInfo/item/09b0ef5d-10fd-11ee-a23b-00155d82e902")</f>
        <v>https://redcat-toys.ru/api/getInfo/item/09b0ef5d-10fd-11ee-a23b-00155d82e902</v>
      </c>
      <c r="AA666" s="18" t="s">
        <v>37</v>
      </c>
    </row>
    <row r="667" spans="2:27" ht="96.3" customHeight="1" outlineLevel="4" x14ac:dyDescent="0.2">
      <c r="B667" s="4">
        <v>393</v>
      </c>
      <c r="C667" s="5" t="s">
        <v>1958</v>
      </c>
      <c r="D667" s="33" t="s">
        <v>1959</v>
      </c>
      <c r="E667" s="33"/>
      <c r="F667" s="33"/>
      <c r="G667" s="33"/>
      <c r="H667" s="6" t="s">
        <v>1960</v>
      </c>
      <c r="I667" s="7" t="s">
        <v>31</v>
      </c>
      <c r="J667" s="8">
        <v>24</v>
      </c>
      <c r="K667" s="9" t="s">
        <v>32</v>
      </c>
      <c r="L667" s="10"/>
      <c r="M667" s="4">
        <v>1</v>
      </c>
      <c r="N667" s="11">
        <v>642.85714285714289</v>
      </c>
      <c r="O667" s="12"/>
      <c r="P667" s="9">
        <f t="shared" si="17"/>
        <v>0</v>
      </c>
      <c r="Q667" s="13">
        <f>0.416*O667</f>
        <v>0</v>
      </c>
      <c r="R667" s="20">
        <f>0.0027*O667</f>
        <v>0</v>
      </c>
      <c r="S667" s="15"/>
      <c r="T667" s="16" t="s">
        <v>1961</v>
      </c>
      <c r="U667" s="16" t="s">
        <v>34</v>
      </c>
      <c r="V667" s="17" t="s">
        <v>42</v>
      </c>
      <c r="W667" s="5" t="str">
        <f>HYPERLINK("https://redcat-toys.ru/api/getInfo/image/5998b1a4-8683-11ed-a22a-00155d82e902")</f>
        <v>https://redcat-toys.ru/api/getInfo/image/5998b1a4-8683-11ed-a22a-00155d82e902</v>
      </c>
      <c r="X667" s="5" t="s">
        <v>1962</v>
      </c>
      <c r="Y667" s="5" t="s">
        <v>36</v>
      </c>
      <c r="Z667" s="5" t="str">
        <f>HYPERLINK("https://redcat-toys.ru/api/getInfo/item/5998b1a4-8683-11ed-a22a-00155d82e902")</f>
        <v>https://redcat-toys.ru/api/getInfo/item/5998b1a4-8683-11ed-a22a-00155d82e902</v>
      </c>
      <c r="AA667" s="18" t="s">
        <v>37</v>
      </c>
    </row>
    <row r="668" spans="2:27" ht="96.3" customHeight="1" outlineLevel="4" x14ac:dyDescent="0.2">
      <c r="B668" s="4">
        <v>394</v>
      </c>
      <c r="C668" s="5" t="s">
        <v>1963</v>
      </c>
      <c r="D668" s="33" t="s">
        <v>1964</v>
      </c>
      <c r="E668" s="33"/>
      <c r="F668" s="33"/>
      <c r="G668" s="33"/>
      <c r="H668" s="6" t="s">
        <v>1965</v>
      </c>
      <c r="I668" s="7" t="s">
        <v>31</v>
      </c>
      <c r="J668" s="8">
        <v>12</v>
      </c>
      <c r="K668" s="8">
        <v>65</v>
      </c>
      <c r="L668" s="10"/>
      <c r="M668" s="4">
        <v>1</v>
      </c>
      <c r="N668" s="11">
        <v>985.71428571428578</v>
      </c>
      <c r="O668" s="12"/>
      <c r="P668" s="9">
        <f t="shared" si="17"/>
        <v>0</v>
      </c>
      <c r="Q668" s="13">
        <f>0.941*O668</f>
        <v>0</v>
      </c>
      <c r="R668" s="20">
        <f>0.0046*O668</f>
        <v>0</v>
      </c>
      <c r="S668" s="15"/>
      <c r="T668" s="16" t="s">
        <v>1966</v>
      </c>
      <c r="U668" s="16" t="s">
        <v>34</v>
      </c>
      <c r="V668" s="17" t="s">
        <v>42</v>
      </c>
      <c r="W668" s="5" t="str">
        <f>HYPERLINK("https://redcat-toys.ru/api/getInfo/image/db6afeeb-8685-11ed-a22a-00155d82e902")</f>
        <v>https://redcat-toys.ru/api/getInfo/image/db6afeeb-8685-11ed-a22a-00155d82e902</v>
      </c>
      <c r="X668" s="5" t="s">
        <v>1967</v>
      </c>
      <c r="Y668" s="5" t="s">
        <v>36</v>
      </c>
      <c r="Z668" s="5" t="str">
        <f>HYPERLINK("https://redcat-toys.ru/api/getInfo/item/db6afeeb-8685-11ed-a22a-00155d82e902")</f>
        <v>https://redcat-toys.ru/api/getInfo/item/db6afeeb-8685-11ed-a22a-00155d82e902</v>
      </c>
      <c r="AA668" s="18" t="s">
        <v>37</v>
      </c>
    </row>
    <row r="669" spans="2:27" ht="96.3" customHeight="1" outlineLevel="4" x14ac:dyDescent="0.2">
      <c r="B669" s="4">
        <v>395</v>
      </c>
      <c r="C669" s="5" t="s">
        <v>1968</v>
      </c>
      <c r="D669" s="33" t="s">
        <v>1969</v>
      </c>
      <c r="E669" s="33"/>
      <c r="F669" s="33"/>
      <c r="G669" s="33"/>
      <c r="H669" s="6" t="s">
        <v>1970</v>
      </c>
      <c r="I669" s="7" t="s">
        <v>31</v>
      </c>
      <c r="J669" s="8">
        <v>18</v>
      </c>
      <c r="K669" s="8">
        <v>9</v>
      </c>
      <c r="L669" s="10"/>
      <c r="M669" s="4">
        <v>1</v>
      </c>
      <c r="N669" s="11">
        <v>1000.0000000000001</v>
      </c>
      <c r="O669" s="12"/>
      <c r="P669" s="9">
        <f t="shared" si="17"/>
        <v>0</v>
      </c>
      <c r="Q669" s="13">
        <f>0.696*O669</f>
        <v>0</v>
      </c>
      <c r="R669" s="14">
        <f>0.00306*O669</f>
        <v>0</v>
      </c>
      <c r="S669" s="15"/>
      <c r="T669" s="16" t="s">
        <v>1971</v>
      </c>
      <c r="U669" s="16" t="s">
        <v>34</v>
      </c>
      <c r="V669" s="17" t="s">
        <v>42</v>
      </c>
      <c r="W669" s="5" t="str">
        <f>HYPERLINK("https://redcat-toys.ru/api/getInfo/image/9d9a4db0-10fa-11ee-a23b-00155d82e902")</f>
        <v>https://redcat-toys.ru/api/getInfo/image/9d9a4db0-10fa-11ee-a23b-00155d82e902</v>
      </c>
      <c r="X669" s="5" t="s">
        <v>1972</v>
      </c>
      <c r="Y669" s="5" t="s">
        <v>36</v>
      </c>
      <c r="Z669" s="5" t="str">
        <f>HYPERLINK("https://redcat-toys.ru/api/getInfo/item/9d9a4db0-10fa-11ee-a23b-00155d82e902")</f>
        <v>https://redcat-toys.ru/api/getInfo/item/9d9a4db0-10fa-11ee-a23b-00155d82e902</v>
      </c>
      <c r="AA669" s="18" t="s">
        <v>37</v>
      </c>
    </row>
    <row r="670" spans="2:27" ht="96.3" customHeight="1" outlineLevel="4" x14ac:dyDescent="0.2">
      <c r="B670" s="4">
        <v>396</v>
      </c>
      <c r="C670" s="5" t="s">
        <v>1973</v>
      </c>
      <c r="D670" s="33" t="s">
        <v>1974</v>
      </c>
      <c r="E670" s="33"/>
      <c r="F670" s="33"/>
      <c r="G670" s="33"/>
      <c r="H670" s="6" t="s">
        <v>1975</v>
      </c>
      <c r="I670" s="7" t="s">
        <v>31</v>
      </c>
      <c r="J670" s="8">
        <v>24</v>
      </c>
      <c r="K670" s="9" t="s">
        <v>32</v>
      </c>
      <c r="L670" s="10"/>
      <c r="M670" s="4">
        <v>1</v>
      </c>
      <c r="N670" s="11">
        <v>571.42857142857144</v>
      </c>
      <c r="O670" s="12"/>
      <c r="P670" s="9">
        <f t="shared" si="17"/>
        <v>0</v>
      </c>
      <c r="Q670" s="19">
        <f>0.56*O670</f>
        <v>0</v>
      </c>
      <c r="R670" s="14">
        <f>0.00305*O670</f>
        <v>0</v>
      </c>
      <c r="S670" s="15"/>
      <c r="T670" s="16" t="s">
        <v>1976</v>
      </c>
      <c r="U670" s="16" t="s">
        <v>34</v>
      </c>
      <c r="V670" s="17" t="s">
        <v>42</v>
      </c>
      <c r="W670" s="5" t="str">
        <f>HYPERLINK("https://redcat-toys.ru/api/getInfo/image/dc4d9b51-10fd-11ee-a23b-00155d82e902")</f>
        <v>https://redcat-toys.ru/api/getInfo/image/dc4d9b51-10fd-11ee-a23b-00155d82e902</v>
      </c>
      <c r="X670" s="5" t="s">
        <v>1977</v>
      </c>
      <c r="Y670" s="5" t="s">
        <v>36</v>
      </c>
      <c r="Z670" s="5" t="str">
        <f>HYPERLINK("https://redcat-toys.ru/api/getInfo/item/dc4d9b51-10fd-11ee-a23b-00155d82e902")</f>
        <v>https://redcat-toys.ru/api/getInfo/item/dc4d9b51-10fd-11ee-a23b-00155d82e902</v>
      </c>
      <c r="AA670" s="18" t="s">
        <v>37</v>
      </c>
    </row>
    <row r="671" spans="2:27" ht="96.3" customHeight="1" outlineLevel="4" x14ac:dyDescent="0.2">
      <c r="B671" s="4">
        <v>397</v>
      </c>
      <c r="C671" s="5" t="s">
        <v>1978</v>
      </c>
      <c r="D671" s="33" t="s">
        <v>1979</v>
      </c>
      <c r="E671" s="33"/>
      <c r="F671" s="33"/>
      <c r="G671" s="33"/>
      <c r="H671" s="6" t="s">
        <v>1980</v>
      </c>
      <c r="I671" s="7" t="s">
        <v>31</v>
      </c>
      <c r="J671" s="8">
        <v>36</v>
      </c>
      <c r="K671" s="8">
        <v>14</v>
      </c>
      <c r="L671" s="10"/>
      <c r="M671" s="4">
        <v>1</v>
      </c>
      <c r="N671" s="11">
        <v>571.42857142857144</v>
      </c>
      <c r="O671" s="12"/>
      <c r="P671" s="9">
        <f t="shared" si="17"/>
        <v>0</v>
      </c>
      <c r="Q671" s="13">
        <f>0.309*O671</f>
        <v>0</v>
      </c>
      <c r="R671" s="14">
        <f>0.00158*O671</f>
        <v>0</v>
      </c>
      <c r="S671" s="15"/>
      <c r="T671" s="16" t="s">
        <v>1981</v>
      </c>
      <c r="U671" s="16" t="s">
        <v>34</v>
      </c>
      <c r="V671" s="17" t="s">
        <v>42</v>
      </c>
      <c r="W671" s="5" t="str">
        <f>HYPERLINK("https://redcat-toys.ru/api/getInfo/image/1c0da345-10fc-11ee-a23b-00155d82e902")</f>
        <v>https://redcat-toys.ru/api/getInfo/image/1c0da345-10fc-11ee-a23b-00155d82e902</v>
      </c>
      <c r="X671" s="5" t="s">
        <v>1982</v>
      </c>
      <c r="Y671" s="5" t="s">
        <v>36</v>
      </c>
      <c r="Z671" s="5" t="str">
        <f>HYPERLINK("https://redcat-toys.ru/api/getInfo/item/1c0da345-10fc-11ee-a23b-00155d82e902")</f>
        <v>https://redcat-toys.ru/api/getInfo/item/1c0da345-10fc-11ee-a23b-00155d82e902</v>
      </c>
      <c r="AA671" s="18" t="s">
        <v>37</v>
      </c>
    </row>
    <row r="672" spans="2:27" ht="96.3" customHeight="1" outlineLevel="4" x14ac:dyDescent="0.2">
      <c r="B672" s="4">
        <v>398</v>
      </c>
      <c r="C672" s="5" t="s">
        <v>1983</v>
      </c>
      <c r="D672" s="33" t="s">
        <v>1984</v>
      </c>
      <c r="E672" s="33"/>
      <c r="F672" s="33"/>
      <c r="G672" s="33"/>
      <c r="H672" s="6" t="s">
        <v>1985</v>
      </c>
      <c r="I672" s="7" t="s">
        <v>31</v>
      </c>
      <c r="J672" s="8">
        <v>24</v>
      </c>
      <c r="K672" s="8">
        <v>478</v>
      </c>
      <c r="L672" s="10"/>
      <c r="M672" s="4">
        <v>1</v>
      </c>
      <c r="N672" s="11">
        <v>571.42857142857144</v>
      </c>
      <c r="O672" s="12"/>
      <c r="P672" s="9">
        <f t="shared" si="17"/>
        <v>0</v>
      </c>
      <c r="Q672" s="13">
        <f>0.371*O672</f>
        <v>0</v>
      </c>
      <c r="R672" s="14">
        <f>0.00219*O672</f>
        <v>0</v>
      </c>
      <c r="S672" s="15"/>
      <c r="T672" s="16" t="s">
        <v>1986</v>
      </c>
      <c r="U672" s="16" t="s">
        <v>34</v>
      </c>
      <c r="V672" s="17" t="s">
        <v>42</v>
      </c>
      <c r="W672" s="5" t="str">
        <f>HYPERLINK("https://redcat-toys.ru/api/getInfo/image/94f2ddeb-10fe-11ee-a23b-00155d82e902")</f>
        <v>https://redcat-toys.ru/api/getInfo/image/94f2ddeb-10fe-11ee-a23b-00155d82e902</v>
      </c>
      <c r="X672" s="5" t="s">
        <v>1987</v>
      </c>
      <c r="Y672" s="5" t="s">
        <v>36</v>
      </c>
      <c r="Z672" s="5" t="str">
        <f>HYPERLINK("https://redcat-toys.ru/api/getInfo/item/94f2ddeb-10fe-11ee-a23b-00155d82e902")</f>
        <v>https://redcat-toys.ru/api/getInfo/item/94f2ddeb-10fe-11ee-a23b-00155d82e902</v>
      </c>
      <c r="AA672" s="18" t="s">
        <v>37</v>
      </c>
    </row>
    <row r="673" spans="2:27" ht="12" customHeight="1" outlineLevel="3" collapsed="1" x14ac:dyDescent="0.2">
      <c r="B673" s="34" t="s">
        <v>1988</v>
      </c>
      <c r="C673" s="34"/>
      <c r="D673" s="34"/>
      <c r="E673" s="34"/>
      <c r="F673" s="34"/>
      <c r="G673" s="34"/>
    </row>
    <row r="674" spans="2:27" ht="96.3" customHeight="1" outlineLevel="4" x14ac:dyDescent="0.2">
      <c r="B674" s="4">
        <v>399</v>
      </c>
      <c r="C674" s="5" t="s">
        <v>1989</v>
      </c>
      <c r="D674" s="33" t="s">
        <v>1990</v>
      </c>
      <c r="E674" s="33"/>
      <c r="F674" s="33"/>
      <c r="G674" s="33"/>
      <c r="H674" s="6" t="s">
        <v>1991</v>
      </c>
      <c r="I674" s="7" t="s">
        <v>31</v>
      </c>
      <c r="J674" s="8">
        <v>12</v>
      </c>
      <c r="K674" s="8">
        <v>19</v>
      </c>
      <c r="L674" s="10"/>
      <c r="M674" s="4">
        <v>2</v>
      </c>
      <c r="N674" s="11">
        <v>141.42857142857144</v>
      </c>
      <c r="O674" s="12"/>
      <c r="P674" s="9">
        <f>N674*O674</f>
        <v>0</v>
      </c>
      <c r="Q674" s="13">
        <f>0.366*O674</f>
        <v>0</v>
      </c>
      <c r="R674" s="14">
        <f>0.00209*O674</f>
        <v>0</v>
      </c>
      <c r="S674" s="15"/>
      <c r="T674" s="16" t="s">
        <v>1992</v>
      </c>
      <c r="U674" s="16" t="s">
        <v>34</v>
      </c>
      <c r="V674" s="17" t="s">
        <v>42</v>
      </c>
      <c r="W674" s="5" t="str">
        <f>HYPERLINK("https://redcat-toys.ru/api/getInfo/image/cabd77c7-ab26-11ea-a248-ac1f6b442184")</f>
        <v>https://redcat-toys.ru/api/getInfo/image/cabd77c7-ab26-11ea-a248-ac1f6b442184</v>
      </c>
      <c r="X674" s="5" t="s">
        <v>1993</v>
      </c>
      <c r="Y674" s="5" t="s">
        <v>36</v>
      </c>
      <c r="Z674" s="5" t="str">
        <f>HYPERLINK("https://redcat-toys.ru/api/getInfo/item/cabd77c7-ab26-11ea-a248-ac1f6b442184")</f>
        <v>https://redcat-toys.ru/api/getInfo/item/cabd77c7-ab26-11ea-a248-ac1f6b442184</v>
      </c>
      <c r="AA674" s="18" t="s">
        <v>37</v>
      </c>
    </row>
    <row r="675" spans="2:27" ht="12" customHeight="1" outlineLevel="3" collapsed="1" x14ac:dyDescent="0.2">
      <c r="B675" s="34" t="s">
        <v>1994</v>
      </c>
      <c r="C675" s="34"/>
      <c r="D675" s="34"/>
      <c r="E675" s="34"/>
      <c r="F675" s="34"/>
      <c r="G675" s="34"/>
    </row>
    <row r="676" spans="2:27" ht="96.3" customHeight="1" outlineLevel="4" x14ac:dyDescent="0.2">
      <c r="B676" s="4">
        <v>400</v>
      </c>
      <c r="C676" s="5" t="s">
        <v>1995</v>
      </c>
      <c r="D676" s="33" t="s">
        <v>1996</v>
      </c>
      <c r="E676" s="33"/>
      <c r="F676" s="33"/>
      <c r="G676" s="33"/>
      <c r="H676" s="6" t="s">
        <v>1997</v>
      </c>
      <c r="I676" s="7" t="s">
        <v>31</v>
      </c>
      <c r="J676" s="8">
        <v>16</v>
      </c>
      <c r="K676" s="9" t="s">
        <v>32</v>
      </c>
      <c r="L676" s="10"/>
      <c r="M676" s="4">
        <v>2</v>
      </c>
      <c r="N676" s="11">
        <v>28.571428571428573</v>
      </c>
      <c r="O676" s="12"/>
      <c r="P676" s="9">
        <f t="shared" ref="P676:P681" si="18">N676*O676</f>
        <v>0</v>
      </c>
      <c r="Q676" s="13">
        <f>0.412*O676</f>
        <v>0</v>
      </c>
      <c r="R676" s="14">
        <f>0.00077*O676</f>
        <v>0</v>
      </c>
      <c r="S676" s="15"/>
      <c r="T676" s="16" t="s">
        <v>1998</v>
      </c>
      <c r="U676" s="16" t="s">
        <v>34</v>
      </c>
      <c r="V676" s="17" t="s">
        <v>42</v>
      </c>
      <c r="W676" s="5" t="str">
        <f>HYPERLINK("https://redcat-toys.ru/api/getInfo/image/1d9a8c9b-f8f1-11ea-a254-ac1f6b442184")</f>
        <v>https://redcat-toys.ru/api/getInfo/image/1d9a8c9b-f8f1-11ea-a254-ac1f6b442184</v>
      </c>
      <c r="X676" s="5" t="s">
        <v>1999</v>
      </c>
      <c r="Y676" s="5" t="s">
        <v>36</v>
      </c>
      <c r="Z676" s="5" t="str">
        <f>HYPERLINK("https://redcat-toys.ru/api/getInfo/item/1d9a8c9b-f8f1-11ea-a254-ac1f6b442184")</f>
        <v>https://redcat-toys.ru/api/getInfo/item/1d9a8c9b-f8f1-11ea-a254-ac1f6b442184</v>
      </c>
      <c r="AA676" s="18" t="s">
        <v>37</v>
      </c>
    </row>
    <row r="677" spans="2:27" ht="96.3" customHeight="1" outlineLevel="4" x14ac:dyDescent="0.2">
      <c r="B677" s="4">
        <v>401</v>
      </c>
      <c r="C677" s="5" t="s">
        <v>1995</v>
      </c>
      <c r="D677" s="33" t="s">
        <v>1996</v>
      </c>
      <c r="E677" s="33"/>
      <c r="F677" s="33"/>
      <c r="G677" s="33"/>
      <c r="H677" s="6" t="s">
        <v>1997</v>
      </c>
      <c r="I677" s="7" t="s">
        <v>31</v>
      </c>
      <c r="J677" s="8">
        <v>30</v>
      </c>
      <c r="K677" s="9" t="s">
        <v>32</v>
      </c>
      <c r="L677" s="10"/>
      <c r="M677" s="4">
        <v>2</v>
      </c>
      <c r="N677" s="11">
        <v>28.571428571428573</v>
      </c>
      <c r="O677" s="12"/>
      <c r="P677" s="9">
        <f t="shared" si="18"/>
        <v>0</v>
      </c>
      <c r="Q677" s="13">
        <f>0.412*O677</f>
        <v>0</v>
      </c>
      <c r="R677" s="14">
        <f>0.00077*O677</f>
        <v>0</v>
      </c>
      <c r="S677" s="15"/>
      <c r="T677" s="16" t="s">
        <v>1998</v>
      </c>
      <c r="U677" s="16" t="s">
        <v>34</v>
      </c>
      <c r="V677" s="17" t="s">
        <v>42</v>
      </c>
      <c r="W677" s="5" t="str">
        <f>HYPERLINK("https://redcat-toys.ru/api/getInfo/image/1d9a8c9b-f8f1-11ea-a254-ac1f6b442184")</f>
        <v>https://redcat-toys.ru/api/getInfo/image/1d9a8c9b-f8f1-11ea-a254-ac1f6b442184</v>
      </c>
      <c r="X677" s="5" t="s">
        <v>1999</v>
      </c>
      <c r="Y677" s="5" t="s">
        <v>36</v>
      </c>
      <c r="Z677" s="5" t="str">
        <f>HYPERLINK("https://redcat-toys.ru/api/getInfo/item/1d9a8c9b-f8f1-11ea-a254-ac1f6b442184")</f>
        <v>https://redcat-toys.ru/api/getInfo/item/1d9a8c9b-f8f1-11ea-a254-ac1f6b442184</v>
      </c>
      <c r="AA677" s="18" t="s">
        <v>37</v>
      </c>
    </row>
    <row r="678" spans="2:27" ht="96.3" customHeight="1" outlineLevel="4" x14ac:dyDescent="0.2">
      <c r="B678" s="4">
        <v>402</v>
      </c>
      <c r="C678" s="5" t="s">
        <v>2000</v>
      </c>
      <c r="D678" s="33" t="s">
        <v>2001</v>
      </c>
      <c r="E678" s="33"/>
      <c r="F678" s="33"/>
      <c r="G678" s="33"/>
      <c r="H678" s="6" t="s">
        <v>2002</v>
      </c>
      <c r="I678" s="7" t="s">
        <v>31</v>
      </c>
      <c r="J678" s="8">
        <v>16</v>
      </c>
      <c r="K678" s="9" t="s">
        <v>32</v>
      </c>
      <c r="L678" s="10"/>
      <c r="M678" s="4">
        <v>2</v>
      </c>
      <c r="N678" s="11">
        <v>28.571428571428573</v>
      </c>
      <c r="O678" s="12"/>
      <c r="P678" s="9">
        <f t="shared" si="18"/>
        <v>0</v>
      </c>
      <c r="Q678" s="13">
        <f>0.494*O678</f>
        <v>0</v>
      </c>
      <c r="R678" s="14">
        <f>0.00088*O678</f>
        <v>0</v>
      </c>
      <c r="S678" s="15"/>
      <c r="T678" s="16" t="s">
        <v>2003</v>
      </c>
      <c r="U678" s="16" t="s">
        <v>34</v>
      </c>
      <c r="V678" s="17" t="s">
        <v>42</v>
      </c>
      <c r="W678" s="5" t="str">
        <f>HYPERLINK("https://redcat-toys.ru/api/getInfo/image/6cd23178-f8f1-11ea-a254-ac1f6b442184")</f>
        <v>https://redcat-toys.ru/api/getInfo/image/6cd23178-f8f1-11ea-a254-ac1f6b442184</v>
      </c>
      <c r="X678" s="5" t="s">
        <v>2004</v>
      </c>
      <c r="Y678" s="5" t="s">
        <v>36</v>
      </c>
      <c r="Z678" s="5" t="str">
        <f>HYPERLINK("https://redcat-toys.ru/api/getInfo/item/6cd23178-f8f1-11ea-a254-ac1f6b442184")</f>
        <v>https://redcat-toys.ru/api/getInfo/item/6cd23178-f8f1-11ea-a254-ac1f6b442184</v>
      </c>
      <c r="AA678" s="18" t="s">
        <v>37</v>
      </c>
    </row>
    <row r="679" spans="2:27" ht="96.3" customHeight="1" outlineLevel="4" x14ac:dyDescent="0.2">
      <c r="B679" s="4">
        <v>403</v>
      </c>
      <c r="C679" s="5" t="s">
        <v>2000</v>
      </c>
      <c r="D679" s="33" t="s">
        <v>2001</v>
      </c>
      <c r="E679" s="33"/>
      <c r="F679" s="33"/>
      <c r="G679" s="33"/>
      <c r="H679" s="6" t="s">
        <v>2002</v>
      </c>
      <c r="I679" s="7" t="s">
        <v>31</v>
      </c>
      <c r="J679" s="8">
        <v>30</v>
      </c>
      <c r="K679" s="9" t="s">
        <v>32</v>
      </c>
      <c r="L679" s="10"/>
      <c r="M679" s="4">
        <v>2</v>
      </c>
      <c r="N679" s="11">
        <v>28.571428571428573</v>
      </c>
      <c r="O679" s="12"/>
      <c r="P679" s="9">
        <f t="shared" si="18"/>
        <v>0</v>
      </c>
      <c r="Q679" s="13">
        <f>0.494*O679</f>
        <v>0</v>
      </c>
      <c r="R679" s="14">
        <f>0.00088*O679</f>
        <v>0</v>
      </c>
      <c r="S679" s="15"/>
      <c r="T679" s="16" t="s">
        <v>2003</v>
      </c>
      <c r="U679" s="16" t="s">
        <v>34</v>
      </c>
      <c r="V679" s="17" t="s">
        <v>42</v>
      </c>
      <c r="W679" s="5" t="str">
        <f>HYPERLINK("https://redcat-toys.ru/api/getInfo/image/6cd23178-f8f1-11ea-a254-ac1f6b442184")</f>
        <v>https://redcat-toys.ru/api/getInfo/image/6cd23178-f8f1-11ea-a254-ac1f6b442184</v>
      </c>
      <c r="X679" s="5" t="s">
        <v>2004</v>
      </c>
      <c r="Y679" s="5" t="s">
        <v>36</v>
      </c>
      <c r="Z679" s="5" t="str">
        <f>HYPERLINK("https://redcat-toys.ru/api/getInfo/item/6cd23178-f8f1-11ea-a254-ac1f6b442184")</f>
        <v>https://redcat-toys.ru/api/getInfo/item/6cd23178-f8f1-11ea-a254-ac1f6b442184</v>
      </c>
      <c r="AA679" s="18" t="s">
        <v>37</v>
      </c>
    </row>
    <row r="680" spans="2:27" ht="96.3" customHeight="1" outlineLevel="4" x14ac:dyDescent="0.2">
      <c r="B680" s="4">
        <v>404</v>
      </c>
      <c r="C680" s="5" t="s">
        <v>2005</v>
      </c>
      <c r="D680" s="33" t="s">
        <v>2006</v>
      </c>
      <c r="E680" s="33"/>
      <c r="F680" s="33"/>
      <c r="G680" s="33"/>
      <c r="H680" s="6" t="s">
        <v>2007</v>
      </c>
      <c r="I680" s="7" t="s">
        <v>31</v>
      </c>
      <c r="J680" s="8">
        <v>16</v>
      </c>
      <c r="K680" s="8">
        <v>1</v>
      </c>
      <c r="L680" s="10"/>
      <c r="M680" s="4">
        <v>1</v>
      </c>
      <c r="N680" s="11">
        <v>71.428571428571431</v>
      </c>
      <c r="O680" s="12"/>
      <c r="P680" s="9">
        <f t="shared" si="18"/>
        <v>0</v>
      </c>
      <c r="Q680" s="19">
        <f>0.44*O680</f>
        <v>0</v>
      </c>
      <c r="R680" s="20">
        <f>0.0008*O680</f>
        <v>0</v>
      </c>
      <c r="S680" s="15"/>
      <c r="T680" s="16" t="s">
        <v>2008</v>
      </c>
      <c r="U680" s="16" t="s">
        <v>34</v>
      </c>
      <c r="V680" s="17" t="s">
        <v>42</v>
      </c>
      <c r="W680" s="5" t="str">
        <f>HYPERLINK("https://redcat-toys.ru/api/getInfo/image/b999afb2-f8f1-11ea-a254-ac1f6b442184")</f>
        <v>https://redcat-toys.ru/api/getInfo/image/b999afb2-f8f1-11ea-a254-ac1f6b442184</v>
      </c>
      <c r="X680" s="5" t="s">
        <v>2009</v>
      </c>
      <c r="Y680" s="5" t="s">
        <v>36</v>
      </c>
      <c r="Z680" s="5" t="str">
        <f>HYPERLINK("https://redcat-toys.ru/api/getInfo/item/b999afb2-f8f1-11ea-a254-ac1f6b442184")</f>
        <v>https://redcat-toys.ru/api/getInfo/item/b999afb2-f8f1-11ea-a254-ac1f6b442184</v>
      </c>
      <c r="AA680" s="18" t="s">
        <v>37</v>
      </c>
    </row>
    <row r="681" spans="2:27" ht="96.3" customHeight="1" outlineLevel="4" x14ac:dyDescent="0.2">
      <c r="B681" s="4">
        <v>405</v>
      </c>
      <c r="C681" s="5" t="s">
        <v>2005</v>
      </c>
      <c r="D681" s="33" t="s">
        <v>2006</v>
      </c>
      <c r="E681" s="33"/>
      <c r="F681" s="33"/>
      <c r="G681" s="33"/>
      <c r="H681" s="6" t="s">
        <v>2007</v>
      </c>
      <c r="I681" s="7" t="s">
        <v>31</v>
      </c>
      <c r="J681" s="8">
        <v>30</v>
      </c>
      <c r="K681" s="8">
        <v>1</v>
      </c>
      <c r="L681" s="10"/>
      <c r="M681" s="4">
        <v>1</v>
      </c>
      <c r="N681" s="11">
        <v>71.428571428571431</v>
      </c>
      <c r="O681" s="12"/>
      <c r="P681" s="9">
        <f t="shared" si="18"/>
        <v>0</v>
      </c>
      <c r="Q681" s="19">
        <f>0.44*O681</f>
        <v>0</v>
      </c>
      <c r="R681" s="20">
        <f>0.0008*O681</f>
        <v>0</v>
      </c>
      <c r="S681" s="15"/>
      <c r="T681" s="16" t="s">
        <v>2008</v>
      </c>
      <c r="U681" s="16" t="s">
        <v>34</v>
      </c>
      <c r="V681" s="17" t="s">
        <v>42</v>
      </c>
      <c r="W681" s="5" t="str">
        <f>HYPERLINK("https://redcat-toys.ru/api/getInfo/image/b999afb2-f8f1-11ea-a254-ac1f6b442184")</f>
        <v>https://redcat-toys.ru/api/getInfo/image/b999afb2-f8f1-11ea-a254-ac1f6b442184</v>
      </c>
      <c r="X681" s="5" t="s">
        <v>2009</v>
      </c>
      <c r="Y681" s="5" t="s">
        <v>36</v>
      </c>
      <c r="Z681" s="5" t="str">
        <f>HYPERLINK("https://redcat-toys.ru/api/getInfo/item/b999afb2-f8f1-11ea-a254-ac1f6b442184")</f>
        <v>https://redcat-toys.ru/api/getInfo/item/b999afb2-f8f1-11ea-a254-ac1f6b442184</v>
      </c>
      <c r="AA681" s="18" t="s">
        <v>37</v>
      </c>
    </row>
    <row r="682" spans="2:27" ht="12" customHeight="1" outlineLevel="3" collapsed="1" x14ac:dyDescent="0.2">
      <c r="B682" s="34" t="s">
        <v>2010</v>
      </c>
      <c r="C682" s="34"/>
      <c r="D682" s="34"/>
      <c r="E682" s="34"/>
      <c r="F682" s="34"/>
      <c r="G682" s="34"/>
    </row>
    <row r="683" spans="2:27" ht="96.3" customHeight="1" outlineLevel="4" x14ac:dyDescent="0.2">
      <c r="B683" s="4">
        <v>406</v>
      </c>
      <c r="C683" s="5" t="s">
        <v>2011</v>
      </c>
      <c r="D683" s="33" t="s">
        <v>2012</v>
      </c>
      <c r="E683" s="33"/>
      <c r="F683" s="33"/>
      <c r="G683" s="33"/>
      <c r="H683" s="6" t="s">
        <v>2013</v>
      </c>
      <c r="I683" s="7" t="s">
        <v>31</v>
      </c>
      <c r="J683" s="8">
        <v>10</v>
      </c>
      <c r="K683" s="8">
        <v>367</v>
      </c>
      <c r="L683" s="10"/>
      <c r="M683" s="4">
        <v>2</v>
      </c>
      <c r="N683" s="11">
        <v>71.428571428571431</v>
      </c>
      <c r="O683" s="12"/>
      <c r="P683" s="9">
        <f>N683*O683</f>
        <v>0</v>
      </c>
      <c r="Q683" s="19">
        <f>0.45*O683</f>
        <v>0</v>
      </c>
      <c r="R683" s="14">
        <f>0.00347*O683</f>
        <v>0</v>
      </c>
      <c r="S683" s="15"/>
      <c r="T683" s="16" t="s">
        <v>2014</v>
      </c>
      <c r="U683" s="16" t="s">
        <v>34</v>
      </c>
      <c r="V683" s="17" t="s">
        <v>42</v>
      </c>
      <c r="W683" s="5" t="str">
        <f>HYPERLINK("https://redcat-toys.ru/api/getInfo/image/3b658724-9ff5-11ea-a248-ac1f6b442184")</f>
        <v>https://redcat-toys.ru/api/getInfo/image/3b658724-9ff5-11ea-a248-ac1f6b442184</v>
      </c>
      <c r="X683" s="5" t="s">
        <v>2015</v>
      </c>
      <c r="Y683" s="5" t="s">
        <v>36</v>
      </c>
      <c r="Z683" s="5" t="str">
        <f>HYPERLINK("https://redcat-toys.ru/api/getInfo/item/3b658724-9ff5-11ea-a248-ac1f6b442184")</f>
        <v>https://redcat-toys.ru/api/getInfo/item/3b658724-9ff5-11ea-a248-ac1f6b442184</v>
      </c>
      <c r="AA683" s="18" t="s">
        <v>37</v>
      </c>
    </row>
    <row r="684" spans="2:27" ht="12" customHeight="1" outlineLevel="3" collapsed="1" x14ac:dyDescent="0.2">
      <c r="B684" s="34" t="s">
        <v>2016</v>
      </c>
      <c r="C684" s="34"/>
      <c r="D684" s="34"/>
      <c r="E684" s="34"/>
      <c r="F684" s="34"/>
      <c r="G684" s="34"/>
    </row>
    <row r="685" spans="2:27" ht="96.3" customHeight="1" outlineLevel="4" x14ac:dyDescent="0.2">
      <c r="B685" s="4">
        <v>407</v>
      </c>
      <c r="C685" s="5" t="s">
        <v>2017</v>
      </c>
      <c r="D685" s="33" t="s">
        <v>2018</v>
      </c>
      <c r="E685" s="33"/>
      <c r="F685" s="33"/>
      <c r="G685" s="33"/>
      <c r="H685" s="6" t="s">
        <v>2019</v>
      </c>
      <c r="I685" s="7" t="s">
        <v>31</v>
      </c>
      <c r="J685" s="8">
        <v>12</v>
      </c>
      <c r="K685" s="8">
        <v>224</v>
      </c>
      <c r="L685" s="10"/>
      <c r="M685" s="4">
        <v>2</v>
      </c>
      <c r="N685" s="11">
        <v>71.428571428571431</v>
      </c>
      <c r="O685" s="12"/>
      <c r="P685" s="9">
        <f>N685*O685</f>
        <v>0</v>
      </c>
      <c r="Q685" s="13">
        <f>0.217*O685</f>
        <v>0</v>
      </c>
      <c r="R685" s="14">
        <f>0.00232*O685</f>
        <v>0</v>
      </c>
      <c r="S685" s="15"/>
      <c r="T685" s="16" t="s">
        <v>2020</v>
      </c>
      <c r="U685" s="16" t="s">
        <v>34</v>
      </c>
      <c r="V685" s="17" t="s">
        <v>42</v>
      </c>
      <c r="W685" s="5" t="str">
        <f>HYPERLINK("https://redcat-toys.ru/api/getInfo/image/e6972c96-16be-11ec-a20f-ac1f6b442185")</f>
        <v>https://redcat-toys.ru/api/getInfo/image/e6972c96-16be-11ec-a20f-ac1f6b442185</v>
      </c>
      <c r="X685" s="5" t="s">
        <v>2021</v>
      </c>
      <c r="Y685" s="5" t="s">
        <v>36</v>
      </c>
      <c r="Z685" s="5" t="str">
        <f>HYPERLINK("https://redcat-toys.ru/api/getInfo/item/e6972c96-16be-11ec-a20f-ac1f6b442185")</f>
        <v>https://redcat-toys.ru/api/getInfo/item/e6972c96-16be-11ec-a20f-ac1f6b442185</v>
      </c>
      <c r="AA685" s="18" t="s">
        <v>37</v>
      </c>
    </row>
    <row r="686" spans="2:27" ht="12" customHeight="1" outlineLevel="2" x14ac:dyDescent="0.2">
      <c r="B686" s="32" t="s">
        <v>2022</v>
      </c>
      <c r="C686" s="32"/>
      <c r="D686" s="32"/>
      <c r="E686" s="32"/>
      <c r="F686" s="32"/>
      <c r="G686" s="32"/>
    </row>
    <row r="687" spans="2:27" ht="12" customHeight="1" outlineLevel="3" x14ac:dyDescent="0.2">
      <c r="B687" s="34" t="s">
        <v>2023</v>
      </c>
      <c r="C687" s="34"/>
      <c r="D687" s="34"/>
      <c r="E687" s="34"/>
      <c r="F687" s="34"/>
      <c r="G687" s="34"/>
    </row>
    <row r="688" spans="2:27" ht="12" customHeight="1" outlineLevel="4" collapsed="1" x14ac:dyDescent="0.2">
      <c r="B688" s="35" t="s">
        <v>2024</v>
      </c>
      <c r="C688" s="35"/>
      <c r="D688" s="35"/>
      <c r="E688" s="35"/>
      <c r="F688" s="35"/>
      <c r="G688" s="35"/>
    </row>
    <row r="689" spans="2:27" ht="96.3" customHeight="1" outlineLevel="5" x14ac:dyDescent="0.2">
      <c r="B689" s="4">
        <v>408</v>
      </c>
      <c r="C689" s="5" t="s">
        <v>2025</v>
      </c>
      <c r="D689" s="33" t="s">
        <v>2026</v>
      </c>
      <c r="E689" s="33"/>
      <c r="F689" s="33"/>
      <c r="G689" s="33"/>
      <c r="H689" s="6" t="s">
        <v>2027</v>
      </c>
      <c r="I689" s="7" t="s">
        <v>31</v>
      </c>
      <c r="J689" s="8">
        <v>20</v>
      </c>
      <c r="K689" s="9" t="s">
        <v>32</v>
      </c>
      <c r="L689" s="10"/>
      <c r="M689" s="4">
        <v>10</v>
      </c>
      <c r="N689" s="11">
        <v>42.857142857142861</v>
      </c>
      <c r="O689" s="12"/>
      <c r="P689" s="9">
        <f>N689*O689</f>
        <v>0</v>
      </c>
      <c r="Q689" s="13">
        <f>0.039*O689</f>
        <v>0</v>
      </c>
      <c r="R689" s="14">
        <f>0.00116*O689</f>
        <v>0</v>
      </c>
      <c r="S689" s="15"/>
      <c r="T689" s="16" t="s">
        <v>2028</v>
      </c>
      <c r="U689" s="16" t="s">
        <v>34</v>
      </c>
      <c r="V689" s="17" t="s">
        <v>42</v>
      </c>
      <c r="W689" s="5" t="str">
        <f>HYPERLINK("https://redcat-toys.ru/api/getInfo/image/1966646e-f00a-11e9-a235-ac1f6b442184")</f>
        <v>https://redcat-toys.ru/api/getInfo/image/1966646e-f00a-11e9-a235-ac1f6b442184</v>
      </c>
      <c r="X689" s="5" t="s">
        <v>2029</v>
      </c>
      <c r="Y689" s="5" t="s">
        <v>36</v>
      </c>
      <c r="Z689" s="5" t="str">
        <f>HYPERLINK("https://redcat-toys.ru/api/getInfo/item/1966646e-f00a-11e9-a235-ac1f6b442184")</f>
        <v>https://redcat-toys.ru/api/getInfo/item/1966646e-f00a-11e9-a235-ac1f6b442184</v>
      </c>
      <c r="AA689" s="18" t="s">
        <v>37</v>
      </c>
    </row>
    <row r="690" spans="2:27" ht="96.3" customHeight="1" outlineLevel="5" x14ac:dyDescent="0.2">
      <c r="B690" s="4">
        <v>409</v>
      </c>
      <c r="C690" s="5" t="s">
        <v>2030</v>
      </c>
      <c r="D690" s="33" t="s">
        <v>2031</v>
      </c>
      <c r="E690" s="33"/>
      <c r="F690" s="33"/>
      <c r="G690" s="33"/>
      <c r="H690" s="6" t="s">
        <v>2032</v>
      </c>
      <c r="I690" s="7" t="s">
        <v>31</v>
      </c>
      <c r="J690" s="8">
        <v>20</v>
      </c>
      <c r="K690" s="8">
        <v>469</v>
      </c>
      <c r="L690" s="10"/>
      <c r="M690" s="4">
        <v>10</v>
      </c>
      <c r="N690" s="11">
        <v>42.857142857142861</v>
      </c>
      <c r="O690" s="12"/>
      <c r="P690" s="9">
        <f>N690*O690</f>
        <v>0</v>
      </c>
      <c r="Q690" s="13">
        <f>0.034*O690</f>
        <v>0</v>
      </c>
      <c r="R690" s="14">
        <f>0.00008*O690</f>
        <v>0</v>
      </c>
      <c r="S690" s="15"/>
      <c r="T690" s="16" t="s">
        <v>2033</v>
      </c>
      <c r="U690" s="16" t="s">
        <v>34</v>
      </c>
      <c r="V690" s="17" t="s">
        <v>42</v>
      </c>
      <c r="W690" s="5" t="str">
        <f>HYPERLINK("https://redcat-toys.ru/api/getInfo/image/acce06de-effb-11e9-a235-ac1f6b442184")</f>
        <v>https://redcat-toys.ru/api/getInfo/image/acce06de-effb-11e9-a235-ac1f6b442184</v>
      </c>
      <c r="X690" s="5" t="s">
        <v>2034</v>
      </c>
      <c r="Y690" s="5" t="s">
        <v>36</v>
      </c>
      <c r="Z690" s="5" t="str">
        <f>HYPERLINK("https://redcat-toys.ru/api/getInfo/item/acce06de-effb-11e9-a235-ac1f6b442184")</f>
        <v>https://redcat-toys.ru/api/getInfo/item/acce06de-effb-11e9-a235-ac1f6b442184</v>
      </c>
      <c r="AA690" s="18" t="s">
        <v>37</v>
      </c>
    </row>
    <row r="691" spans="2:27" ht="12" customHeight="1" outlineLevel="4" x14ac:dyDescent="0.2">
      <c r="B691" s="35" t="s">
        <v>2035</v>
      </c>
      <c r="C691" s="35"/>
      <c r="D691" s="35"/>
      <c r="E691" s="35"/>
      <c r="F691" s="35"/>
      <c r="G691" s="35"/>
    </row>
    <row r="692" spans="2:27" ht="12" customHeight="1" outlineLevel="5" collapsed="1" x14ac:dyDescent="0.2">
      <c r="B692" s="36" t="s">
        <v>2036</v>
      </c>
      <c r="C692" s="36"/>
      <c r="D692" s="36"/>
      <c r="E692" s="36"/>
      <c r="F692" s="36"/>
      <c r="G692" s="36"/>
    </row>
    <row r="693" spans="2:27" ht="96.3" customHeight="1" outlineLevel="6" x14ac:dyDescent="0.2">
      <c r="B693" s="4">
        <v>410</v>
      </c>
      <c r="C693" s="5" t="s">
        <v>2037</v>
      </c>
      <c r="D693" s="33" t="s">
        <v>2038</v>
      </c>
      <c r="E693" s="33"/>
      <c r="F693" s="33"/>
      <c r="G693" s="33"/>
      <c r="H693" s="6" t="s">
        <v>2039</v>
      </c>
      <c r="I693" s="7" t="s">
        <v>31</v>
      </c>
      <c r="J693" s="8">
        <v>25</v>
      </c>
      <c r="K693" s="9" t="s">
        <v>32</v>
      </c>
      <c r="L693" s="10"/>
      <c r="M693" s="4">
        <v>6</v>
      </c>
      <c r="N693" s="11">
        <v>57.142857142857146</v>
      </c>
      <c r="O693" s="12"/>
      <c r="P693" s="9">
        <f>N693*O693</f>
        <v>0</v>
      </c>
      <c r="Q693" s="13">
        <f>0.082*O693</f>
        <v>0</v>
      </c>
      <c r="R693" s="14">
        <f>0.00061*O693</f>
        <v>0</v>
      </c>
      <c r="S693" s="15"/>
      <c r="T693" s="16" t="s">
        <v>2040</v>
      </c>
      <c r="U693" s="16" t="s">
        <v>34</v>
      </c>
      <c r="V693" s="17" t="s">
        <v>42</v>
      </c>
      <c r="W693" s="5" t="str">
        <f>HYPERLINK("https://redcat-toys.ru/api/getInfo/image/688f3381-6cee-11ee-a247-00155d82e902")</f>
        <v>https://redcat-toys.ru/api/getInfo/image/688f3381-6cee-11ee-a247-00155d82e902</v>
      </c>
      <c r="X693" s="5" t="s">
        <v>2041</v>
      </c>
      <c r="Y693" s="5" t="s">
        <v>36</v>
      </c>
      <c r="Z693" s="5" t="str">
        <f>HYPERLINK("https://redcat-toys.ru/api/getInfo/item/688f3381-6cee-11ee-a247-00155d82e902")</f>
        <v>https://redcat-toys.ru/api/getInfo/item/688f3381-6cee-11ee-a247-00155d82e902</v>
      </c>
      <c r="AA693" s="18" t="s">
        <v>37</v>
      </c>
    </row>
    <row r="694" spans="2:27" ht="12" customHeight="1" outlineLevel="4" collapsed="1" x14ac:dyDescent="0.2">
      <c r="B694" s="35" t="s">
        <v>2042</v>
      </c>
      <c r="C694" s="35"/>
      <c r="D694" s="35"/>
      <c r="E694" s="35"/>
      <c r="F694" s="35"/>
      <c r="G694" s="35"/>
    </row>
    <row r="695" spans="2:27" ht="96.3" customHeight="1" outlineLevel="5" x14ac:dyDescent="0.2">
      <c r="B695" s="4">
        <v>411</v>
      </c>
      <c r="C695" s="5" t="s">
        <v>2043</v>
      </c>
      <c r="D695" s="33" t="s">
        <v>2044</v>
      </c>
      <c r="E695" s="33"/>
      <c r="F695" s="33"/>
      <c r="G695" s="33"/>
      <c r="H695" s="6" t="s">
        <v>2045</v>
      </c>
      <c r="I695" s="7" t="s">
        <v>31</v>
      </c>
      <c r="J695" s="8">
        <v>12</v>
      </c>
      <c r="K695" s="9" t="s">
        <v>32</v>
      </c>
      <c r="L695" s="10"/>
      <c r="M695" s="4">
        <v>3</v>
      </c>
      <c r="N695" s="11">
        <v>100</v>
      </c>
      <c r="O695" s="12"/>
      <c r="P695" s="9">
        <f>N695*O695</f>
        <v>0</v>
      </c>
      <c r="Q695" s="13">
        <f>0.201*O695</f>
        <v>0</v>
      </c>
      <c r="R695" s="14">
        <f>0.00228*O695</f>
        <v>0</v>
      </c>
      <c r="S695" s="15"/>
      <c r="T695" s="16" t="s">
        <v>2046</v>
      </c>
      <c r="U695" s="16" t="s">
        <v>34</v>
      </c>
      <c r="V695" s="17" t="s">
        <v>42</v>
      </c>
      <c r="W695" s="5" t="str">
        <f>HYPERLINK("https://redcat-toys.ru/api/getInfo/image/283d23e6-e124-11ee-a25a-00155d82e908")</f>
        <v>https://redcat-toys.ru/api/getInfo/image/283d23e6-e124-11ee-a25a-00155d82e908</v>
      </c>
      <c r="X695" s="5" t="s">
        <v>2047</v>
      </c>
      <c r="Y695" s="5" t="s">
        <v>36</v>
      </c>
      <c r="Z695" s="5" t="str">
        <f>HYPERLINK("https://redcat-toys.ru/api/getInfo/item/283d23e6-e124-11ee-a25a-00155d82e908")</f>
        <v>https://redcat-toys.ru/api/getInfo/item/283d23e6-e124-11ee-a25a-00155d82e908</v>
      </c>
      <c r="AA695" s="18" t="s">
        <v>37</v>
      </c>
    </row>
    <row r="696" spans="2:27" ht="96.3" customHeight="1" outlineLevel="5" x14ac:dyDescent="0.2">
      <c r="B696" s="4">
        <v>412</v>
      </c>
      <c r="C696" s="5" t="s">
        <v>2048</v>
      </c>
      <c r="D696" s="33" t="s">
        <v>2049</v>
      </c>
      <c r="E696" s="33"/>
      <c r="F696" s="33"/>
      <c r="G696" s="33"/>
      <c r="H696" s="6" t="s">
        <v>2050</v>
      </c>
      <c r="I696" s="7" t="s">
        <v>31</v>
      </c>
      <c r="J696" s="8">
        <v>12</v>
      </c>
      <c r="K696" s="9" t="s">
        <v>32</v>
      </c>
      <c r="L696" s="10"/>
      <c r="M696" s="4">
        <v>3</v>
      </c>
      <c r="N696" s="11">
        <v>100</v>
      </c>
      <c r="O696" s="12"/>
      <c r="P696" s="9">
        <f>N696*O696</f>
        <v>0</v>
      </c>
      <c r="Q696" s="13">
        <f>0.204*O696</f>
        <v>0</v>
      </c>
      <c r="R696" s="20">
        <f>0.0021*O696</f>
        <v>0</v>
      </c>
      <c r="S696" s="15"/>
      <c r="T696" s="16" t="s">
        <v>2051</v>
      </c>
      <c r="U696" s="16" t="s">
        <v>34</v>
      </c>
      <c r="V696" s="17" t="s">
        <v>42</v>
      </c>
      <c r="W696" s="5" t="str">
        <f>HYPERLINK("https://redcat-toys.ru/api/getInfo/image/725e73da-e125-11ee-a25a-00155d82e908")</f>
        <v>https://redcat-toys.ru/api/getInfo/image/725e73da-e125-11ee-a25a-00155d82e908</v>
      </c>
      <c r="X696" s="5" t="s">
        <v>2047</v>
      </c>
      <c r="Y696" s="5" t="s">
        <v>36</v>
      </c>
      <c r="Z696" s="5" t="str">
        <f>HYPERLINK("https://redcat-toys.ru/api/getInfo/item/725e73da-e125-11ee-a25a-00155d82e908")</f>
        <v>https://redcat-toys.ru/api/getInfo/item/725e73da-e125-11ee-a25a-00155d82e908</v>
      </c>
      <c r="AA696" s="18" t="s">
        <v>37</v>
      </c>
    </row>
    <row r="697" spans="2:27" ht="96.3" customHeight="1" outlineLevel="5" x14ac:dyDescent="0.2">
      <c r="B697" s="4">
        <v>413</v>
      </c>
      <c r="C697" s="5" t="s">
        <v>2052</v>
      </c>
      <c r="D697" s="33" t="s">
        <v>2053</v>
      </c>
      <c r="E697" s="33"/>
      <c r="F697" s="33"/>
      <c r="G697" s="33"/>
      <c r="H697" s="6" t="s">
        <v>2054</v>
      </c>
      <c r="I697" s="7" t="s">
        <v>31</v>
      </c>
      <c r="J697" s="8">
        <v>12</v>
      </c>
      <c r="K697" s="9" t="s">
        <v>32</v>
      </c>
      <c r="L697" s="10"/>
      <c r="M697" s="4">
        <v>3</v>
      </c>
      <c r="N697" s="11">
        <v>100</v>
      </c>
      <c r="O697" s="12"/>
      <c r="P697" s="9">
        <f>N697*O697</f>
        <v>0</v>
      </c>
      <c r="Q697" s="13">
        <f>0.199*O697</f>
        <v>0</v>
      </c>
      <c r="R697" s="14">
        <f>0.00232*O697</f>
        <v>0</v>
      </c>
      <c r="S697" s="15"/>
      <c r="T697" s="16" t="s">
        <v>2055</v>
      </c>
      <c r="U697" s="16" t="s">
        <v>34</v>
      </c>
      <c r="V697" s="17" t="s">
        <v>42</v>
      </c>
      <c r="W697" s="5" t="str">
        <f>HYPERLINK("https://redcat-toys.ru/api/getInfo/image/b37a822a-e125-11ee-a25a-00155d82e908")</f>
        <v>https://redcat-toys.ru/api/getInfo/image/b37a822a-e125-11ee-a25a-00155d82e908</v>
      </c>
      <c r="X697" s="5" t="s">
        <v>2047</v>
      </c>
      <c r="Y697" s="5" t="s">
        <v>36</v>
      </c>
      <c r="Z697" s="5" t="str">
        <f>HYPERLINK("https://redcat-toys.ru/api/getInfo/item/b37a822a-e125-11ee-a25a-00155d82e908")</f>
        <v>https://redcat-toys.ru/api/getInfo/item/b37a822a-e125-11ee-a25a-00155d82e908</v>
      </c>
      <c r="AA697" s="18" t="s">
        <v>37</v>
      </c>
    </row>
    <row r="698" spans="2:27" ht="96.3" customHeight="1" outlineLevel="5" x14ac:dyDescent="0.2">
      <c r="B698" s="4">
        <v>414</v>
      </c>
      <c r="C698" s="5" t="s">
        <v>2056</v>
      </c>
      <c r="D698" s="33" t="s">
        <v>2057</v>
      </c>
      <c r="E698" s="33"/>
      <c r="F698" s="33"/>
      <c r="G698" s="33"/>
      <c r="H698" s="6" t="s">
        <v>2058</v>
      </c>
      <c r="I698" s="7" t="s">
        <v>31</v>
      </c>
      <c r="J698" s="8">
        <v>12</v>
      </c>
      <c r="K698" s="9" t="s">
        <v>32</v>
      </c>
      <c r="L698" s="10"/>
      <c r="M698" s="4">
        <v>3</v>
      </c>
      <c r="N698" s="11">
        <v>100</v>
      </c>
      <c r="O698" s="12"/>
      <c r="P698" s="9">
        <f>N698*O698</f>
        <v>0</v>
      </c>
      <c r="Q698" s="13">
        <f>0.199*O698</f>
        <v>0</v>
      </c>
      <c r="R698" s="14">
        <f>0.00226*O698</f>
        <v>0</v>
      </c>
      <c r="S698" s="15"/>
      <c r="T698" s="16" t="s">
        <v>2059</v>
      </c>
      <c r="U698" s="16" t="s">
        <v>34</v>
      </c>
      <c r="V698" s="17" t="s">
        <v>42</v>
      </c>
      <c r="W698" s="5" t="str">
        <f>HYPERLINK("https://redcat-toys.ru/api/getInfo/image/c0882244-e126-11ee-a25a-00155d82e908")</f>
        <v>https://redcat-toys.ru/api/getInfo/image/c0882244-e126-11ee-a25a-00155d82e908</v>
      </c>
      <c r="X698" s="5" t="s">
        <v>2047</v>
      </c>
      <c r="Y698" s="5" t="s">
        <v>36</v>
      </c>
      <c r="Z698" s="5" t="str">
        <f>HYPERLINK("https://redcat-toys.ru/api/getInfo/item/c0882244-e126-11ee-a25a-00155d82e908")</f>
        <v>https://redcat-toys.ru/api/getInfo/item/c0882244-e126-11ee-a25a-00155d82e908</v>
      </c>
      <c r="AA698" s="18" t="s">
        <v>37</v>
      </c>
    </row>
    <row r="699" spans="2:27" ht="12" customHeight="1" outlineLevel="3" x14ac:dyDescent="0.2">
      <c r="B699" s="34" t="s">
        <v>2060</v>
      </c>
      <c r="C699" s="34"/>
      <c r="D699" s="34"/>
      <c r="E699" s="34"/>
      <c r="F699" s="34"/>
      <c r="G699" s="34"/>
    </row>
    <row r="700" spans="2:27" ht="12" customHeight="1" outlineLevel="4" collapsed="1" x14ac:dyDescent="0.2">
      <c r="B700" s="35" t="s">
        <v>2061</v>
      </c>
      <c r="C700" s="35"/>
      <c r="D700" s="35"/>
      <c r="E700" s="35"/>
      <c r="F700" s="35"/>
      <c r="G700" s="35"/>
    </row>
    <row r="701" spans="2:27" ht="96.3" customHeight="1" outlineLevel="5" x14ac:dyDescent="0.2">
      <c r="B701" s="4">
        <v>415</v>
      </c>
      <c r="C701" s="5" t="s">
        <v>2062</v>
      </c>
      <c r="D701" s="33" t="s">
        <v>2063</v>
      </c>
      <c r="E701" s="33"/>
      <c r="F701" s="33"/>
      <c r="G701" s="33"/>
      <c r="H701" s="6" t="s">
        <v>2064</v>
      </c>
      <c r="I701" s="7" t="s">
        <v>31</v>
      </c>
      <c r="J701" s="8">
        <v>150</v>
      </c>
      <c r="K701" s="8">
        <v>21</v>
      </c>
      <c r="L701" s="10"/>
      <c r="M701" s="4">
        <v>7</v>
      </c>
      <c r="N701" s="11">
        <v>57.142857142857146</v>
      </c>
      <c r="O701" s="12"/>
      <c r="P701" s="9">
        <f>N701*O701</f>
        <v>0</v>
      </c>
      <c r="Q701" s="13">
        <f>0.051*O701</f>
        <v>0</v>
      </c>
      <c r="R701" s="20">
        <f>0.0001*O701</f>
        <v>0</v>
      </c>
      <c r="S701" s="15"/>
      <c r="T701" s="16" t="s">
        <v>2065</v>
      </c>
      <c r="U701" s="16" t="s">
        <v>34</v>
      </c>
      <c r="V701" s="17" t="s">
        <v>42</v>
      </c>
      <c r="W701" s="5" t="str">
        <f>HYPERLINK("https://redcat-toys.ru/api/getInfo/image/4e783f8f-30e1-11ec-a20f-ac1f6b442185")</f>
        <v>https://redcat-toys.ru/api/getInfo/image/4e783f8f-30e1-11ec-a20f-ac1f6b442185</v>
      </c>
      <c r="X701" s="5" t="s">
        <v>2066</v>
      </c>
      <c r="Y701" s="5" t="s">
        <v>36</v>
      </c>
      <c r="Z701" s="5" t="str">
        <f>HYPERLINK("https://redcat-toys.ru/api/getInfo/item/4e783f8f-30e1-11ec-a20f-ac1f6b442185")</f>
        <v>https://redcat-toys.ru/api/getInfo/item/4e783f8f-30e1-11ec-a20f-ac1f6b442185</v>
      </c>
      <c r="AA701" s="18" t="s">
        <v>37</v>
      </c>
    </row>
    <row r="702" spans="2:27" ht="96.3" customHeight="1" outlineLevel="5" x14ac:dyDescent="0.2">
      <c r="B702" s="4">
        <v>416</v>
      </c>
      <c r="C702" s="5" t="s">
        <v>2067</v>
      </c>
      <c r="D702" s="33" t="s">
        <v>2068</v>
      </c>
      <c r="E702" s="33"/>
      <c r="F702" s="33"/>
      <c r="G702" s="33"/>
      <c r="H702" s="6" t="s">
        <v>2069</v>
      </c>
      <c r="I702" s="7" t="s">
        <v>31</v>
      </c>
      <c r="J702" s="8">
        <v>150</v>
      </c>
      <c r="K702" s="8">
        <v>14</v>
      </c>
      <c r="L702" s="10"/>
      <c r="M702" s="4">
        <v>7</v>
      </c>
      <c r="N702" s="11">
        <v>57.142857142857146</v>
      </c>
      <c r="O702" s="12"/>
      <c r="P702" s="9">
        <f>N702*O702</f>
        <v>0</v>
      </c>
      <c r="Q702" s="13">
        <f>0.052*O702</f>
        <v>0</v>
      </c>
      <c r="R702" s="14">
        <f>0.00004*O702</f>
        <v>0</v>
      </c>
      <c r="S702" s="15"/>
      <c r="T702" s="16" t="s">
        <v>2070</v>
      </c>
      <c r="U702" s="16" t="s">
        <v>34</v>
      </c>
      <c r="V702" s="17" t="s">
        <v>42</v>
      </c>
      <c r="W702" s="5" t="str">
        <f>HYPERLINK("https://redcat-toys.ru/api/getInfo/image/a636ea54-30e2-11ec-a20f-ac1f6b442185")</f>
        <v>https://redcat-toys.ru/api/getInfo/image/a636ea54-30e2-11ec-a20f-ac1f6b442185</v>
      </c>
      <c r="X702" s="5" t="s">
        <v>2071</v>
      </c>
      <c r="Y702" s="5" t="s">
        <v>36</v>
      </c>
      <c r="Z702" s="5" t="str">
        <f>HYPERLINK("https://redcat-toys.ru/api/getInfo/item/a636ea54-30e2-11ec-a20f-ac1f6b442185")</f>
        <v>https://redcat-toys.ru/api/getInfo/item/a636ea54-30e2-11ec-a20f-ac1f6b442185</v>
      </c>
      <c r="AA702" s="18" t="s">
        <v>37</v>
      </c>
    </row>
    <row r="703" spans="2:27" ht="12" customHeight="1" outlineLevel="4" collapsed="1" x14ac:dyDescent="0.2">
      <c r="B703" s="35" t="s">
        <v>2072</v>
      </c>
      <c r="C703" s="35"/>
      <c r="D703" s="35"/>
      <c r="E703" s="35"/>
      <c r="F703" s="35"/>
      <c r="G703" s="35"/>
    </row>
    <row r="704" spans="2:27" ht="96.3" customHeight="1" outlineLevel="5" x14ac:dyDescent="0.2">
      <c r="B704" s="4">
        <v>417</v>
      </c>
      <c r="C704" s="5" t="s">
        <v>2073</v>
      </c>
      <c r="D704" s="33" t="s">
        <v>2074</v>
      </c>
      <c r="E704" s="33"/>
      <c r="F704" s="33"/>
      <c r="G704" s="33"/>
      <c r="H704" s="6" t="s">
        <v>2075</v>
      </c>
      <c r="I704" s="7" t="s">
        <v>31</v>
      </c>
      <c r="J704" s="8">
        <v>20</v>
      </c>
      <c r="K704" s="8">
        <v>190</v>
      </c>
      <c r="L704" s="10"/>
      <c r="M704" s="4">
        <v>3</v>
      </c>
      <c r="N704" s="11">
        <v>57.142857142857146</v>
      </c>
      <c r="O704" s="12"/>
      <c r="P704" s="9">
        <f>N704*O704</f>
        <v>0</v>
      </c>
      <c r="Q704" s="13">
        <f>0.139*O704</f>
        <v>0</v>
      </c>
      <c r="R704" s="14">
        <f>0.00045*O704</f>
        <v>0</v>
      </c>
      <c r="S704" s="15"/>
      <c r="T704" s="16" t="s">
        <v>2076</v>
      </c>
      <c r="U704" s="16" t="s">
        <v>34</v>
      </c>
      <c r="V704" s="17" t="s">
        <v>42</v>
      </c>
      <c r="W704" s="5" t="str">
        <f>HYPERLINK("https://redcat-toys.ru/api/getInfo/image/afc8546b-e0e1-11ec-a213-ac1f6b442185")</f>
        <v>https://redcat-toys.ru/api/getInfo/image/afc8546b-e0e1-11ec-a213-ac1f6b442185</v>
      </c>
      <c r="X704" s="5" t="s">
        <v>2077</v>
      </c>
      <c r="Y704" s="5" t="s">
        <v>36</v>
      </c>
      <c r="Z704" s="5" t="str">
        <f>HYPERLINK("https://redcat-toys.ru/api/getInfo/item/afc8546b-e0e1-11ec-a213-ac1f6b442185")</f>
        <v>https://redcat-toys.ru/api/getInfo/item/afc8546b-e0e1-11ec-a213-ac1f6b442185</v>
      </c>
      <c r="AA704" s="18" t="s">
        <v>37</v>
      </c>
    </row>
    <row r="705" spans="2:27" ht="12" customHeight="1" outlineLevel="4" collapsed="1" x14ac:dyDescent="0.2">
      <c r="B705" s="35" t="s">
        <v>2078</v>
      </c>
      <c r="C705" s="35"/>
      <c r="D705" s="35"/>
      <c r="E705" s="35"/>
      <c r="F705" s="35"/>
      <c r="G705" s="35"/>
    </row>
    <row r="706" spans="2:27" ht="96.3" customHeight="1" outlineLevel="5" x14ac:dyDescent="0.2">
      <c r="B706" s="4">
        <v>418</v>
      </c>
      <c r="C706" s="5" t="s">
        <v>2079</v>
      </c>
      <c r="D706" s="33" t="s">
        <v>2080</v>
      </c>
      <c r="E706" s="33"/>
      <c r="F706" s="33"/>
      <c r="G706" s="33"/>
      <c r="H706" s="6" t="s">
        <v>2081</v>
      </c>
      <c r="I706" s="7" t="s">
        <v>31</v>
      </c>
      <c r="J706" s="8">
        <v>14</v>
      </c>
      <c r="K706" s="9" t="s">
        <v>32</v>
      </c>
      <c r="L706" s="10"/>
      <c r="M706" s="4">
        <v>2</v>
      </c>
      <c r="N706" s="11">
        <v>142.85714285714286</v>
      </c>
      <c r="O706" s="12"/>
      <c r="P706" s="9">
        <f>N706*O706</f>
        <v>0</v>
      </c>
      <c r="Q706" s="19">
        <f>0.36*O706</f>
        <v>0</v>
      </c>
      <c r="R706" s="14">
        <f>0.00339*O706</f>
        <v>0</v>
      </c>
      <c r="S706" s="15"/>
      <c r="T706" s="16" t="s">
        <v>2082</v>
      </c>
      <c r="U706" s="16" t="s">
        <v>34</v>
      </c>
      <c r="V706" s="17" t="s">
        <v>42</v>
      </c>
      <c r="W706" s="5" t="str">
        <f>HYPERLINK("https://redcat-toys.ru/api/getInfo/image/5464e952-fd77-11ea-a254-ac1f6b442184")</f>
        <v>https://redcat-toys.ru/api/getInfo/image/5464e952-fd77-11ea-a254-ac1f6b442184</v>
      </c>
      <c r="X706" s="5" t="s">
        <v>2083</v>
      </c>
      <c r="Y706" s="5" t="s">
        <v>36</v>
      </c>
      <c r="Z706" s="5" t="str">
        <f>HYPERLINK("https://redcat-toys.ru/api/getInfo/item/5464e952-fd77-11ea-a254-ac1f6b442184")</f>
        <v>https://redcat-toys.ru/api/getInfo/item/5464e952-fd77-11ea-a254-ac1f6b442184</v>
      </c>
      <c r="AA706" s="18" t="s">
        <v>37</v>
      </c>
    </row>
    <row r="707" spans="2:27" ht="96.3" customHeight="1" outlineLevel="5" x14ac:dyDescent="0.2">
      <c r="B707" s="4">
        <v>419</v>
      </c>
      <c r="C707" s="5" t="s">
        <v>2084</v>
      </c>
      <c r="D707" s="33" t="s">
        <v>2085</v>
      </c>
      <c r="E707" s="33"/>
      <c r="F707" s="33"/>
      <c r="G707" s="33"/>
      <c r="H707" s="6" t="s">
        <v>2086</v>
      </c>
      <c r="I707" s="7" t="s">
        <v>31</v>
      </c>
      <c r="J707" s="8">
        <v>14</v>
      </c>
      <c r="K707" s="9" t="s">
        <v>32</v>
      </c>
      <c r="L707" s="10"/>
      <c r="M707" s="4">
        <v>2</v>
      </c>
      <c r="N707" s="11">
        <v>201.47142857142859</v>
      </c>
      <c r="O707" s="12"/>
      <c r="P707" s="9">
        <f>N707*O707</f>
        <v>0</v>
      </c>
      <c r="Q707" s="13">
        <f>0.314*O707</f>
        <v>0</v>
      </c>
      <c r="R707" s="14">
        <f>0.00307*O707</f>
        <v>0</v>
      </c>
      <c r="S707" s="15"/>
      <c r="T707" s="16" t="s">
        <v>2087</v>
      </c>
      <c r="U707" s="16" t="s">
        <v>34</v>
      </c>
      <c r="V707" s="17" t="s">
        <v>42</v>
      </c>
      <c r="W707" s="5" t="str">
        <f>HYPERLINK("https://redcat-toys.ru/api/getInfo/image/dd4898d2-fd77-11ea-a254-ac1f6b442184")</f>
        <v>https://redcat-toys.ru/api/getInfo/image/dd4898d2-fd77-11ea-a254-ac1f6b442184</v>
      </c>
      <c r="X707" s="5" t="s">
        <v>2088</v>
      </c>
      <c r="Y707" s="5" t="s">
        <v>36</v>
      </c>
      <c r="Z707" s="5" t="str">
        <f>HYPERLINK("https://redcat-toys.ru/api/getInfo/item/dd4898d2-fd77-11ea-a254-ac1f6b442184")</f>
        <v>https://redcat-toys.ru/api/getInfo/item/dd4898d2-fd77-11ea-a254-ac1f6b442184</v>
      </c>
      <c r="AA707" s="18" t="s">
        <v>37</v>
      </c>
    </row>
    <row r="708" spans="2:27" ht="96.3" customHeight="1" outlineLevel="5" x14ac:dyDescent="0.2">
      <c r="B708" s="4">
        <v>420</v>
      </c>
      <c r="C708" s="5" t="s">
        <v>2089</v>
      </c>
      <c r="D708" s="33" t="s">
        <v>2090</v>
      </c>
      <c r="E708" s="33"/>
      <c r="F708" s="33"/>
      <c r="G708" s="33"/>
      <c r="H708" s="6" t="s">
        <v>2091</v>
      </c>
      <c r="I708" s="7" t="s">
        <v>31</v>
      </c>
      <c r="J708" s="8">
        <v>14</v>
      </c>
      <c r="K708" s="9" t="s">
        <v>32</v>
      </c>
      <c r="L708" s="10"/>
      <c r="M708" s="4">
        <v>2</v>
      </c>
      <c r="N708" s="11">
        <v>201.47142857142859</v>
      </c>
      <c r="O708" s="12"/>
      <c r="P708" s="9">
        <f>N708*O708</f>
        <v>0</v>
      </c>
      <c r="Q708" s="13">
        <f>0.314*O708</f>
        <v>0</v>
      </c>
      <c r="R708" s="14">
        <f>0.00337*O708</f>
        <v>0</v>
      </c>
      <c r="S708" s="15"/>
      <c r="T708" s="16" t="s">
        <v>2092</v>
      </c>
      <c r="U708" s="16" t="s">
        <v>34</v>
      </c>
      <c r="V708" s="17" t="s">
        <v>42</v>
      </c>
      <c r="W708" s="5" t="str">
        <f>HYPERLINK("https://redcat-toys.ru/api/getInfo/image/6ad47ede-fd78-11ea-a254-ac1f6b442184")</f>
        <v>https://redcat-toys.ru/api/getInfo/image/6ad47ede-fd78-11ea-a254-ac1f6b442184</v>
      </c>
      <c r="X708" s="5" t="s">
        <v>2093</v>
      </c>
      <c r="Y708" s="5" t="s">
        <v>36</v>
      </c>
      <c r="Z708" s="5" t="str">
        <f>HYPERLINK("https://redcat-toys.ru/api/getInfo/item/6ad47ede-fd78-11ea-a254-ac1f6b442184")</f>
        <v>https://redcat-toys.ru/api/getInfo/item/6ad47ede-fd78-11ea-a254-ac1f6b442184</v>
      </c>
      <c r="AA708" s="18" t="s">
        <v>37</v>
      </c>
    </row>
    <row r="709" spans="2:27" ht="96.3" customHeight="1" outlineLevel="5" x14ac:dyDescent="0.2">
      <c r="B709" s="4">
        <v>421</v>
      </c>
      <c r="C709" s="5" t="s">
        <v>2094</v>
      </c>
      <c r="D709" s="33" t="s">
        <v>2095</v>
      </c>
      <c r="E709" s="33"/>
      <c r="F709" s="33"/>
      <c r="G709" s="33"/>
      <c r="H709" s="6" t="s">
        <v>2096</v>
      </c>
      <c r="I709" s="7" t="s">
        <v>31</v>
      </c>
      <c r="J709" s="8">
        <v>14</v>
      </c>
      <c r="K709" s="9" t="s">
        <v>32</v>
      </c>
      <c r="L709" s="10"/>
      <c r="M709" s="4">
        <v>2</v>
      </c>
      <c r="N709" s="11">
        <v>201.47142857142859</v>
      </c>
      <c r="O709" s="12"/>
      <c r="P709" s="9">
        <f>N709*O709</f>
        <v>0</v>
      </c>
      <c r="Q709" s="13">
        <f>0.313*O709</f>
        <v>0</v>
      </c>
      <c r="R709" s="20">
        <f>0.0032*O709</f>
        <v>0</v>
      </c>
      <c r="S709" s="15"/>
      <c r="T709" s="16" t="s">
        <v>2097</v>
      </c>
      <c r="U709" s="16" t="s">
        <v>34</v>
      </c>
      <c r="V709" s="17" t="s">
        <v>42</v>
      </c>
      <c r="W709" s="5" t="str">
        <f>HYPERLINK("https://redcat-toys.ru/api/getInfo/image/2213e06d-fd78-11ea-a254-ac1f6b442184")</f>
        <v>https://redcat-toys.ru/api/getInfo/image/2213e06d-fd78-11ea-a254-ac1f6b442184</v>
      </c>
      <c r="X709" s="5" t="s">
        <v>2098</v>
      </c>
      <c r="Y709" s="5" t="s">
        <v>36</v>
      </c>
      <c r="Z709" s="5" t="str">
        <f>HYPERLINK("https://redcat-toys.ru/api/getInfo/item/2213e06d-fd78-11ea-a254-ac1f6b442184")</f>
        <v>https://redcat-toys.ru/api/getInfo/item/2213e06d-fd78-11ea-a254-ac1f6b442184</v>
      </c>
      <c r="AA709" s="18" t="s">
        <v>37</v>
      </c>
    </row>
    <row r="710" spans="2:27" ht="12" customHeight="1" outlineLevel="3" x14ac:dyDescent="0.2">
      <c r="B710" s="34" t="s">
        <v>2099</v>
      </c>
      <c r="C710" s="34"/>
      <c r="D710" s="34"/>
      <c r="E710" s="34"/>
      <c r="F710" s="34"/>
      <c r="G710" s="34"/>
    </row>
    <row r="711" spans="2:27" ht="12" customHeight="1" outlineLevel="4" collapsed="1" x14ac:dyDescent="0.2">
      <c r="B711" s="35" t="s">
        <v>2100</v>
      </c>
      <c r="C711" s="35"/>
      <c r="D711" s="35"/>
      <c r="E711" s="35"/>
      <c r="F711" s="35"/>
      <c r="G711" s="35"/>
    </row>
    <row r="712" spans="2:27" ht="96.3" customHeight="1" outlineLevel="5" x14ac:dyDescent="0.2">
      <c r="B712" s="4">
        <v>422</v>
      </c>
      <c r="C712" s="5" t="s">
        <v>2101</v>
      </c>
      <c r="D712" s="33" t="s">
        <v>2102</v>
      </c>
      <c r="E712" s="33"/>
      <c r="F712" s="33"/>
      <c r="G712" s="33"/>
      <c r="H712" s="6" t="s">
        <v>2103</v>
      </c>
      <c r="I712" s="7" t="s">
        <v>31</v>
      </c>
      <c r="J712" s="8">
        <v>20</v>
      </c>
      <c r="K712" s="8">
        <v>43</v>
      </c>
      <c r="L712" s="10"/>
      <c r="M712" s="4">
        <v>4</v>
      </c>
      <c r="N712" s="11">
        <v>107.14285714285715</v>
      </c>
      <c r="O712" s="12"/>
      <c r="P712" s="9">
        <f>N712*O712</f>
        <v>0</v>
      </c>
      <c r="Q712" s="13">
        <f>0.159*O712</f>
        <v>0</v>
      </c>
      <c r="R712" s="14">
        <f>0.00175*O712</f>
        <v>0</v>
      </c>
      <c r="S712" s="15"/>
      <c r="T712" s="16" t="s">
        <v>2104</v>
      </c>
      <c r="U712" s="16" t="s">
        <v>34</v>
      </c>
      <c r="V712" s="17" t="s">
        <v>42</v>
      </c>
      <c r="W712" s="5" t="str">
        <f>HYPERLINK("https://redcat-toys.ru/api/getInfo/image/4e76e96d-6bac-11eb-a26d-ac1f6b442184")</f>
        <v>https://redcat-toys.ru/api/getInfo/image/4e76e96d-6bac-11eb-a26d-ac1f6b442184</v>
      </c>
      <c r="X712" s="5" t="s">
        <v>2105</v>
      </c>
      <c r="Y712" s="5" t="s">
        <v>36</v>
      </c>
      <c r="Z712" s="5" t="str">
        <f>HYPERLINK("https://redcat-toys.ru/api/getInfo/item/4e76e96d-6bac-11eb-a26d-ac1f6b442184")</f>
        <v>https://redcat-toys.ru/api/getInfo/item/4e76e96d-6bac-11eb-a26d-ac1f6b442184</v>
      </c>
      <c r="AA712" s="18" t="s">
        <v>37</v>
      </c>
    </row>
    <row r="713" spans="2:27" ht="12" customHeight="1" outlineLevel="4" collapsed="1" x14ac:dyDescent="0.2">
      <c r="B713" s="35" t="s">
        <v>2106</v>
      </c>
      <c r="C713" s="35"/>
      <c r="D713" s="35"/>
      <c r="E713" s="35"/>
      <c r="F713" s="35"/>
      <c r="G713" s="35"/>
    </row>
    <row r="714" spans="2:27" ht="96.3" customHeight="1" outlineLevel="5" x14ac:dyDescent="0.2">
      <c r="B714" s="4">
        <v>423</v>
      </c>
      <c r="C714" s="5" t="s">
        <v>2107</v>
      </c>
      <c r="D714" s="33" t="s">
        <v>2108</v>
      </c>
      <c r="E714" s="33"/>
      <c r="F714" s="33"/>
      <c r="G714" s="33"/>
      <c r="H714" s="6" t="s">
        <v>2109</v>
      </c>
      <c r="I714" s="7" t="s">
        <v>31</v>
      </c>
      <c r="J714" s="8">
        <v>20</v>
      </c>
      <c r="K714" s="8">
        <v>4</v>
      </c>
      <c r="L714" s="10"/>
      <c r="M714" s="4">
        <v>4</v>
      </c>
      <c r="N714" s="11">
        <v>92.857142857142861</v>
      </c>
      <c r="O714" s="12"/>
      <c r="P714" s="9">
        <f>N714*O714</f>
        <v>0</v>
      </c>
      <c r="Q714" s="13">
        <f>0.152*O714</f>
        <v>0</v>
      </c>
      <c r="R714" s="14">
        <f>0.00181*O714</f>
        <v>0</v>
      </c>
      <c r="S714" s="15"/>
      <c r="T714" s="16" t="s">
        <v>2110</v>
      </c>
      <c r="U714" s="16" t="s">
        <v>34</v>
      </c>
      <c r="V714" s="17" t="s">
        <v>42</v>
      </c>
      <c r="W714" s="5" t="str">
        <f>HYPERLINK("https://redcat-toys.ru/api/getInfo/image/77af53ed-ff73-11e7-951c-5cf3fc4a2490")</f>
        <v>https://redcat-toys.ru/api/getInfo/image/77af53ed-ff73-11e7-951c-5cf3fc4a2490</v>
      </c>
      <c r="X714" s="5" t="s">
        <v>2111</v>
      </c>
      <c r="Y714" s="5" t="s">
        <v>36</v>
      </c>
      <c r="Z714" s="5" t="str">
        <f>HYPERLINK("https://redcat-toys.ru/api/getInfo/item/77af53ed-ff73-11e7-951c-5cf3fc4a2490")</f>
        <v>https://redcat-toys.ru/api/getInfo/item/77af53ed-ff73-11e7-951c-5cf3fc4a2490</v>
      </c>
      <c r="AA714" s="18" t="s">
        <v>37</v>
      </c>
    </row>
    <row r="715" spans="2:27" ht="12" customHeight="1" outlineLevel="4" collapsed="1" x14ac:dyDescent="0.2">
      <c r="B715" s="35" t="s">
        <v>2112</v>
      </c>
      <c r="C715" s="35"/>
      <c r="D715" s="35"/>
      <c r="E715" s="35"/>
      <c r="F715" s="35"/>
      <c r="G715" s="35"/>
    </row>
    <row r="716" spans="2:27" ht="96.3" customHeight="1" outlineLevel="5" x14ac:dyDescent="0.2">
      <c r="B716" s="4">
        <v>424</v>
      </c>
      <c r="C716" s="5" t="s">
        <v>2113</v>
      </c>
      <c r="D716" s="33" t="s">
        <v>2114</v>
      </c>
      <c r="E716" s="33"/>
      <c r="F716" s="33"/>
      <c r="G716" s="33"/>
      <c r="H716" s="6" t="s">
        <v>2115</v>
      </c>
      <c r="I716" s="7" t="s">
        <v>31</v>
      </c>
      <c r="J716" s="8">
        <v>20</v>
      </c>
      <c r="K716" s="9" t="s">
        <v>32</v>
      </c>
      <c r="L716" s="10"/>
      <c r="M716" s="4">
        <v>5</v>
      </c>
      <c r="N716" s="11">
        <v>92.857142857142861</v>
      </c>
      <c r="O716" s="12"/>
      <c r="P716" s="9">
        <f>N716*O716</f>
        <v>0</v>
      </c>
      <c r="Q716" s="13">
        <f>0.184*O716</f>
        <v>0</v>
      </c>
      <c r="R716" s="14">
        <f>0.00176*O716</f>
        <v>0</v>
      </c>
      <c r="S716" s="15"/>
      <c r="T716" s="16" t="s">
        <v>2116</v>
      </c>
      <c r="U716" s="16" t="s">
        <v>34</v>
      </c>
      <c r="V716" s="17" t="s">
        <v>42</v>
      </c>
      <c r="W716" s="5" t="str">
        <f>HYPERLINK("https://redcat-toys.ru/api/getInfo/image/26f38da8-8173-11eb-a275-ac1f6b442184")</f>
        <v>https://redcat-toys.ru/api/getInfo/image/26f38da8-8173-11eb-a275-ac1f6b442184</v>
      </c>
      <c r="X716" s="5" t="s">
        <v>2117</v>
      </c>
      <c r="Y716" s="5" t="s">
        <v>36</v>
      </c>
      <c r="Z716" s="5" t="str">
        <f>HYPERLINK("https://redcat-toys.ru/api/getInfo/item/26f38da8-8173-11eb-a275-ac1f6b442184")</f>
        <v>https://redcat-toys.ru/api/getInfo/item/26f38da8-8173-11eb-a275-ac1f6b442184</v>
      </c>
      <c r="AA716" s="18" t="s">
        <v>37</v>
      </c>
    </row>
    <row r="717" spans="2:27" ht="12" customHeight="1" outlineLevel="4" collapsed="1" x14ac:dyDescent="0.2">
      <c r="B717" s="35" t="s">
        <v>2118</v>
      </c>
      <c r="C717" s="35"/>
      <c r="D717" s="35"/>
      <c r="E717" s="35"/>
      <c r="F717" s="35"/>
      <c r="G717" s="35"/>
    </row>
    <row r="718" spans="2:27" ht="96.3" customHeight="1" outlineLevel="5" x14ac:dyDescent="0.2">
      <c r="B718" s="4">
        <v>425</v>
      </c>
      <c r="C718" s="5" t="s">
        <v>2119</v>
      </c>
      <c r="D718" s="33" t="s">
        <v>2120</v>
      </c>
      <c r="E718" s="33"/>
      <c r="F718" s="33"/>
      <c r="G718" s="33"/>
      <c r="H718" s="6" t="s">
        <v>2121</v>
      </c>
      <c r="I718" s="7" t="s">
        <v>31</v>
      </c>
      <c r="J718" s="8">
        <v>20</v>
      </c>
      <c r="K718" s="9" t="s">
        <v>32</v>
      </c>
      <c r="L718" s="10"/>
      <c r="M718" s="4">
        <v>5</v>
      </c>
      <c r="N718" s="11">
        <v>71.428571428571431</v>
      </c>
      <c r="O718" s="12"/>
      <c r="P718" s="9">
        <f>N718*O718</f>
        <v>0</v>
      </c>
      <c r="Q718" s="13">
        <f>0.157*O718</f>
        <v>0</v>
      </c>
      <c r="R718" s="14">
        <f>0.00153*O718</f>
        <v>0</v>
      </c>
      <c r="S718" s="15"/>
      <c r="T718" s="16" t="s">
        <v>2122</v>
      </c>
      <c r="U718" s="16" t="s">
        <v>34</v>
      </c>
      <c r="V718" s="17" t="s">
        <v>42</v>
      </c>
      <c r="W718" s="5" t="str">
        <f>HYPERLINK("https://redcat-toys.ru/api/getInfo/image/81d33522-ce29-11e9-a234-ac1f6b442184")</f>
        <v>https://redcat-toys.ru/api/getInfo/image/81d33522-ce29-11e9-a234-ac1f6b442184</v>
      </c>
      <c r="X718" s="5" t="s">
        <v>2123</v>
      </c>
      <c r="Y718" s="5" t="s">
        <v>36</v>
      </c>
      <c r="Z718" s="5" t="str">
        <f>HYPERLINK("https://redcat-toys.ru/api/getInfo/item/81d33522-ce29-11e9-a234-ac1f6b442184")</f>
        <v>https://redcat-toys.ru/api/getInfo/item/81d33522-ce29-11e9-a234-ac1f6b442184</v>
      </c>
      <c r="AA718" s="18" t="s">
        <v>37</v>
      </c>
    </row>
    <row r="719" spans="2:27" ht="96.3" customHeight="1" outlineLevel="5" x14ac:dyDescent="0.2">
      <c r="B719" s="4">
        <v>426</v>
      </c>
      <c r="C719" s="5" t="s">
        <v>2119</v>
      </c>
      <c r="D719" s="33" t="s">
        <v>2120</v>
      </c>
      <c r="E719" s="33"/>
      <c r="F719" s="33"/>
      <c r="G719" s="33"/>
      <c r="H719" s="6" t="s">
        <v>2121</v>
      </c>
      <c r="I719" s="7" t="s">
        <v>31</v>
      </c>
      <c r="J719" s="8">
        <v>28</v>
      </c>
      <c r="K719" s="9" t="s">
        <v>32</v>
      </c>
      <c r="L719" s="10"/>
      <c r="M719" s="4">
        <v>5</v>
      </c>
      <c r="N719" s="11">
        <v>71.428571428571431</v>
      </c>
      <c r="O719" s="12"/>
      <c r="P719" s="9">
        <f>N719*O719</f>
        <v>0</v>
      </c>
      <c r="Q719" s="13">
        <f>0.157*O719</f>
        <v>0</v>
      </c>
      <c r="R719" s="14">
        <f>0.00153*O719</f>
        <v>0</v>
      </c>
      <c r="S719" s="15"/>
      <c r="T719" s="16" t="s">
        <v>2122</v>
      </c>
      <c r="U719" s="16" t="s">
        <v>34</v>
      </c>
      <c r="V719" s="17" t="s">
        <v>42</v>
      </c>
      <c r="W719" s="5" t="str">
        <f>HYPERLINK("https://redcat-toys.ru/api/getInfo/image/81d33522-ce29-11e9-a234-ac1f6b442184")</f>
        <v>https://redcat-toys.ru/api/getInfo/image/81d33522-ce29-11e9-a234-ac1f6b442184</v>
      </c>
      <c r="X719" s="5" t="s">
        <v>2123</v>
      </c>
      <c r="Y719" s="5" t="s">
        <v>36</v>
      </c>
      <c r="Z719" s="5" t="str">
        <f>HYPERLINK("https://redcat-toys.ru/api/getInfo/item/81d33522-ce29-11e9-a234-ac1f6b442184")</f>
        <v>https://redcat-toys.ru/api/getInfo/item/81d33522-ce29-11e9-a234-ac1f6b442184</v>
      </c>
      <c r="AA719" s="18" t="s">
        <v>37</v>
      </c>
    </row>
    <row r="720" spans="2:27" ht="96.3" customHeight="1" outlineLevel="5" x14ac:dyDescent="0.2">
      <c r="B720" s="4">
        <v>427</v>
      </c>
      <c r="C720" s="5" t="s">
        <v>2124</v>
      </c>
      <c r="D720" s="33" t="s">
        <v>2125</v>
      </c>
      <c r="E720" s="33"/>
      <c r="F720" s="33"/>
      <c r="G720" s="33"/>
      <c r="H720" s="6" t="s">
        <v>2126</v>
      </c>
      <c r="I720" s="7" t="s">
        <v>31</v>
      </c>
      <c r="J720" s="8">
        <v>20</v>
      </c>
      <c r="K720" s="8">
        <v>44</v>
      </c>
      <c r="L720" s="10"/>
      <c r="M720" s="4">
        <v>5</v>
      </c>
      <c r="N720" s="11">
        <v>71.428571428571431</v>
      </c>
      <c r="O720" s="12"/>
      <c r="P720" s="9">
        <f>N720*O720</f>
        <v>0</v>
      </c>
      <c r="Q720" s="13">
        <f>0.157*O720</f>
        <v>0</v>
      </c>
      <c r="R720" s="14">
        <f>0.00153*O720</f>
        <v>0</v>
      </c>
      <c r="S720" s="15"/>
      <c r="T720" s="16" t="s">
        <v>2127</v>
      </c>
      <c r="U720" s="16" t="s">
        <v>34</v>
      </c>
      <c r="V720" s="17" t="s">
        <v>42</v>
      </c>
      <c r="W720" s="5" t="str">
        <f>HYPERLINK("https://redcat-toys.ru/api/getInfo/image/d60f2301-ce29-11e9-a234-ac1f6b442184")</f>
        <v>https://redcat-toys.ru/api/getInfo/image/d60f2301-ce29-11e9-a234-ac1f6b442184</v>
      </c>
      <c r="X720" s="5" t="s">
        <v>2128</v>
      </c>
      <c r="Y720" s="5" t="s">
        <v>36</v>
      </c>
      <c r="Z720" s="5" t="str">
        <f>HYPERLINK("https://redcat-toys.ru/api/getInfo/item/d60f2301-ce29-11e9-a234-ac1f6b442184")</f>
        <v>https://redcat-toys.ru/api/getInfo/item/d60f2301-ce29-11e9-a234-ac1f6b442184</v>
      </c>
      <c r="AA720" s="18" t="s">
        <v>37</v>
      </c>
    </row>
    <row r="721" spans="2:27" ht="96.3" customHeight="1" outlineLevel="5" x14ac:dyDescent="0.2">
      <c r="B721" s="4">
        <v>428</v>
      </c>
      <c r="C721" s="5" t="s">
        <v>2124</v>
      </c>
      <c r="D721" s="33" t="s">
        <v>2125</v>
      </c>
      <c r="E721" s="33"/>
      <c r="F721" s="33"/>
      <c r="G721" s="33"/>
      <c r="H721" s="6" t="s">
        <v>2126</v>
      </c>
      <c r="I721" s="7" t="s">
        <v>31</v>
      </c>
      <c r="J721" s="8">
        <v>28</v>
      </c>
      <c r="K721" s="8">
        <v>44</v>
      </c>
      <c r="L721" s="10"/>
      <c r="M721" s="4">
        <v>5</v>
      </c>
      <c r="N721" s="11">
        <v>71.428571428571431</v>
      </c>
      <c r="O721" s="12"/>
      <c r="P721" s="9">
        <f>N721*O721</f>
        <v>0</v>
      </c>
      <c r="Q721" s="13">
        <f>0.157*O721</f>
        <v>0</v>
      </c>
      <c r="R721" s="14">
        <f>0.00153*O721</f>
        <v>0</v>
      </c>
      <c r="S721" s="15"/>
      <c r="T721" s="16" t="s">
        <v>2127</v>
      </c>
      <c r="U721" s="16" t="s">
        <v>34</v>
      </c>
      <c r="V721" s="17" t="s">
        <v>42</v>
      </c>
      <c r="W721" s="5" t="str">
        <f>HYPERLINK("https://redcat-toys.ru/api/getInfo/image/d60f2301-ce29-11e9-a234-ac1f6b442184")</f>
        <v>https://redcat-toys.ru/api/getInfo/image/d60f2301-ce29-11e9-a234-ac1f6b442184</v>
      </c>
      <c r="X721" s="5" t="s">
        <v>2128</v>
      </c>
      <c r="Y721" s="5" t="s">
        <v>36</v>
      </c>
      <c r="Z721" s="5" t="str">
        <f>HYPERLINK("https://redcat-toys.ru/api/getInfo/item/d60f2301-ce29-11e9-a234-ac1f6b442184")</f>
        <v>https://redcat-toys.ru/api/getInfo/item/d60f2301-ce29-11e9-a234-ac1f6b442184</v>
      </c>
      <c r="AA721" s="18" t="s">
        <v>37</v>
      </c>
    </row>
    <row r="722" spans="2:27" ht="12" customHeight="1" outlineLevel="4" collapsed="1" x14ac:dyDescent="0.2">
      <c r="B722" s="35" t="s">
        <v>2129</v>
      </c>
      <c r="C722" s="35"/>
      <c r="D722" s="35"/>
      <c r="E722" s="35"/>
      <c r="F722" s="35"/>
      <c r="G722" s="35"/>
    </row>
    <row r="723" spans="2:27" ht="96.3" customHeight="1" outlineLevel="5" x14ac:dyDescent="0.2">
      <c r="B723" s="4">
        <v>429</v>
      </c>
      <c r="C723" s="5" t="s">
        <v>2130</v>
      </c>
      <c r="D723" s="33" t="s">
        <v>2131</v>
      </c>
      <c r="E723" s="33"/>
      <c r="F723" s="33"/>
      <c r="G723" s="33"/>
      <c r="H723" s="6" t="s">
        <v>2132</v>
      </c>
      <c r="I723" s="7" t="s">
        <v>31</v>
      </c>
      <c r="J723" s="8">
        <v>20</v>
      </c>
      <c r="K723" s="8">
        <v>477</v>
      </c>
      <c r="L723" s="10"/>
      <c r="M723" s="4">
        <v>3</v>
      </c>
      <c r="N723" s="11">
        <v>100</v>
      </c>
      <c r="O723" s="12"/>
      <c r="P723" s="9">
        <f>N723*O723</f>
        <v>0</v>
      </c>
      <c r="Q723" s="13">
        <f>0.107*O723</f>
        <v>0</v>
      </c>
      <c r="R723" s="14">
        <f>0.00043*O723</f>
        <v>0</v>
      </c>
      <c r="S723" s="15"/>
      <c r="T723" s="16" t="s">
        <v>2133</v>
      </c>
      <c r="U723" s="16" t="s">
        <v>34</v>
      </c>
      <c r="V723" s="17" t="s">
        <v>42</v>
      </c>
      <c r="W723" s="5" t="str">
        <f>HYPERLINK("https://redcat-toys.ru/api/getInfo/image/7dfb7652-19e9-11eb-a25d-ac1f6b442184")</f>
        <v>https://redcat-toys.ru/api/getInfo/image/7dfb7652-19e9-11eb-a25d-ac1f6b442184</v>
      </c>
      <c r="X723" s="5" t="s">
        <v>2134</v>
      </c>
      <c r="Y723" s="5" t="s">
        <v>36</v>
      </c>
      <c r="Z723" s="5" t="str">
        <f>HYPERLINK("https://redcat-toys.ru/api/getInfo/item/7dfb7652-19e9-11eb-a25d-ac1f6b442184")</f>
        <v>https://redcat-toys.ru/api/getInfo/item/7dfb7652-19e9-11eb-a25d-ac1f6b442184</v>
      </c>
      <c r="AA723" s="18" t="s">
        <v>37</v>
      </c>
    </row>
    <row r="724" spans="2:27" ht="96.3" customHeight="1" outlineLevel="5" x14ac:dyDescent="0.2">
      <c r="B724" s="4">
        <v>430</v>
      </c>
      <c r="C724" s="5" t="s">
        <v>2135</v>
      </c>
      <c r="D724" s="33" t="s">
        <v>2136</v>
      </c>
      <c r="E724" s="33"/>
      <c r="F724" s="33"/>
      <c r="G724" s="33"/>
      <c r="H724" s="6" t="s">
        <v>2137</v>
      </c>
      <c r="I724" s="7" t="s">
        <v>31</v>
      </c>
      <c r="J724" s="8">
        <v>20</v>
      </c>
      <c r="K724" s="9" t="s">
        <v>32</v>
      </c>
      <c r="L724" s="10"/>
      <c r="M724" s="4">
        <v>3</v>
      </c>
      <c r="N724" s="11">
        <v>100</v>
      </c>
      <c r="O724" s="12"/>
      <c r="P724" s="9">
        <f>N724*O724</f>
        <v>0</v>
      </c>
      <c r="Q724" s="13">
        <f>0.128*O724</f>
        <v>0</v>
      </c>
      <c r="R724" s="14">
        <f>0.00043*O724</f>
        <v>0</v>
      </c>
      <c r="S724" s="15"/>
      <c r="T724" s="16" t="s">
        <v>2138</v>
      </c>
      <c r="U724" s="16" t="s">
        <v>34</v>
      </c>
      <c r="V724" s="17" t="s">
        <v>42</v>
      </c>
      <c r="W724" s="5" t="str">
        <f>HYPERLINK("https://redcat-toys.ru/api/getInfo/image/85b5a2fc-466b-11ea-a240-ac1f6b442184")</f>
        <v>https://redcat-toys.ru/api/getInfo/image/85b5a2fc-466b-11ea-a240-ac1f6b442184</v>
      </c>
      <c r="X724" s="5" t="s">
        <v>2139</v>
      </c>
      <c r="Y724" s="5" t="s">
        <v>36</v>
      </c>
      <c r="Z724" s="5" t="str">
        <f>HYPERLINK("https://redcat-toys.ru/api/getInfo/item/85b5a2fc-466b-11ea-a240-ac1f6b442184")</f>
        <v>https://redcat-toys.ru/api/getInfo/item/85b5a2fc-466b-11ea-a240-ac1f6b442184</v>
      </c>
      <c r="AA724" s="18" t="s">
        <v>37</v>
      </c>
    </row>
    <row r="725" spans="2:27" ht="96.3" customHeight="1" outlineLevel="5" x14ac:dyDescent="0.2">
      <c r="B725" s="4">
        <v>431</v>
      </c>
      <c r="C725" s="5" t="s">
        <v>2140</v>
      </c>
      <c r="D725" s="33" t="s">
        <v>2141</v>
      </c>
      <c r="E725" s="33"/>
      <c r="F725" s="33"/>
      <c r="G725" s="33"/>
      <c r="H725" s="6" t="s">
        <v>2142</v>
      </c>
      <c r="I725" s="7" t="s">
        <v>31</v>
      </c>
      <c r="J725" s="8">
        <v>20</v>
      </c>
      <c r="K725" s="8">
        <v>307</v>
      </c>
      <c r="L725" s="10"/>
      <c r="M725" s="4">
        <v>3</v>
      </c>
      <c r="N725" s="11">
        <v>100</v>
      </c>
      <c r="O725" s="12"/>
      <c r="P725" s="9">
        <f>N725*O725</f>
        <v>0</v>
      </c>
      <c r="Q725" s="19">
        <f>0.14*O725</f>
        <v>0</v>
      </c>
      <c r="R725" s="14">
        <f>0.00066*O725</f>
        <v>0</v>
      </c>
      <c r="S725" s="15"/>
      <c r="T725" s="16" t="s">
        <v>2143</v>
      </c>
      <c r="U725" s="16" t="s">
        <v>34</v>
      </c>
      <c r="V725" s="17" t="s">
        <v>42</v>
      </c>
      <c r="W725" s="5" t="str">
        <f>HYPERLINK("https://redcat-toys.ru/api/getInfo/image/b85d6530-466b-11ea-a240-ac1f6b442184")</f>
        <v>https://redcat-toys.ru/api/getInfo/image/b85d6530-466b-11ea-a240-ac1f6b442184</v>
      </c>
      <c r="X725" s="5" t="s">
        <v>2144</v>
      </c>
      <c r="Y725" s="5" t="s">
        <v>36</v>
      </c>
      <c r="Z725" s="5" t="str">
        <f>HYPERLINK("https://redcat-toys.ru/api/getInfo/item/b85d6530-466b-11ea-a240-ac1f6b442184")</f>
        <v>https://redcat-toys.ru/api/getInfo/item/b85d6530-466b-11ea-a240-ac1f6b442184</v>
      </c>
      <c r="AA725" s="18" t="s">
        <v>37</v>
      </c>
    </row>
    <row r="726" spans="2:27" ht="12" customHeight="1" outlineLevel="4" collapsed="1" x14ac:dyDescent="0.2">
      <c r="B726" s="35" t="s">
        <v>2145</v>
      </c>
      <c r="C726" s="35"/>
      <c r="D726" s="35"/>
      <c r="E726" s="35"/>
      <c r="F726" s="35"/>
      <c r="G726" s="35"/>
    </row>
    <row r="727" spans="2:27" ht="96.3" customHeight="1" outlineLevel="5" x14ac:dyDescent="0.2">
      <c r="B727" s="4">
        <v>432</v>
      </c>
      <c r="C727" s="5" t="s">
        <v>2146</v>
      </c>
      <c r="D727" s="33" t="s">
        <v>2147</v>
      </c>
      <c r="E727" s="33"/>
      <c r="F727" s="33"/>
      <c r="G727" s="33"/>
      <c r="H727" s="6" t="s">
        <v>2148</v>
      </c>
      <c r="I727" s="7" t="s">
        <v>31</v>
      </c>
      <c r="J727" s="8">
        <v>60</v>
      </c>
      <c r="K727" s="8">
        <v>5</v>
      </c>
      <c r="L727" s="10"/>
      <c r="M727" s="4">
        <v>5</v>
      </c>
      <c r="N727" s="11">
        <v>57.142857142857146</v>
      </c>
      <c r="O727" s="12"/>
      <c r="P727" s="9">
        <f>N727*O727</f>
        <v>0</v>
      </c>
      <c r="Q727" s="19">
        <f>0.12*O727</f>
        <v>0</v>
      </c>
      <c r="R727" s="14">
        <f>0.00027*O727</f>
        <v>0</v>
      </c>
      <c r="S727" s="15"/>
      <c r="T727" s="16" t="s">
        <v>2149</v>
      </c>
      <c r="U727" s="16" t="s">
        <v>34</v>
      </c>
      <c r="V727" s="17" t="s">
        <v>42</v>
      </c>
      <c r="W727" s="5" t="str">
        <f>HYPERLINK("https://redcat-toys.ru/api/getInfo/image/afac1ce6-2299-11eb-a25d-ac1f6b442184")</f>
        <v>https://redcat-toys.ru/api/getInfo/image/afac1ce6-2299-11eb-a25d-ac1f6b442184</v>
      </c>
      <c r="X727" s="5" t="s">
        <v>2150</v>
      </c>
      <c r="Y727" s="5" t="s">
        <v>36</v>
      </c>
      <c r="Z727" s="5" t="str">
        <f>HYPERLINK("https://redcat-toys.ru/api/getInfo/item/afac1ce6-2299-11eb-a25d-ac1f6b442184")</f>
        <v>https://redcat-toys.ru/api/getInfo/item/afac1ce6-2299-11eb-a25d-ac1f6b442184</v>
      </c>
      <c r="AA727" s="18" t="s">
        <v>37</v>
      </c>
    </row>
    <row r="728" spans="2:27" ht="12" customHeight="1" outlineLevel="4" collapsed="1" x14ac:dyDescent="0.2">
      <c r="B728" s="35" t="s">
        <v>2151</v>
      </c>
      <c r="C728" s="35"/>
      <c r="D728" s="35"/>
      <c r="E728" s="35"/>
      <c r="F728" s="35"/>
      <c r="G728" s="35"/>
    </row>
    <row r="729" spans="2:27" ht="96.3" customHeight="1" outlineLevel="5" x14ac:dyDescent="0.2">
      <c r="B729" s="4">
        <v>433</v>
      </c>
      <c r="C729" s="5" t="s">
        <v>2152</v>
      </c>
      <c r="D729" s="33" t="s">
        <v>2153</v>
      </c>
      <c r="E729" s="33"/>
      <c r="F729" s="33"/>
      <c r="G729" s="33"/>
      <c r="H729" s="6" t="s">
        <v>2154</v>
      </c>
      <c r="I729" s="7" t="s">
        <v>31</v>
      </c>
      <c r="J729" s="8">
        <v>16</v>
      </c>
      <c r="K729" s="8">
        <v>190</v>
      </c>
      <c r="L729" s="10"/>
      <c r="M729" s="4">
        <v>2</v>
      </c>
      <c r="N729" s="11">
        <v>214.28571428571431</v>
      </c>
      <c r="O729" s="12"/>
      <c r="P729" s="9">
        <f>N729*O729</f>
        <v>0</v>
      </c>
      <c r="Q729" s="13">
        <f>0.487*O729</f>
        <v>0</v>
      </c>
      <c r="R729" s="14">
        <f>0.00078*O729</f>
        <v>0</v>
      </c>
      <c r="S729" s="15"/>
      <c r="T729" s="16" t="s">
        <v>2155</v>
      </c>
      <c r="U729" s="16" t="s">
        <v>34</v>
      </c>
      <c r="V729" s="17" t="s">
        <v>42</v>
      </c>
      <c r="W729" s="5" t="str">
        <f>HYPERLINK("https://redcat-toys.ru/api/getInfo/image/99bf44b1-d4f4-11eb-a209-ac1f6b442185")</f>
        <v>https://redcat-toys.ru/api/getInfo/image/99bf44b1-d4f4-11eb-a209-ac1f6b442185</v>
      </c>
      <c r="X729" s="5" t="s">
        <v>2156</v>
      </c>
      <c r="Y729" s="5" t="s">
        <v>36</v>
      </c>
      <c r="Z729" s="5" t="str">
        <f>HYPERLINK("https://redcat-toys.ru/api/getInfo/item/99bf44b1-d4f4-11eb-a209-ac1f6b442185")</f>
        <v>https://redcat-toys.ru/api/getInfo/item/99bf44b1-d4f4-11eb-a209-ac1f6b442185</v>
      </c>
      <c r="AA729" s="18" t="s">
        <v>37</v>
      </c>
    </row>
    <row r="730" spans="2:27" ht="96.3" customHeight="1" outlineLevel="5" x14ac:dyDescent="0.2">
      <c r="B730" s="4">
        <v>434</v>
      </c>
      <c r="C730" s="5" t="s">
        <v>2157</v>
      </c>
      <c r="D730" s="33" t="s">
        <v>2158</v>
      </c>
      <c r="E730" s="33"/>
      <c r="F730" s="33"/>
      <c r="G730" s="33"/>
      <c r="H730" s="6" t="s">
        <v>2159</v>
      </c>
      <c r="I730" s="7" t="s">
        <v>31</v>
      </c>
      <c r="J730" s="8">
        <v>16</v>
      </c>
      <c r="K730" s="8">
        <v>408</v>
      </c>
      <c r="L730" s="10"/>
      <c r="M730" s="4">
        <v>2</v>
      </c>
      <c r="N730" s="11">
        <v>214.28571428571431</v>
      </c>
      <c r="O730" s="12"/>
      <c r="P730" s="9">
        <f>N730*O730</f>
        <v>0</v>
      </c>
      <c r="Q730" s="19">
        <f>0.48*O730</f>
        <v>0</v>
      </c>
      <c r="R730" s="14">
        <f>0.00073*O730</f>
        <v>0</v>
      </c>
      <c r="S730" s="15"/>
      <c r="T730" s="16" t="s">
        <v>2160</v>
      </c>
      <c r="U730" s="16" t="s">
        <v>34</v>
      </c>
      <c r="V730" s="17" t="s">
        <v>42</v>
      </c>
      <c r="W730" s="5" t="str">
        <f>HYPERLINK("https://redcat-toys.ru/api/getInfo/image/fc54447a-d4f4-11eb-a209-ac1f6b442185")</f>
        <v>https://redcat-toys.ru/api/getInfo/image/fc54447a-d4f4-11eb-a209-ac1f6b442185</v>
      </c>
      <c r="X730" s="5" t="s">
        <v>2161</v>
      </c>
      <c r="Y730" s="5" t="s">
        <v>36</v>
      </c>
      <c r="Z730" s="5" t="str">
        <f>HYPERLINK("https://redcat-toys.ru/api/getInfo/item/fc54447a-d4f4-11eb-a209-ac1f6b442185")</f>
        <v>https://redcat-toys.ru/api/getInfo/item/fc54447a-d4f4-11eb-a209-ac1f6b442185</v>
      </c>
      <c r="AA730" s="18" t="s">
        <v>37</v>
      </c>
    </row>
    <row r="731" spans="2:27" ht="96.3" customHeight="1" outlineLevel="5" x14ac:dyDescent="0.2">
      <c r="B731" s="4">
        <v>435</v>
      </c>
      <c r="C731" s="5" t="s">
        <v>2162</v>
      </c>
      <c r="D731" s="33" t="s">
        <v>2163</v>
      </c>
      <c r="E731" s="33"/>
      <c r="F731" s="33"/>
      <c r="G731" s="33"/>
      <c r="H731" s="6" t="s">
        <v>2164</v>
      </c>
      <c r="I731" s="7" t="s">
        <v>31</v>
      </c>
      <c r="J731" s="8">
        <v>16</v>
      </c>
      <c r="K731" s="8">
        <v>295</v>
      </c>
      <c r="L731" s="10"/>
      <c r="M731" s="4">
        <v>2</v>
      </c>
      <c r="N731" s="11">
        <v>214.28571428571431</v>
      </c>
      <c r="O731" s="12"/>
      <c r="P731" s="9">
        <f>N731*O731</f>
        <v>0</v>
      </c>
      <c r="Q731" s="13">
        <f>0.462*O731</f>
        <v>0</v>
      </c>
      <c r="R731" s="14">
        <f>0.00089*O731</f>
        <v>0</v>
      </c>
      <c r="S731" s="15"/>
      <c r="T731" s="16" t="s">
        <v>2165</v>
      </c>
      <c r="U731" s="16" t="s">
        <v>34</v>
      </c>
      <c r="V731" s="17" t="s">
        <v>42</v>
      </c>
      <c r="W731" s="5" t="str">
        <f>HYPERLINK("https://redcat-toys.ru/api/getInfo/image/7be9126a-d4f3-11eb-a209-ac1f6b442185")</f>
        <v>https://redcat-toys.ru/api/getInfo/image/7be9126a-d4f3-11eb-a209-ac1f6b442185</v>
      </c>
      <c r="X731" s="5" t="s">
        <v>2166</v>
      </c>
      <c r="Y731" s="5" t="s">
        <v>36</v>
      </c>
      <c r="Z731" s="5" t="str">
        <f>HYPERLINK("https://redcat-toys.ru/api/getInfo/item/7be9126a-d4f3-11eb-a209-ac1f6b442185")</f>
        <v>https://redcat-toys.ru/api/getInfo/item/7be9126a-d4f3-11eb-a209-ac1f6b442185</v>
      </c>
      <c r="AA731" s="18" t="s">
        <v>37</v>
      </c>
    </row>
    <row r="732" spans="2:27" ht="12" customHeight="1" outlineLevel="3" collapsed="1" x14ac:dyDescent="0.2">
      <c r="B732" s="34" t="s">
        <v>2167</v>
      </c>
      <c r="C732" s="34"/>
      <c r="D732" s="34"/>
      <c r="E732" s="34"/>
      <c r="F732" s="34"/>
      <c r="G732" s="34"/>
    </row>
    <row r="733" spans="2:27" ht="96.3" customHeight="1" outlineLevel="4" x14ac:dyDescent="0.2">
      <c r="B733" s="4">
        <v>436</v>
      </c>
      <c r="C733" s="5" t="s">
        <v>2168</v>
      </c>
      <c r="D733" s="33" t="s">
        <v>2169</v>
      </c>
      <c r="E733" s="33"/>
      <c r="F733" s="33"/>
      <c r="G733" s="33"/>
      <c r="H733" s="6" t="s">
        <v>2170</v>
      </c>
      <c r="I733" s="7" t="s">
        <v>31</v>
      </c>
      <c r="J733" s="8">
        <v>10</v>
      </c>
      <c r="K733" s="8">
        <v>5</v>
      </c>
      <c r="L733" s="10"/>
      <c r="M733" s="4">
        <v>2</v>
      </c>
      <c r="N733" s="11">
        <v>128.57142857142858</v>
      </c>
      <c r="O733" s="12"/>
      <c r="P733" s="9">
        <f>N733*O733</f>
        <v>0</v>
      </c>
      <c r="Q733" s="13">
        <f>0.241*O733</f>
        <v>0</v>
      </c>
      <c r="R733" s="14">
        <f>0.00049*O733</f>
        <v>0</v>
      </c>
      <c r="S733" s="15"/>
      <c r="T733" s="16" t="s">
        <v>2171</v>
      </c>
      <c r="U733" s="16" t="s">
        <v>34</v>
      </c>
      <c r="V733" s="17" t="s">
        <v>42</v>
      </c>
      <c r="W733" s="5" t="str">
        <f>HYPERLINK("https://redcat-toys.ru/api/getInfo/image/b3661472-d4ec-11eb-a209-ac1f6b442185")</f>
        <v>https://redcat-toys.ru/api/getInfo/image/b3661472-d4ec-11eb-a209-ac1f6b442185</v>
      </c>
      <c r="X733" s="5" t="s">
        <v>2172</v>
      </c>
      <c r="Y733" s="5" t="s">
        <v>36</v>
      </c>
      <c r="Z733" s="5" t="str">
        <f>HYPERLINK("https://redcat-toys.ru/api/getInfo/item/b3661472-d4ec-11eb-a209-ac1f6b442185")</f>
        <v>https://redcat-toys.ru/api/getInfo/item/b3661472-d4ec-11eb-a209-ac1f6b442185</v>
      </c>
      <c r="AA733" s="18" t="s">
        <v>37</v>
      </c>
    </row>
    <row r="734" spans="2:27" ht="12" customHeight="1" outlineLevel="3" collapsed="1" x14ac:dyDescent="0.2">
      <c r="B734" s="34" t="s">
        <v>2173</v>
      </c>
      <c r="C734" s="34"/>
      <c r="D734" s="34"/>
      <c r="E734" s="34"/>
      <c r="F734" s="34"/>
      <c r="G734" s="34"/>
    </row>
    <row r="735" spans="2:27" ht="96.3" customHeight="1" outlineLevel="4" x14ac:dyDescent="0.2">
      <c r="B735" s="4">
        <v>437</v>
      </c>
      <c r="C735" s="5" t="s">
        <v>2174</v>
      </c>
      <c r="D735" s="33" t="s">
        <v>2175</v>
      </c>
      <c r="E735" s="33"/>
      <c r="F735" s="33"/>
      <c r="G735" s="33"/>
      <c r="H735" s="6" t="s">
        <v>2176</v>
      </c>
      <c r="I735" s="7" t="s">
        <v>31</v>
      </c>
      <c r="J735" s="8">
        <v>10</v>
      </c>
      <c r="K735" s="8">
        <v>318</v>
      </c>
      <c r="L735" s="10"/>
      <c r="M735" s="4">
        <v>2</v>
      </c>
      <c r="N735" s="11">
        <v>214.28571428571431</v>
      </c>
      <c r="O735" s="12"/>
      <c r="P735" s="9">
        <f>N735*O735</f>
        <v>0</v>
      </c>
      <c r="Q735" s="13">
        <f>0.203*O735</f>
        <v>0</v>
      </c>
      <c r="R735" s="20">
        <f>0.0005*O735</f>
        <v>0</v>
      </c>
      <c r="S735" s="15"/>
      <c r="T735" s="16" t="s">
        <v>2177</v>
      </c>
      <c r="U735" s="16" t="s">
        <v>34</v>
      </c>
      <c r="V735" s="17" t="s">
        <v>42</v>
      </c>
      <c r="W735" s="5" t="str">
        <f>HYPERLINK("https://redcat-toys.ru/api/getInfo/image/a804d603-e92b-11eb-a20c-ac1f6b442185")</f>
        <v>https://redcat-toys.ru/api/getInfo/image/a804d603-e92b-11eb-a20c-ac1f6b442185</v>
      </c>
      <c r="X735" s="5" t="s">
        <v>2178</v>
      </c>
      <c r="Y735" s="5" t="s">
        <v>36</v>
      </c>
      <c r="Z735" s="5" t="str">
        <f>HYPERLINK("https://redcat-toys.ru/api/getInfo/item/a804d603-e92b-11eb-a20c-ac1f6b442185")</f>
        <v>https://redcat-toys.ru/api/getInfo/item/a804d603-e92b-11eb-a20c-ac1f6b442185</v>
      </c>
      <c r="AA735" s="18" t="s">
        <v>37</v>
      </c>
    </row>
    <row r="736" spans="2:27" ht="12" customHeight="1" outlineLevel="2" x14ac:dyDescent="0.2">
      <c r="B736" s="32" t="s">
        <v>2179</v>
      </c>
      <c r="C736" s="32"/>
      <c r="D736" s="32"/>
      <c r="E736" s="32"/>
      <c r="F736" s="32"/>
      <c r="G736" s="32"/>
    </row>
    <row r="737" spans="2:27" ht="12" customHeight="1" outlineLevel="3" collapsed="1" x14ac:dyDescent="0.2">
      <c r="B737" s="34" t="s">
        <v>2180</v>
      </c>
      <c r="C737" s="34"/>
      <c r="D737" s="34"/>
      <c r="E737" s="34"/>
      <c r="F737" s="34"/>
      <c r="G737" s="34"/>
    </row>
    <row r="738" spans="2:27" ht="96.3" customHeight="1" outlineLevel="4" x14ac:dyDescent="0.2">
      <c r="B738" s="4">
        <v>438</v>
      </c>
      <c r="C738" s="5" t="s">
        <v>2181</v>
      </c>
      <c r="D738" s="33" t="s">
        <v>2182</v>
      </c>
      <c r="E738" s="33"/>
      <c r="F738" s="33"/>
      <c r="G738" s="33"/>
      <c r="H738" s="6" t="s">
        <v>2183</v>
      </c>
      <c r="I738" s="7" t="s">
        <v>31</v>
      </c>
      <c r="J738" s="8">
        <v>28</v>
      </c>
      <c r="K738" s="9" t="s">
        <v>32</v>
      </c>
      <c r="L738" s="10"/>
      <c r="M738" s="4">
        <v>2</v>
      </c>
      <c r="N738" s="11">
        <v>128.57142857142858</v>
      </c>
      <c r="O738" s="12"/>
      <c r="P738" s="9">
        <f>N738*O738</f>
        <v>0</v>
      </c>
      <c r="Q738" s="13">
        <f>0.137*O738</f>
        <v>0</v>
      </c>
      <c r="R738" s="14">
        <f>0.00047*O738</f>
        <v>0</v>
      </c>
      <c r="S738" s="15"/>
      <c r="T738" s="16" t="s">
        <v>2184</v>
      </c>
      <c r="U738" s="16" t="s">
        <v>34</v>
      </c>
      <c r="V738" s="17" t="s">
        <v>42</v>
      </c>
      <c r="W738" s="5" t="str">
        <f>HYPERLINK("https://redcat-toys.ru/api/getInfo/image/342a20d2-a007-11e6-a489-5cf3fc4a2490")</f>
        <v>https://redcat-toys.ru/api/getInfo/image/342a20d2-a007-11e6-a489-5cf3fc4a2490</v>
      </c>
      <c r="X738" s="5" t="s">
        <v>2185</v>
      </c>
      <c r="Y738" s="5" t="s">
        <v>36</v>
      </c>
      <c r="Z738" s="5" t="str">
        <f>HYPERLINK("https://redcat-toys.ru/api/getInfo/item/342a20d2-a007-11e6-a489-5cf3fc4a2490")</f>
        <v>https://redcat-toys.ru/api/getInfo/item/342a20d2-a007-11e6-a489-5cf3fc4a2490</v>
      </c>
      <c r="AA738" s="18" t="s">
        <v>37</v>
      </c>
    </row>
    <row r="739" spans="2:27" ht="96.3" customHeight="1" outlineLevel="4" x14ac:dyDescent="0.2">
      <c r="B739" s="4">
        <v>439</v>
      </c>
      <c r="C739" s="5" t="s">
        <v>2186</v>
      </c>
      <c r="D739" s="33" t="s">
        <v>2187</v>
      </c>
      <c r="E739" s="33"/>
      <c r="F739" s="33"/>
      <c r="G739" s="33"/>
      <c r="H739" s="6" t="s">
        <v>2188</v>
      </c>
      <c r="I739" s="7" t="s">
        <v>31</v>
      </c>
      <c r="J739" s="8">
        <v>28</v>
      </c>
      <c r="K739" s="9" t="s">
        <v>32</v>
      </c>
      <c r="L739" s="10"/>
      <c r="M739" s="4">
        <v>2</v>
      </c>
      <c r="N739" s="11">
        <v>128.57142857142858</v>
      </c>
      <c r="O739" s="12"/>
      <c r="P739" s="9">
        <f>N739*O739</f>
        <v>0</v>
      </c>
      <c r="Q739" s="13">
        <f>0.131*O739</f>
        <v>0</v>
      </c>
      <c r="R739" s="14">
        <f>0.00049*O739</f>
        <v>0</v>
      </c>
      <c r="S739" s="15"/>
      <c r="T739" s="16" t="s">
        <v>2189</v>
      </c>
      <c r="U739" s="16" t="s">
        <v>34</v>
      </c>
      <c r="V739" s="17" t="s">
        <v>42</v>
      </c>
      <c r="W739" s="5" t="str">
        <f>HYPERLINK("https://redcat-toys.ru/api/getInfo/image/3dafa4d2-a007-11e6-a489-5cf3fc4a2490")</f>
        <v>https://redcat-toys.ru/api/getInfo/image/3dafa4d2-a007-11e6-a489-5cf3fc4a2490</v>
      </c>
      <c r="X739" s="5" t="s">
        <v>2190</v>
      </c>
      <c r="Y739" s="5" t="s">
        <v>36</v>
      </c>
      <c r="Z739" s="5" t="str">
        <f>HYPERLINK("https://redcat-toys.ru/api/getInfo/item/3dafa4d2-a007-11e6-a489-5cf3fc4a2490")</f>
        <v>https://redcat-toys.ru/api/getInfo/item/3dafa4d2-a007-11e6-a489-5cf3fc4a2490</v>
      </c>
      <c r="AA739" s="18" t="s">
        <v>37</v>
      </c>
    </row>
    <row r="740" spans="2:27" ht="96.3" customHeight="1" outlineLevel="4" x14ac:dyDescent="0.2">
      <c r="B740" s="4">
        <v>440</v>
      </c>
      <c r="C740" s="5" t="s">
        <v>2191</v>
      </c>
      <c r="D740" s="33" t="s">
        <v>2192</v>
      </c>
      <c r="E740" s="33"/>
      <c r="F740" s="33"/>
      <c r="G740" s="33"/>
      <c r="H740" s="6" t="s">
        <v>2193</v>
      </c>
      <c r="I740" s="7" t="s">
        <v>31</v>
      </c>
      <c r="J740" s="8">
        <v>28</v>
      </c>
      <c r="K740" s="9" t="s">
        <v>32</v>
      </c>
      <c r="L740" s="10"/>
      <c r="M740" s="4">
        <v>2</v>
      </c>
      <c r="N740" s="11">
        <v>128.57142857142858</v>
      </c>
      <c r="O740" s="12"/>
      <c r="P740" s="9">
        <f>N740*O740</f>
        <v>0</v>
      </c>
      <c r="Q740" s="13">
        <f>0.134*O740</f>
        <v>0</v>
      </c>
      <c r="R740" s="14">
        <f>0.00052*O740</f>
        <v>0</v>
      </c>
      <c r="S740" s="15"/>
      <c r="T740" s="16" t="s">
        <v>2194</v>
      </c>
      <c r="U740" s="16" t="s">
        <v>34</v>
      </c>
      <c r="V740" s="17" t="s">
        <v>42</v>
      </c>
      <c r="W740" s="5" t="str">
        <f>HYPERLINK("https://redcat-toys.ru/api/getInfo/image/120c7d9d-a007-11e6-a489-5cf3fc4a2490")</f>
        <v>https://redcat-toys.ru/api/getInfo/image/120c7d9d-a007-11e6-a489-5cf3fc4a2490</v>
      </c>
      <c r="X740" s="5" t="s">
        <v>2195</v>
      </c>
      <c r="Y740" s="5" t="s">
        <v>36</v>
      </c>
      <c r="Z740" s="5" t="str">
        <f>HYPERLINK("https://redcat-toys.ru/api/getInfo/item/120c7d9d-a007-11e6-a489-5cf3fc4a2490")</f>
        <v>https://redcat-toys.ru/api/getInfo/item/120c7d9d-a007-11e6-a489-5cf3fc4a2490</v>
      </c>
      <c r="AA740" s="18" t="s">
        <v>37</v>
      </c>
    </row>
    <row r="741" spans="2:27" ht="12" customHeight="1" outlineLevel="3" collapsed="1" x14ac:dyDescent="0.2">
      <c r="B741" s="34" t="s">
        <v>2196</v>
      </c>
      <c r="C741" s="34"/>
      <c r="D741" s="34"/>
      <c r="E741" s="34"/>
      <c r="F741" s="34"/>
      <c r="G741" s="34"/>
    </row>
    <row r="742" spans="2:27" ht="96.3" customHeight="1" outlineLevel="4" x14ac:dyDescent="0.2">
      <c r="B742" s="4">
        <v>441</v>
      </c>
      <c r="C742" s="5" t="s">
        <v>2197</v>
      </c>
      <c r="D742" s="33" t="s">
        <v>2198</v>
      </c>
      <c r="E742" s="33"/>
      <c r="F742" s="33"/>
      <c r="G742" s="33"/>
      <c r="H742" s="6" t="s">
        <v>2199</v>
      </c>
      <c r="I742" s="7" t="s">
        <v>31</v>
      </c>
      <c r="J742" s="8">
        <v>14</v>
      </c>
      <c r="K742" s="9" t="s">
        <v>32</v>
      </c>
      <c r="L742" s="10"/>
      <c r="M742" s="4">
        <v>2</v>
      </c>
      <c r="N742" s="11">
        <v>128.57142857142858</v>
      </c>
      <c r="O742" s="12"/>
      <c r="P742" s="9">
        <f>N742*O742</f>
        <v>0</v>
      </c>
      <c r="Q742" s="13">
        <f>0.256*O742</f>
        <v>0</v>
      </c>
      <c r="R742" s="14">
        <f>0.00213*O742</f>
        <v>0</v>
      </c>
      <c r="S742" s="15"/>
      <c r="T742" s="16" t="s">
        <v>2200</v>
      </c>
      <c r="U742" s="16" t="s">
        <v>34</v>
      </c>
      <c r="V742" s="17" t="s">
        <v>42</v>
      </c>
      <c r="W742" s="5" t="str">
        <f>HYPERLINK("https://redcat-toys.ru/api/getInfo/image/348d7b52-53e2-11ea-a241-ac1f6b442184")</f>
        <v>https://redcat-toys.ru/api/getInfo/image/348d7b52-53e2-11ea-a241-ac1f6b442184</v>
      </c>
      <c r="X742" s="5" t="s">
        <v>2201</v>
      </c>
      <c r="Y742" s="5" t="s">
        <v>36</v>
      </c>
      <c r="Z742" s="5" t="str">
        <f>HYPERLINK("https://redcat-toys.ru/api/getInfo/item/348d7b52-53e2-11ea-a241-ac1f6b442184")</f>
        <v>https://redcat-toys.ru/api/getInfo/item/348d7b52-53e2-11ea-a241-ac1f6b442184</v>
      </c>
      <c r="AA742" s="18" t="s">
        <v>37</v>
      </c>
    </row>
    <row r="743" spans="2:27" ht="96.3" customHeight="1" outlineLevel="4" x14ac:dyDescent="0.2">
      <c r="B743" s="4">
        <v>442</v>
      </c>
      <c r="C743" s="5" t="s">
        <v>2202</v>
      </c>
      <c r="D743" s="33" t="s">
        <v>2203</v>
      </c>
      <c r="E743" s="33"/>
      <c r="F743" s="33"/>
      <c r="G743" s="33"/>
      <c r="H743" s="6" t="s">
        <v>2204</v>
      </c>
      <c r="I743" s="7" t="s">
        <v>31</v>
      </c>
      <c r="J743" s="8">
        <v>14</v>
      </c>
      <c r="K743" s="8">
        <v>251</v>
      </c>
      <c r="L743" s="10"/>
      <c r="M743" s="4">
        <v>2</v>
      </c>
      <c r="N743" s="11">
        <v>195.3857142857143</v>
      </c>
      <c r="O743" s="12"/>
      <c r="P743" s="9">
        <f>N743*O743</f>
        <v>0</v>
      </c>
      <c r="Q743" s="13">
        <f>0.244*O743</f>
        <v>0</v>
      </c>
      <c r="R743" s="20">
        <f>0.0024*O743</f>
        <v>0</v>
      </c>
      <c r="S743" s="15"/>
      <c r="T743" s="16" t="s">
        <v>2205</v>
      </c>
      <c r="U743" s="16" t="s">
        <v>34</v>
      </c>
      <c r="V743" s="17" t="s">
        <v>42</v>
      </c>
      <c r="W743" s="5" t="str">
        <f>HYPERLINK("https://redcat-toys.ru/api/getInfo/image/76c13780-53e2-11ea-a241-ac1f6b442184")</f>
        <v>https://redcat-toys.ru/api/getInfo/image/76c13780-53e2-11ea-a241-ac1f6b442184</v>
      </c>
      <c r="X743" s="5" t="s">
        <v>2206</v>
      </c>
      <c r="Y743" s="5" t="s">
        <v>36</v>
      </c>
      <c r="Z743" s="5" t="str">
        <f>HYPERLINK("https://redcat-toys.ru/api/getInfo/item/76c13780-53e2-11ea-a241-ac1f6b442184")</f>
        <v>https://redcat-toys.ru/api/getInfo/item/76c13780-53e2-11ea-a241-ac1f6b442184</v>
      </c>
      <c r="AA743" s="18" t="s">
        <v>37</v>
      </c>
    </row>
    <row r="744" spans="2:27" ht="96.3" customHeight="1" outlineLevel="4" x14ac:dyDescent="0.2">
      <c r="B744" s="4">
        <v>443</v>
      </c>
      <c r="C744" s="5" t="s">
        <v>2207</v>
      </c>
      <c r="D744" s="33" t="s">
        <v>2208</v>
      </c>
      <c r="E744" s="33"/>
      <c r="F744" s="33"/>
      <c r="G744" s="33"/>
      <c r="H744" s="6" t="s">
        <v>2209</v>
      </c>
      <c r="I744" s="7" t="s">
        <v>31</v>
      </c>
      <c r="J744" s="8">
        <v>14</v>
      </c>
      <c r="K744" s="9" t="s">
        <v>32</v>
      </c>
      <c r="L744" s="10"/>
      <c r="M744" s="4">
        <v>2</v>
      </c>
      <c r="N744" s="11">
        <v>128.57142857142858</v>
      </c>
      <c r="O744" s="12"/>
      <c r="P744" s="9">
        <f>N744*O744</f>
        <v>0</v>
      </c>
      <c r="Q744" s="13">
        <f>0.259*O744</f>
        <v>0</v>
      </c>
      <c r="R744" s="14">
        <f>0.00252*O744</f>
        <v>0</v>
      </c>
      <c r="S744" s="15"/>
      <c r="T744" s="16" t="s">
        <v>2210</v>
      </c>
      <c r="U744" s="16" t="s">
        <v>34</v>
      </c>
      <c r="V744" s="17" t="s">
        <v>42</v>
      </c>
      <c r="W744" s="5" t="str">
        <f>HYPERLINK("https://redcat-toys.ru/api/getInfo/image/b4544919-53e2-11ea-a241-ac1f6b442184")</f>
        <v>https://redcat-toys.ru/api/getInfo/image/b4544919-53e2-11ea-a241-ac1f6b442184</v>
      </c>
      <c r="X744" s="5" t="s">
        <v>2211</v>
      </c>
      <c r="Y744" s="5" t="s">
        <v>36</v>
      </c>
      <c r="Z744" s="5" t="str">
        <f>HYPERLINK("https://redcat-toys.ru/api/getInfo/item/b4544919-53e2-11ea-a241-ac1f6b442184")</f>
        <v>https://redcat-toys.ru/api/getInfo/item/b4544919-53e2-11ea-a241-ac1f6b442184</v>
      </c>
      <c r="AA744" s="18" t="s">
        <v>37</v>
      </c>
    </row>
    <row r="745" spans="2:27" ht="96.3" customHeight="1" outlineLevel="4" x14ac:dyDescent="0.2">
      <c r="B745" s="4">
        <v>444</v>
      </c>
      <c r="C745" s="5" t="s">
        <v>2212</v>
      </c>
      <c r="D745" s="33" t="s">
        <v>2213</v>
      </c>
      <c r="E745" s="33"/>
      <c r="F745" s="33"/>
      <c r="G745" s="33"/>
      <c r="H745" s="6" t="s">
        <v>2214</v>
      </c>
      <c r="I745" s="7" t="s">
        <v>31</v>
      </c>
      <c r="J745" s="8">
        <v>14</v>
      </c>
      <c r="K745" s="9" t="s">
        <v>32</v>
      </c>
      <c r="L745" s="10"/>
      <c r="M745" s="4">
        <v>2</v>
      </c>
      <c r="N745" s="11">
        <v>128.57142857142858</v>
      </c>
      <c r="O745" s="12"/>
      <c r="P745" s="9">
        <f>N745*O745</f>
        <v>0</v>
      </c>
      <c r="Q745" s="19">
        <f>0.26*O745</f>
        <v>0</v>
      </c>
      <c r="R745" s="14">
        <f>0.00234*O745</f>
        <v>0</v>
      </c>
      <c r="S745" s="15"/>
      <c r="T745" s="16" t="s">
        <v>2215</v>
      </c>
      <c r="U745" s="16" t="s">
        <v>34</v>
      </c>
      <c r="V745" s="17" t="s">
        <v>42</v>
      </c>
      <c r="W745" s="5" t="str">
        <f>HYPERLINK("https://redcat-toys.ru/api/getInfo/image/87885e7e-53e7-11ea-a241-ac1f6b442184")</f>
        <v>https://redcat-toys.ru/api/getInfo/image/87885e7e-53e7-11ea-a241-ac1f6b442184</v>
      </c>
      <c r="X745" s="5" t="s">
        <v>2216</v>
      </c>
      <c r="Y745" s="5" t="s">
        <v>36</v>
      </c>
      <c r="Z745" s="5" t="str">
        <f>HYPERLINK("https://redcat-toys.ru/api/getInfo/item/87885e7e-53e7-11ea-a241-ac1f6b442184")</f>
        <v>https://redcat-toys.ru/api/getInfo/item/87885e7e-53e7-11ea-a241-ac1f6b442184</v>
      </c>
      <c r="AA745" s="18" t="s">
        <v>37</v>
      </c>
    </row>
    <row r="746" spans="2:27" ht="12" customHeight="1" outlineLevel="3" collapsed="1" x14ac:dyDescent="0.2">
      <c r="B746" s="34" t="s">
        <v>2217</v>
      </c>
      <c r="C746" s="34"/>
      <c r="D746" s="34"/>
      <c r="E746" s="34"/>
      <c r="F746" s="34"/>
      <c r="G746" s="34"/>
    </row>
    <row r="747" spans="2:27" ht="96.3" customHeight="1" outlineLevel="4" x14ac:dyDescent="0.2">
      <c r="B747" s="4">
        <v>445</v>
      </c>
      <c r="C747" s="5" t="s">
        <v>2218</v>
      </c>
      <c r="D747" s="33" t="s">
        <v>2219</v>
      </c>
      <c r="E747" s="33"/>
      <c r="F747" s="33"/>
      <c r="G747" s="33"/>
      <c r="H747" s="6" t="s">
        <v>2220</v>
      </c>
      <c r="I747" s="7" t="s">
        <v>31</v>
      </c>
      <c r="J747" s="8">
        <v>6</v>
      </c>
      <c r="K747" s="8">
        <v>150</v>
      </c>
      <c r="L747" s="10"/>
      <c r="M747" s="4">
        <v>1</v>
      </c>
      <c r="N747" s="11">
        <v>500.00000000000006</v>
      </c>
      <c r="O747" s="12"/>
      <c r="P747" s="9">
        <f>N747*O747</f>
        <v>0</v>
      </c>
      <c r="Q747" s="13">
        <f>0.408*O747</f>
        <v>0</v>
      </c>
      <c r="R747" s="14">
        <f>0.00477*O747</f>
        <v>0</v>
      </c>
      <c r="S747" s="15"/>
      <c r="T747" s="16" t="s">
        <v>2221</v>
      </c>
      <c r="U747" s="16" t="s">
        <v>34</v>
      </c>
      <c r="V747" s="17" t="s">
        <v>42</v>
      </c>
      <c r="W747" s="5" t="str">
        <f>HYPERLINK("https://redcat-toys.ru/api/getInfo/image/b098d9fe-3958-11eb-a25e-ac1f6b442184")</f>
        <v>https://redcat-toys.ru/api/getInfo/image/b098d9fe-3958-11eb-a25e-ac1f6b442184</v>
      </c>
      <c r="X747" s="5" t="s">
        <v>2222</v>
      </c>
      <c r="Y747" s="5" t="s">
        <v>36</v>
      </c>
      <c r="Z747" s="5" t="str">
        <f>HYPERLINK("https://redcat-toys.ru/api/getInfo/item/b098d9fe-3958-11eb-a25e-ac1f6b442184")</f>
        <v>https://redcat-toys.ru/api/getInfo/item/b098d9fe-3958-11eb-a25e-ac1f6b442184</v>
      </c>
      <c r="AA747" s="18" t="s">
        <v>37</v>
      </c>
    </row>
    <row r="748" spans="2:27" ht="96.3" customHeight="1" outlineLevel="4" x14ac:dyDescent="0.2">
      <c r="B748" s="4">
        <v>446</v>
      </c>
      <c r="C748" s="5" t="s">
        <v>2223</v>
      </c>
      <c r="D748" s="33" t="s">
        <v>2224</v>
      </c>
      <c r="E748" s="33"/>
      <c r="F748" s="33"/>
      <c r="G748" s="33"/>
      <c r="H748" s="6" t="s">
        <v>2225</v>
      </c>
      <c r="I748" s="7" t="s">
        <v>31</v>
      </c>
      <c r="J748" s="8">
        <v>6</v>
      </c>
      <c r="K748" s="9" t="s">
        <v>32</v>
      </c>
      <c r="L748" s="10"/>
      <c r="M748" s="4">
        <v>1</v>
      </c>
      <c r="N748" s="11">
        <v>500.00000000000006</v>
      </c>
      <c r="O748" s="12"/>
      <c r="P748" s="9">
        <f>N748*O748</f>
        <v>0</v>
      </c>
      <c r="Q748" s="13">
        <f>0.408*O748</f>
        <v>0</v>
      </c>
      <c r="R748" s="14">
        <f>0.00475*O748</f>
        <v>0</v>
      </c>
      <c r="S748" s="15"/>
      <c r="T748" s="16" t="s">
        <v>2226</v>
      </c>
      <c r="U748" s="16" t="s">
        <v>34</v>
      </c>
      <c r="V748" s="17" t="s">
        <v>42</v>
      </c>
      <c r="W748" s="5" t="str">
        <f>HYPERLINK("https://redcat-toys.ru/api/getInfo/image/139f124b-395b-11eb-a25e-ac1f6b442184")</f>
        <v>https://redcat-toys.ru/api/getInfo/image/139f124b-395b-11eb-a25e-ac1f6b442184</v>
      </c>
      <c r="X748" s="5" t="s">
        <v>2227</v>
      </c>
      <c r="Y748" s="5" t="s">
        <v>36</v>
      </c>
      <c r="Z748" s="5" t="str">
        <f>HYPERLINK("https://redcat-toys.ru/api/getInfo/item/139f124b-395b-11eb-a25e-ac1f6b442184")</f>
        <v>https://redcat-toys.ru/api/getInfo/item/139f124b-395b-11eb-a25e-ac1f6b442184</v>
      </c>
      <c r="AA748" s="18" t="s">
        <v>37</v>
      </c>
    </row>
    <row r="749" spans="2:27" ht="12" customHeight="1" outlineLevel="2" x14ac:dyDescent="0.2">
      <c r="B749" s="32" t="s">
        <v>2228</v>
      </c>
      <c r="C749" s="32"/>
      <c r="D749" s="32"/>
      <c r="E749" s="32"/>
      <c r="F749" s="32"/>
      <c r="G749" s="32"/>
    </row>
    <row r="750" spans="2:27" ht="12" customHeight="1" outlineLevel="3" collapsed="1" x14ac:dyDescent="0.2">
      <c r="B750" s="34" t="s">
        <v>2229</v>
      </c>
      <c r="C750" s="34"/>
      <c r="D750" s="34"/>
      <c r="E750" s="34"/>
      <c r="F750" s="34"/>
      <c r="G750" s="34"/>
    </row>
    <row r="751" spans="2:27" ht="96.3" customHeight="1" outlineLevel="4" x14ac:dyDescent="0.2">
      <c r="B751" s="4">
        <v>447</v>
      </c>
      <c r="C751" s="5" t="s">
        <v>2230</v>
      </c>
      <c r="D751" s="33" t="s">
        <v>2231</v>
      </c>
      <c r="E751" s="33"/>
      <c r="F751" s="33"/>
      <c r="G751" s="33"/>
      <c r="H751" s="6" t="s">
        <v>2232</v>
      </c>
      <c r="I751" s="7" t="s">
        <v>31</v>
      </c>
      <c r="J751" s="8">
        <v>16</v>
      </c>
      <c r="K751" s="8">
        <v>292</v>
      </c>
      <c r="L751" s="10"/>
      <c r="M751" s="4">
        <v>1</v>
      </c>
      <c r="N751" s="11">
        <v>557.14285714285722</v>
      </c>
      <c r="O751" s="12"/>
      <c r="P751" s="9">
        <f>N751*O751</f>
        <v>0</v>
      </c>
      <c r="Q751" s="13">
        <f>0.467*O751</f>
        <v>0</v>
      </c>
      <c r="R751" s="14">
        <f>0.00453*O751</f>
        <v>0</v>
      </c>
      <c r="S751" s="15"/>
      <c r="T751" s="16" t="s">
        <v>2233</v>
      </c>
      <c r="U751" s="16" t="s">
        <v>34</v>
      </c>
      <c r="V751" s="17" t="s">
        <v>42</v>
      </c>
      <c r="W751" s="5" t="str">
        <f>HYPERLINK("https://redcat-toys.ru/api/getInfo/image/0d649464-67c0-11e8-84c9-5cf3fc4a2490")</f>
        <v>https://redcat-toys.ru/api/getInfo/image/0d649464-67c0-11e8-84c9-5cf3fc4a2490</v>
      </c>
      <c r="X751" s="5" t="s">
        <v>2234</v>
      </c>
      <c r="Y751" s="5" t="s">
        <v>36</v>
      </c>
      <c r="Z751" s="5" t="str">
        <f>HYPERLINK("https://redcat-toys.ru/api/getInfo/item/0d649464-67c0-11e8-84c9-5cf3fc4a2490")</f>
        <v>https://redcat-toys.ru/api/getInfo/item/0d649464-67c0-11e8-84c9-5cf3fc4a2490</v>
      </c>
      <c r="AA751" s="18" t="s">
        <v>37</v>
      </c>
    </row>
    <row r="752" spans="2:27" ht="12" customHeight="1" outlineLevel="2" x14ac:dyDescent="0.2">
      <c r="B752" s="32" t="s">
        <v>2235</v>
      </c>
      <c r="C752" s="32"/>
      <c r="D752" s="32"/>
      <c r="E752" s="32"/>
      <c r="F752" s="32"/>
      <c r="G752" s="32"/>
    </row>
    <row r="753" spans="2:27" ht="12" customHeight="1" outlineLevel="3" collapsed="1" x14ac:dyDescent="0.2">
      <c r="B753" s="34" t="s">
        <v>2236</v>
      </c>
      <c r="C753" s="34"/>
      <c r="D753" s="34"/>
      <c r="E753" s="34"/>
      <c r="F753" s="34"/>
      <c r="G753" s="34"/>
    </row>
    <row r="754" spans="2:27" ht="96.3" customHeight="1" outlineLevel="4" x14ac:dyDescent="0.2">
      <c r="B754" s="4">
        <v>448</v>
      </c>
      <c r="C754" s="5" t="s">
        <v>2237</v>
      </c>
      <c r="D754" s="33" t="s">
        <v>2238</v>
      </c>
      <c r="E754" s="33"/>
      <c r="F754" s="33"/>
      <c r="G754" s="33"/>
      <c r="H754" s="6" t="s">
        <v>2239</v>
      </c>
      <c r="I754" s="7" t="s">
        <v>31</v>
      </c>
      <c r="J754" s="8">
        <v>28</v>
      </c>
      <c r="K754" s="9" t="s">
        <v>32</v>
      </c>
      <c r="L754" s="10"/>
      <c r="M754" s="4">
        <v>2</v>
      </c>
      <c r="N754" s="11">
        <v>142.85714285714286</v>
      </c>
      <c r="O754" s="12"/>
      <c r="P754" s="9">
        <f>N754*O754</f>
        <v>0</v>
      </c>
      <c r="Q754" s="13">
        <f>0.101*O754</f>
        <v>0</v>
      </c>
      <c r="R754" s="20">
        <f>0.0005*O754</f>
        <v>0</v>
      </c>
      <c r="S754" s="15"/>
      <c r="T754" s="16" t="s">
        <v>2240</v>
      </c>
      <c r="U754" s="16" t="s">
        <v>34</v>
      </c>
      <c r="V754" s="17" t="s">
        <v>42</v>
      </c>
      <c r="W754" s="5" t="str">
        <f>HYPERLINK("https://redcat-toys.ru/api/getInfo/image/019a77f0-51ce-11ec-a20f-ac1f6b442185")</f>
        <v>https://redcat-toys.ru/api/getInfo/image/019a77f0-51ce-11ec-a20f-ac1f6b442185</v>
      </c>
      <c r="X754" s="5" t="s">
        <v>2241</v>
      </c>
      <c r="Y754" s="5" t="s">
        <v>36</v>
      </c>
      <c r="Z754" s="5" t="str">
        <f>HYPERLINK("https://redcat-toys.ru/api/getInfo/item/019a77f0-51ce-11ec-a20f-ac1f6b442185")</f>
        <v>https://redcat-toys.ru/api/getInfo/item/019a77f0-51ce-11ec-a20f-ac1f6b442185</v>
      </c>
      <c r="AA754" s="18" t="s">
        <v>37</v>
      </c>
    </row>
    <row r="755" spans="2:27" ht="96.3" customHeight="1" outlineLevel="4" x14ac:dyDescent="0.2">
      <c r="B755" s="4">
        <v>449</v>
      </c>
      <c r="C755" s="5" t="s">
        <v>2242</v>
      </c>
      <c r="D755" s="33" t="s">
        <v>2243</v>
      </c>
      <c r="E755" s="33"/>
      <c r="F755" s="33"/>
      <c r="G755" s="33"/>
      <c r="H755" s="6" t="s">
        <v>2244</v>
      </c>
      <c r="I755" s="7" t="s">
        <v>31</v>
      </c>
      <c r="J755" s="8">
        <v>30</v>
      </c>
      <c r="K755" s="9" t="s">
        <v>32</v>
      </c>
      <c r="L755" s="10"/>
      <c r="M755" s="4">
        <v>4</v>
      </c>
      <c r="N755" s="11">
        <v>71.428571428571431</v>
      </c>
      <c r="O755" s="12"/>
      <c r="P755" s="9">
        <f>N755*O755</f>
        <v>0</v>
      </c>
      <c r="Q755" s="19">
        <f>0.11*O755</f>
        <v>0</v>
      </c>
      <c r="R755" s="14">
        <f>0.00028*O755</f>
        <v>0</v>
      </c>
      <c r="S755" s="15"/>
      <c r="T755" s="16" t="s">
        <v>2245</v>
      </c>
      <c r="U755" s="16" t="s">
        <v>34</v>
      </c>
      <c r="V755" s="17" t="s">
        <v>42</v>
      </c>
      <c r="W755" s="5" t="str">
        <f>HYPERLINK("https://redcat-toys.ru/api/getInfo/image/0f7ce946-8e3a-11eb-a278-ac1f6b442184")</f>
        <v>https://redcat-toys.ru/api/getInfo/image/0f7ce946-8e3a-11eb-a278-ac1f6b442184</v>
      </c>
      <c r="X755" s="5" t="s">
        <v>2246</v>
      </c>
      <c r="Y755" s="5" t="s">
        <v>36</v>
      </c>
      <c r="Z755" s="5" t="str">
        <f>HYPERLINK("https://redcat-toys.ru/api/getInfo/item/0f7ce946-8e3a-11eb-a278-ac1f6b442184")</f>
        <v>https://redcat-toys.ru/api/getInfo/item/0f7ce946-8e3a-11eb-a278-ac1f6b442184</v>
      </c>
      <c r="AA755" s="18" t="s">
        <v>37</v>
      </c>
    </row>
    <row r="756" spans="2:27" ht="96.3" customHeight="1" outlineLevel="4" x14ac:dyDescent="0.2">
      <c r="B756" s="4">
        <v>450</v>
      </c>
      <c r="C756" s="5" t="s">
        <v>2247</v>
      </c>
      <c r="D756" s="33" t="s">
        <v>2248</v>
      </c>
      <c r="E756" s="33"/>
      <c r="F756" s="33"/>
      <c r="G756" s="33"/>
      <c r="H756" s="6" t="s">
        <v>2249</v>
      </c>
      <c r="I756" s="7" t="s">
        <v>31</v>
      </c>
      <c r="J756" s="8">
        <v>28</v>
      </c>
      <c r="K756" s="9" t="s">
        <v>32</v>
      </c>
      <c r="L756" s="10"/>
      <c r="M756" s="4">
        <v>3</v>
      </c>
      <c r="N756" s="11">
        <v>128.57142857142858</v>
      </c>
      <c r="O756" s="12"/>
      <c r="P756" s="9">
        <f>N756*O756</f>
        <v>0</v>
      </c>
      <c r="Q756" s="13">
        <f>0.147*O756</f>
        <v>0</v>
      </c>
      <c r="R756" s="14">
        <f>0.00038*O756</f>
        <v>0</v>
      </c>
      <c r="S756" s="15"/>
      <c r="T756" s="16" t="s">
        <v>2250</v>
      </c>
      <c r="U756" s="16" t="s">
        <v>34</v>
      </c>
      <c r="V756" s="17" t="s">
        <v>42</v>
      </c>
      <c r="W756" s="5" t="str">
        <f>HYPERLINK("https://redcat-toys.ru/api/getInfo/image/78e7d2f7-49d2-11eb-a25e-ac1f6b442184")</f>
        <v>https://redcat-toys.ru/api/getInfo/image/78e7d2f7-49d2-11eb-a25e-ac1f6b442184</v>
      </c>
      <c r="X756" s="5" t="s">
        <v>2251</v>
      </c>
      <c r="Y756" s="5" t="s">
        <v>36</v>
      </c>
      <c r="Z756" s="5" t="str">
        <f>HYPERLINK("https://redcat-toys.ru/api/getInfo/item/78e7d2f7-49d2-11eb-a25e-ac1f6b442184")</f>
        <v>https://redcat-toys.ru/api/getInfo/item/78e7d2f7-49d2-11eb-a25e-ac1f6b442184</v>
      </c>
      <c r="AA756" s="18" t="s">
        <v>37</v>
      </c>
    </row>
    <row r="757" spans="2:27" ht="96.3" customHeight="1" outlineLevel="4" x14ac:dyDescent="0.2">
      <c r="B757" s="4">
        <v>451</v>
      </c>
      <c r="C757" s="5" t="s">
        <v>2252</v>
      </c>
      <c r="D757" s="33" t="s">
        <v>2253</v>
      </c>
      <c r="E757" s="33"/>
      <c r="F757" s="33"/>
      <c r="G757" s="33"/>
      <c r="H757" s="6" t="s">
        <v>2254</v>
      </c>
      <c r="I757" s="7" t="s">
        <v>31</v>
      </c>
      <c r="J757" s="8">
        <v>28</v>
      </c>
      <c r="K757" s="8">
        <v>7</v>
      </c>
      <c r="L757" s="10"/>
      <c r="M757" s="4">
        <v>3</v>
      </c>
      <c r="N757" s="11">
        <v>163.58571428571432</v>
      </c>
      <c r="O757" s="12"/>
      <c r="P757" s="9">
        <f>N757*O757</f>
        <v>0</v>
      </c>
      <c r="Q757" s="13">
        <f>0.153*O757</f>
        <v>0</v>
      </c>
      <c r="R757" s="14">
        <f>0.00053*O757</f>
        <v>0</v>
      </c>
      <c r="S757" s="15"/>
      <c r="T757" s="16" t="s">
        <v>2255</v>
      </c>
      <c r="U757" s="16" t="s">
        <v>34</v>
      </c>
      <c r="V757" s="17" t="s">
        <v>42</v>
      </c>
      <c r="W757" s="5" t="str">
        <f>HYPERLINK("https://redcat-toys.ru/api/getInfo/image/989812ed-49d1-11eb-a25e-ac1f6b442184")</f>
        <v>https://redcat-toys.ru/api/getInfo/image/989812ed-49d1-11eb-a25e-ac1f6b442184</v>
      </c>
      <c r="X757" s="5" t="s">
        <v>2256</v>
      </c>
      <c r="Y757" s="5" t="s">
        <v>36</v>
      </c>
      <c r="Z757" s="5" t="str">
        <f>HYPERLINK("https://redcat-toys.ru/api/getInfo/item/989812ed-49d1-11eb-a25e-ac1f6b442184")</f>
        <v>https://redcat-toys.ru/api/getInfo/item/989812ed-49d1-11eb-a25e-ac1f6b442184</v>
      </c>
      <c r="AA757" s="18" t="s">
        <v>37</v>
      </c>
    </row>
    <row r="758" spans="2:27" ht="96.3" customHeight="1" outlineLevel="4" x14ac:dyDescent="0.2">
      <c r="B758" s="4">
        <v>452</v>
      </c>
      <c r="C758" s="5" t="s">
        <v>2257</v>
      </c>
      <c r="D758" s="33" t="s">
        <v>2258</v>
      </c>
      <c r="E758" s="33"/>
      <c r="F758" s="33"/>
      <c r="G758" s="33"/>
      <c r="H758" s="6" t="s">
        <v>2259</v>
      </c>
      <c r="I758" s="7" t="s">
        <v>31</v>
      </c>
      <c r="J758" s="8">
        <v>28</v>
      </c>
      <c r="K758" s="9" t="s">
        <v>32</v>
      </c>
      <c r="L758" s="10"/>
      <c r="M758" s="4">
        <v>3</v>
      </c>
      <c r="N758" s="11">
        <v>128.57142857142858</v>
      </c>
      <c r="O758" s="12"/>
      <c r="P758" s="9">
        <f>N758*O758</f>
        <v>0</v>
      </c>
      <c r="Q758" s="13">
        <f>0.154*O758</f>
        <v>0</v>
      </c>
      <c r="R758" s="14">
        <f>0.00053*O758</f>
        <v>0</v>
      </c>
      <c r="S758" s="15"/>
      <c r="T758" s="16" t="s">
        <v>2260</v>
      </c>
      <c r="U758" s="16" t="s">
        <v>34</v>
      </c>
      <c r="V758" s="17" t="s">
        <v>42</v>
      </c>
      <c r="W758" s="5" t="str">
        <f>HYPERLINK("https://redcat-toys.ru/api/getInfo/image/03d3c9c8-49d2-11eb-a25e-ac1f6b442184")</f>
        <v>https://redcat-toys.ru/api/getInfo/image/03d3c9c8-49d2-11eb-a25e-ac1f6b442184</v>
      </c>
      <c r="X758" s="5" t="s">
        <v>2261</v>
      </c>
      <c r="Y758" s="5" t="s">
        <v>36</v>
      </c>
      <c r="Z758" s="5" t="str">
        <f>HYPERLINK("https://redcat-toys.ru/api/getInfo/item/03d3c9c8-49d2-11eb-a25e-ac1f6b442184")</f>
        <v>https://redcat-toys.ru/api/getInfo/item/03d3c9c8-49d2-11eb-a25e-ac1f6b442184</v>
      </c>
      <c r="AA758" s="18" t="s">
        <v>37</v>
      </c>
    </row>
    <row r="759" spans="2:27" ht="12" customHeight="1" outlineLevel="3" collapsed="1" x14ac:dyDescent="0.2">
      <c r="B759" s="34" t="s">
        <v>2262</v>
      </c>
      <c r="C759" s="34"/>
      <c r="D759" s="34"/>
      <c r="E759" s="34"/>
      <c r="F759" s="34"/>
      <c r="G759" s="34"/>
    </row>
    <row r="760" spans="2:27" ht="96.3" customHeight="1" outlineLevel="4" x14ac:dyDescent="0.2">
      <c r="B760" s="4">
        <v>453</v>
      </c>
      <c r="C760" s="5" t="s">
        <v>2263</v>
      </c>
      <c r="D760" s="33" t="s">
        <v>2264</v>
      </c>
      <c r="E760" s="33"/>
      <c r="F760" s="33"/>
      <c r="G760" s="33"/>
      <c r="H760" s="6" t="s">
        <v>2265</v>
      </c>
      <c r="I760" s="7" t="s">
        <v>31</v>
      </c>
      <c r="J760" s="8">
        <v>16</v>
      </c>
      <c r="K760" s="8">
        <v>463</v>
      </c>
      <c r="L760" s="10"/>
      <c r="M760" s="4">
        <v>3</v>
      </c>
      <c r="N760" s="11">
        <v>100</v>
      </c>
      <c r="O760" s="12"/>
      <c r="P760" s="9">
        <f t="shared" ref="P760:P765" si="19">N760*O760</f>
        <v>0</v>
      </c>
      <c r="Q760" s="13">
        <f>0.113*O760</f>
        <v>0</v>
      </c>
      <c r="R760" s="14">
        <f>0.00039*O760</f>
        <v>0</v>
      </c>
      <c r="S760" s="15"/>
      <c r="T760" s="16" t="s">
        <v>2266</v>
      </c>
      <c r="U760" s="16" t="s">
        <v>34</v>
      </c>
      <c r="V760" s="17" t="s">
        <v>42</v>
      </c>
      <c r="W760" s="5" t="str">
        <f>HYPERLINK("https://redcat-toys.ru/api/getInfo/image/546a943b-3b0e-11ec-a20f-ac1f6b442185")</f>
        <v>https://redcat-toys.ru/api/getInfo/image/546a943b-3b0e-11ec-a20f-ac1f6b442185</v>
      </c>
      <c r="X760" s="5" t="s">
        <v>2267</v>
      </c>
      <c r="Y760" s="5" t="s">
        <v>36</v>
      </c>
      <c r="Z760" s="5" t="str">
        <f>HYPERLINK("https://redcat-toys.ru/api/getInfo/item/546a943b-3b0e-11ec-a20f-ac1f6b442185")</f>
        <v>https://redcat-toys.ru/api/getInfo/item/546a943b-3b0e-11ec-a20f-ac1f6b442185</v>
      </c>
      <c r="AA760" s="18" t="s">
        <v>37</v>
      </c>
    </row>
    <row r="761" spans="2:27" ht="96.3" customHeight="1" outlineLevel="4" x14ac:dyDescent="0.2">
      <c r="B761" s="4">
        <v>454</v>
      </c>
      <c r="C761" s="5" t="s">
        <v>2268</v>
      </c>
      <c r="D761" s="33" t="s">
        <v>2269</v>
      </c>
      <c r="E761" s="33"/>
      <c r="F761" s="33"/>
      <c r="G761" s="33"/>
      <c r="H761" s="6" t="s">
        <v>2270</v>
      </c>
      <c r="I761" s="7" t="s">
        <v>31</v>
      </c>
      <c r="J761" s="8">
        <v>16</v>
      </c>
      <c r="K761" s="8">
        <v>1</v>
      </c>
      <c r="L761" s="10"/>
      <c r="M761" s="4">
        <v>1</v>
      </c>
      <c r="N761" s="11">
        <v>100</v>
      </c>
      <c r="O761" s="12"/>
      <c r="P761" s="9">
        <f t="shared" si="19"/>
        <v>0</v>
      </c>
      <c r="Q761" s="13">
        <f>0.108*O761</f>
        <v>0</v>
      </c>
      <c r="R761" s="14">
        <f>0.00035*O761</f>
        <v>0</v>
      </c>
      <c r="S761" s="15"/>
      <c r="T761" s="16" t="s">
        <v>2271</v>
      </c>
      <c r="U761" s="16" t="s">
        <v>34</v>
      </c>
      <c r="V761" s="17" t="s">
        <v>42</v>
      </c>
      <c r="W761" s="5" t="str">
        <f>HYPERLINK("https://redcat-toys.ru/api/getInfo/image/ecd81047-3b06-11ec-a20f-ac1f6b442185")</f>
        <v>https://redcat-toys.ru/api/getInfo/image/ecd81047-3b06-11ec-a20f-ac1f6b442185</v>
      </c>
      <c r="X761" s="5" t="s">
        <v>2272</v>
      </c>
      <c r="Y761" s="5" t="s">
        <v>36</v>
      </c>
      <c r="Z761" s="5" t="str">
        <f>HYPERLINK("https://redcat-toys.ru/api/getInfo/item/ecd81047-3b06-11ec-a20f-ac1f6b442185")</f>
        <v>https://redcat-toys.ru/api/getInfo/item/ecd81047-3b06-11ec-a20f-ac1f6b442185</v>
      </c>
      <c r="AA761" s="18" t="s">
        <v>37</v>
      </c>
    </row>
    <row r="762" spans="2:27" ht="96.3" customHeight="1" outlineLevel="4" x14ac:dyDescent="0.2">
      <c r="B762" s="4">
        <v>455</v>
      </c>
      <c r="C762" s="5" t="s">
        <v>2273</v>
      </c>
      <c r="D762" s="33" t="s">
        <v>2274</v>
      </c>
      <c r="E762" s="33"/>
      <c r="F762" s="33"/>
      <c r="G762" s="33"/>
      <c r="H762" s="6" t="s">
        <v>2275</v>
      </c>
      <c r="I762" s="7" t="s">
        <v>31</v>
      </c>
      <c r="J762" s="8">
        <v>16</v>
      </c>
      <c r="K762" s="9" t="s">
        <v>32</v>
      </c>
      <c r="L762" s="10"/>
      <c r="M762" s="4">
        <v>3</v>
      </c>
      <c r="N762" s="11">
        <v>100</v>
      </c>
      <c r="O762" s="12"/>
      <c r="P762" s="9">
        <f t="shared" si="19"/>
        <v>0</v>
      </c>
      <c r="Q762" s="13">
        <f>0.109*O762</f>
        <v>0</v>
      </c>
      <c r="R762" s="14">
        <f>0.00033*O762</f>
        <v>0</v>
      </c>
      <c r="S762" s="15"/>
      <c r="T762" s="16" t="s">
        <v>2276</v>
      </c>
      <c r="U762" s="16" t="s">
        <v>34</v>
      </c>
      <c r="V762" s="17" t="s">
        <v>42</v>
      </c>
      <c r="W762" s="5" t="str">
        <f>HYPERLINK("https://redcat-toys.ru/api/getInfo/image/a78f69b3-3b0d-11ec-a20f-ac1f6b442185")</f>
        <v>https://redcat-toys.ru/api/getInfo/image/a78f69b3-3b0d-11ec-a20f-ac1f6b442185</v>
      </c>
      <c r="X762" s="5" t="s">
        <v>2277</v>
      </c>
      <c r="Y762" s="5" t="s">
        <v>36</v>
      </c>
      <c r="Z762" s="5" t="str">
        <f>HYPERLINK("https://redcat-toys.ru/api/getInfo/item/a78f69b3-3b0d-11ec-a20f-ac1f6b442185")</f>
        <v>https://redcat-toys.ru/api/getInfo/item/a78f69b3-3b0d-11ec-a20f-ac1f6b442185</v>
      </c>
      <c r="AA762" s="18" t="s">
        <v>37</v>
      </c>
    </row>
    <row r="763" spans="2:27" ht="96.3" customHeight="1" outlineLevel="4" x14ac:dyDescent="0.2">
      <c r="B763" s="4">
        <v>456</v>
      </c>
      <c r="C763" s="5" t="s">
        <v>2278</v>
      </c>
      <c r="D763" s="33" t="s">
        <v>2279</v>
      </c>
      <c r="E763" s="33"/>
      <c r="F763" s="33"/>
      <c r="G763" s="33"/>
      <c r="H763" s="6" t="s">
        <v>2280</v>
      </c>
      <c r="I763" s="7" t="s">
        <v>31</v>
      </c>
      <c r="J763" s="8">
        <v>16</v>
      </c>
      <c r="K763" s="8">
        <v>448</v>
      </c>
      <c r="L763" s="10"/>
      <c r="M763" s="4">
        <v>3</v>
      </c>
      <c r="N763" s="11">
        <v>100</v>
      </c>
      <c r="O763" s="12"/>
      <c r="P763" s="9">
        <f t="shared" si="19"/>
        <v>0</v>
      </c>
      <c r="Q763" s="13">
        <f>0.108*O763</f>
        <v>0</v>
      </c>
      <c r="R763" s="14">
        <f>0.00041*O763</f>
        <v>0</v>
      </c>
      <c r="S763" s="15"/>
      <c r="T763" s="16" t="s">
        <v>2281</v>
      </c>
      <c r="U763" s="16" t="s">
        <v>34</v>
      </c>
      <c r="V763" s="17" t="s">
        <v>42</v>
      </c>
      <c r="W763" s="5" t="str">
        <f>HYPERLINK("https://redcat-toys.ru/api/getInfo/image/e47564cc-3b08-11ec-a20f-ac1f6b442185")</f>
        <v>https://redcat-toys.ru/api/getInfo/image/e47564cc-3b08-11ec-a20f-ac1f6b442185</v>
      </c>
      <c r="X763" s="5" t="s">
        <v>2282</v>
      </c>
      <c r="Y763" s="5" t="s">
        <v>36</v>
      </c>
      <c r="Z763" s="5" t="str">
        <f>HYPERLINK("https://redcat-toys.ru/api/getInfo/item/e47564cc-3b08-11ec-a20f-ac1f6b442185")</f>
        <v>https://redcat-toys.ru/api/getInfo/item/e47564cc-3b08-11ec-a20f-ac1f6b442185</v>
      </c>
      <c r="AA763" s="18" t="s">
        <v>37</v>
      </c>
    </row>
    <row r="764" spans="2:27" ht="96.3" customHeight="1" outlineLevel="4" x14ac:dyDescent="0.2">
      <c r="B764" s="4">
        <v>457</v>
      </c>
      <c r="C764" s="5" t="s">
        <v>2283</v>
      </c>
      <c r="D764" s="33" t="s">
        <v>2284</v>
      </c>
      <c r="E764" s="33"/>
      <c r="F764" s="33"/>
      <c r="G764" s="33"/>
      <c r="H764" s="6" t="s">
        <v>2285</v>
      </c>
      <c r="I764" s="7" t="s">
        <v>31</v>
      </c>
      <c r="J764" s="8">
        <v>16</v>
      </c>
      <c r="K764" s="8">
        <v>3</v>
      </c>
      <c r="L764" s="10"/>
      <c r="M764" s="4">
        <v>3</v>
      </c>
      <c r="N764" s="11">
        <v>71.428571428571431</v>
      </c>
      <c r="O764" s="12"/>
      <c r="P764" s="9">
        <f t="shared" si="19"/>
        <v>0</v>
      </c>
      <c r="Q764" s="19">
        <f>0.11*O764</f>
        <v>0</v>
      </c>
      <c r="R764" s="14">
        <f>0.00035*O764</f>
        <v>0</v>
      </c>
      <c r="S764" s="15"/>
      <c r="T764" s="16" t="s">
        <v>2286</v>
      </c>
      <c r="U764" s="16" t="s">
        <v>34</v>
      </c>
      <c r="V764" s="17" t="s">
        <v>42</v>
      </c>
      <c r="W764" s="5" t="str">
        <f>HYPERLINK("https://redcat-toys.ru/api/getInfo/image/df213b84-3b0e-11ec-a20f-ac1f6b442185")</f>
        <v>https://redcat-toys.ru/api/getInfo/image/df213b84-3b0e-11ec-a20f-ac1f6b442185</v>
      </c>
      <c r="X764" s="5" t="s">
        <v>2287</v>
      </c>
      <c r="Y764" s="5" t="s">
        <v>36</v>
      </c>
      <c r="Z764" s="5" t="str">
        <f>HYPERLINK("https://redcat-toys.ru/api/getInfo/item/df213b84-3b0e-11ec-a20f-ac1f6b442185")</f>
        <v>https://redcat-toys.ru/api/getInfo/item/df213b84-3b0e-11ec-a20f-ac1f6b442185</v>
      </c>
      <c r="AA764" s="18" t="s">
        <v>37</v>
      </c>
    </row>
    <row r="765" spans="2:27" ht="96.3" customHeight="1" outlineLevel="4" x14ac:dyDescent="0.2">
      <c r="B765" s="4">
        <v>458</v>
      </c>
      <c r="C765" s="5" t="s">
        <v>2288</v>
      </c>
      <c r="D765" s="33" t="s">
        <v>2289</v>
      </c>
      <c r="E765" s="33"/>
      <c r="F765" s="33"/>
      <c r="G765" s="33"/>
      <c r="H765" s="6" t="s">
        <v>2290</v>
      </c>
      <c r="I765" s="7" t="s">
        <v>31</v>
      </c>
      <c r="J765" s="8">
        <v>16</v>
      </c>
      <c r="K765" s="8">
        <v>135</v>
      </c>
      <c r="L765" s="10"/>
      <c r="M765" s="4">
        <v>3</v>
      </c>
      <c r="N765" s="11">
        <v>100</v>
      </c>
      <c r="O765" s="12"/>
      <c r="P765" s="9">
        <f t="shared" si="19"/>
        <v>0</v>
      </c>
      <c r="Q765" s="13">
        <f>0.108*O765</f>
        <v>0</v>
      </c>
      <c r="R765" s="14">
        <f>0.00038*O765</f>
        <v>0</v>
      </c>
      <c r="S765" s="15"/>
      <c r="T765" s="16" t="s">
        <v>2291</v>
      </c>
      <c r="U765" s="16" t="s">
        <v>34</v>
      </c>
      <c r="V765" s="17" t="s">
        <v>42</v>
      </c>
      <c r="W765" s="5" t="str">
        <f>HYPERLINK("https://redcat-toys.ru/api/getInfo/image/27ca3a38-3b0d-11ec-a20f-ac1f6b442185")</f>
        <v>https://redcat-toys.ru/api/getInfo/image/27ca3a38-3b0d-11ec-a20f-ac1f6b442185</v>
      </c>
      <c r="X765" s="5" t="s">
        <v>2292</v>
      </c>
      <c r="Y765" s="5" t="s">
        <v>36</v>
      </c>
      <c r="Z765" s="5" t="str">
        <f>HYPERLINK("https://redcat-toys.ru/api/getInfo/item/27ca3a38-3b0d-11ec-a20f-ac1f6b442185")</f>
        <v>https://redcat-toys.ru/api/getInfo/item/27ca3a38-3b0d-11ec-a20f-ac1f6b442185</v>
      </c>
      <c r="AA765" s="18" t="s">
        <v>37</v>
      </c>
    </row>
    <row r="766" spans="2:27" ht="12" customHeight="1" outlineLevel="2" collapsed="1" x14ac:dyDescent="0.2">
      <c r="B766" s="32" t="s">
        <v>2293</v>
      </c>
      <c r="C766" s="32"/>
      <c r="D766" s="32"/>
      <c r="E766" s="32"/>
      <c r="F766" s="32"/>
      <c r="G766" s="32"/>
    </row>
    <row r="767" spans="2:27" ht="96.3" customHeight="1" outlineLevel="3" x14ac:dyDescent="0.2">
      <c r="B767" s="4">
        <v>459</v>
      </c>
      <c r="C767" s="5" t="s">
        <v>2294</v>
      </c>
      <c r="D767" s="33" t="s">
        <v>2295</v>
      </c>
      <c r="E767" s="33"/>
      <c r="F767" s="33"/>
      <c r="G767" s="33"/>
      <c r="H767" s="6" t="s">
        <v>2296</v>
      </c>
      <c r="I767" s="7"/>
      <c r="J767" s="23">
        <v>5000</v>
      </c>
      <c r="K767" s="8">
        <v>100</v>
      </c>
      <c r="L767" s="10"/>
      <c r="M767" s="4">
        <v>100</v>
      </c>
      <c r="N767" s="11">
        <v>2.3142857142857145</v>
      </c>
      <c r="O767" s="12"/>
      <c r="P767" s="9">
        <f>N767*O767</f>
        <v>0</v>
      </c>
      <c r="Q767" s="19">
        <f>0.13*O767</f>
        <v>0</v>
      </c>
      <c r="R767" s="14">
        <f>0.00062*O767</f>
        <v>0</v>
      </c>
      <c r="S767" s="15"/>
      <c r="T767" s="16"/>
      <c r="U767" s="16" t="s">
        <v>51</v>
      </c>
      <c r="V767" s="17" t="s">
        <v>42</v>
      </c>
      <c r="W767" s="5" t="str">
        <f>HYPERLINK("https://redcat-toys.ru/api/getInfo/image/779fef29-9fd2-11e8-a208-ac1f6b442184")</f>
        <v>https://redcat-toys.ru/api/getInfo/image/779fef29-9fd2-11e8-a208-ac1f6b442184</v>
      </c>
      <c r="X767" s="5" t="s">
        <v>2297</v>
      </c>
      <c r="Y767" s="5" t="s">
        <v>351</v>
      </c>
      <c r="Z767" s="5" t="str">
        <f>HYPERLINK("https://redcat-toys.ru/api/getInfo/item/779fef29-9fd2-11e8-a208-ac1f6b442184")</f>
        <v>https://redcat-toys.ru/api/getInfo/item/779fef29-9fd2-11e8-a208-ac1f6b442184</v>
      </c>
      <c r="AA767" s="18" t="s">
        <v>37</v>
      </c>
    </row>
    <row r="768" spans="2:27" ht="15.75" customHeight="1" outlineLevel="1" x14ac:dyDescent="0.2">
      <c r="B768" s="31" t="s">
        <v>2298</v>
      </c>
      <c r="C768" s="31"/>
      <c r="D768" s="31"/>
      <c r="E768" s="31"/>
      <c r="F768" s="31"/>
      <c r="G768" s="31"/>
    </row>
    <row r="769" spans="2:27" ht="12" customHeight="1" outlineLevel="2" collapsed="1" x14ac:dyDescent="0.2">
      <c r="B769" s="32" t="s">
        <v>2299</v>
      </c>
      <c r="C769" s="32"/>
      <c r="D769" s="32"/>
      <c r="E769" s="32"/>
      <c r="F769" s="32"/>
      <c r="G769" s="32"/>
    </row>
    <row r="770" spans="2:27" ht="96.3" customHeight="1" outlineLevel="3" x14ac:dyDescent="0.2">
      <c r="B770" s="4">
        <v>460</v>
      </c>
      <c r="C770" s="5" t="s">
        <v>2300</v>
      </c>
      <c r="D770" s="33" t="s">
        <v>2301</v>
      </c>
      <c r="E770" s="33"/>
      <c r="F770" s="33"/>
      <c r="G770" s="33"/>
      <c r="H770" s="6" t="s">
        <v>2302</v>
      </c>
      <c r="I770" s="7" t="s">
        <v>31</v>
      </c>
      <c r="J770" s="8">
        <v>30</v>
      </c>
      <c r="K770" s="8">
        <v>22</v>
      </c>
      <c r="L770" s="10"/>
      <c r="M770" s="4">
        <v>1</v>
      </c>
      <c r="N770" s="11">
        <v>214.28571428571431</v>
      </c>
      <c r="O770" s="12"/>
      <c r="P770" s="9">
        <f t="shared" ref="P770:P780" si="20">N770*O770</f>
        <v>0</v>
      </c>
      <c r="Q770" s="13">
        <f>0.472*O770</f>
        <v>0</v>
      </c>
      <c r="R770" s="14">
        <f>0.00464*O770</f>
        <v>0</v>
      </c>
      <c r="S770" s="15"/>
      <c r="T770" s="16" t="s">
        <v>2303</v>
      </c>
      <c r="U770" s="16" t="s">
        <v>34</v>
      </c>
      <c r="V770" s="17" t="s">
        <v>42</v>
      </c>
      <c r="W770" s="5" t="str">
        <f>HYPERLINK("https://redcat-toys.ru/api/getInfo/image/bb6b47dd-38ad-11ed-a216-ac1f6b442185")</f>
        <v>https://redcat-toys.ru/api/getInfo/image/bb6b47dd-38ad-11ed-a216-ac1f6b442185</v>
      </c>
      <c r="X770" s="5" t="s">
        <v>2304</v>
      </c>
      <c r="Y770" s="5" t="s">
        <v>36</v>
      </c>
      <c r="Z770" s="5" t="str">
        <f>HYPERLINK("https://redcat-toys.ru/api/getInfo/item/bb6b47dd-38ad-11ed-a216-ac1f6b442185")</f>
        <v>https://redcat-toys.ru/api/getInfo/item/bb6b47dd-38ad-11ed-a216-ac1f6b442185</v>
      </c>
      <c r="AA770" s="18" t="s">
        <v>37</v>
      </c>
    </row>
    <row r="771" spans="2:27" ht="96.3" customHeight="1" outlineLevel="3" x14ac:dyDescent="0.2">
      <c r="B771" s="4">
        <v>461</v>
      </c>
      <c r="C771" s="5" t="s">
        <v>2300</v>
      </c>
      <c r="D771" s="33" t="s">
        <v>2301</v>
      </c>
      <c r="E771" s="33"/>
      <c r="F771" s="33"/>
      <c r="G771" s="33"/>
      <c r="H771" s="6" t="s">
        <v>2302</v>
      </c>
      <c r="I771" s="7" t="s">
        <v>31</v>
      </c>
      <c r="J771" s="8">
        <v>60</v>
      </c>
      <c r="K771" s="8">
        <v>22</v>
      </c>
      <c r="L771" s="10"/>
      <c r="M771" s="4">
        <v>1</v>
      </c>
      <c r="N771" s="11">
        <v>214.28571428571431</v>
      </c>
      <c r="O771" s="12"/>
      <c r="P771" s="9">
        <f t="shared" si="20"/>
        <v>0</v>
      </c>
      <c r="Q771" s="13">
        <f>0.472*O771</f>
        <v>0</v>
      </c>
      <c r="R771" s="14">
        <f>0.00464*O771</f>
        <v>0</v>
      </c>
      <c r="S771" s="15"/>
      <c r="T771" s="16" t="s">
        <v>2303</v>
      </c>
      <c r="U771" s="16" t="s">
        <v>34</v>
      </c>
      <c r="V771" s="17" t="s">
        <v>42</v>
      </c>
      <c r="W771" s="5" t="str">
        <f>HYPERLINK("https://redcat-toys.ru/api/getInfo/image/bb6b47dd-38ad-11ed-a216-ac1f6b442185")</f>
        <v>https://redcat-toys.ru/api/getInfo/image/bb6b47dd-38ad-11ed-a216-ac1f6b442185</v>
      </c>
      <c r="X771" s="5" t="s">
        <v>2304</v>
      </c>
      <c r="Y771" s="5" t="s">
        <v>36</v>
      </c>
      <c r="Z771" s="5" t="str">
        <f>HYPERLINK("https://redcat-toys.ru/api/getInfo/item/bb6b47dd-38ad-11ed-a216-ac1f6b442185")</f>
        <v>https://redcat-toys.ru/api/getInfo/item/bb6b47dd-38ad-11ed-a216-ac1f6b442185</v>
      </c>
      <c r="AA771" s="18" t="s">
        <v>37</v>
      </c>
    </row>
    <row r="772" spans="2:27" ht="96.3" customHeight="1" outlineLevel="3" x14ac:dyDescent="0.2">
      <c r="B772" s="4">
        <v>462</v>
      </c>
      <c r="C772" s="5" t="s">
        <v>2305</v>
      </c>
      <c r="D772" s="33" t="s">
        <v>2306</v>
      </c>
      <c r="E772" s="33"/>
      <c r="F772" s="33"/>
      <c r="G772" s="33"/>
      <c r="H772" s="6" t="s">
        <v>2307</v>
      </c>
      <c r="I772" s="7" t="s">
        <v>31</v>
      </c>
      <c r="J772" s="8">
        <v>60</v>
      </c>
      <c r="K772" s="8">
        <v>3</v>
      </c>
      <c r="L772" s="10"/>
      <c r="M772" s="4">
        <v>1</v>
      </c>
      <c r="N772" s="11">
        <v>371.42857142857144</v>
      </c>
      <c r="O772" s="12"/>
      <c r="P772" s="9">
        <f t="shared" si="20"/>
        <v>0</v>
      </c>
      <c r="Q772" s="13">
        <f>0.273*O772</f>
        <v>0</v>
      </c>
      <c r="R772" s="14">
        <f>0.00242*O772</f>
        <v>0</v>
      </c>
      <c r="S772" s="15"/>
      <c r="T772" s="16" t="s">
        <v>2308</v>
      </c>
      <c r="U772" s="16" t="s">
        <v>34</v>
      </c>
      <c r="V772" s="17" t="s">
        <v>42</v>
      </c>
      <c r="W772" s="5" t="str">
        <f>HYPERLINK("https://redcat-toys.ru/api/getInfo/image/72c0f0a4-38ac-11ed-a216-ac1f6b442185")</f>
        <v>https://redcat-toys.ru/api/getInfo/image/72c0f0a4-38ac-11ed-a216-ac1f6b442185</v>
      </c>
      <c r="X772" s="5" t="s">
        <v>2309</v>
      </c>
      <c r="Y772" s="5" t="s">
        <v>36</v>
      </c>
      <c r="Z772" s="5" t="str">
        <f>HYPERLINK("https://redcat-toys.ru/api/getInfo/item/72c0f0a4-38ac-11ed-a216-ac1f6b442185")</f>
        <v>https://redcat-toys.ru/api/getInfo/item/72c0f0a4-38ac-11ed-a216-ac1f6b442185</v>
      </c>
      <c r="AA772" s="18" t="s">
        <v>37</v>
      </c>
    </row>
    <row r="773" spans="2:27" ht="96.3" customHeight="1" outlineLevel="3" x14ac:dyDescent="0.2">
      <c r="B773" s="4">
        <v>463</v>
      </c>
      <c r="C773" s="5" t="s">
        <v>2305</v>
      </c>
      <c r="D773" s="33" t="s">
        <v>2306</v>
      </c>
      <c r="E773" s="33"/>
      <c r="F773" s="33"/>
      <c r="G773" s="33"/>
      <c r="H773" s="6" t="s">
        <v>2307</v>
      </c>
      <c r="I773" s="7" t="s">
        <v>31</v>
      </c>
      <c r="J773" s="8">
        <v>120</v>
      </c>
      <c r="K773" s="8">
        <v>3</v>
      </c>
      <c r="L773" s="10"/>
      <c r="M773" s="4">
        <v>1</v>
      </c>
      <c r="N773" s="11">
        <v>371.42857142857144</v>
      </c>
      <c r="O773" s="12"/>
      <c r="P773" s="9">
        <f t="shared" si="20"/>
        <v>0</v>
      </c>
      <c r="Q773" s="13">
        <f>0.273*O773</f>
        <v>0</v>
      </c>
      <c r="R773" s="14">
        <f>0.00242*O773</f>
        <v>0</v>
      </c>
      <c r="S773" s="15"/>
      <c r="T773" s="16" t="s">
        <v>2308</v>
      </c>
      <c r="U773" s="16" t="s">
        <v>34</v>
      </c>
      <c r="V773" s="17" t="s">
        <v>42</v>
      </c>
      <c r="W773" s="5" t="str">
        <f>HYPERLINK("https://redcat-toys.ru/api/getInfo/image/72c0f0a4-38ac-11ed-a216-ac1f6b442185")</f>
        <v>https://redcat-toys.ru/api/getInfo/image/72c0f0a4-38ac-11ed-a216-ac1f6b442185</v>
      </c>
      <c r="X773" s="5" t="s">
        <v>2309</v>
      </c>
      <c r="Y773" s="5" t="s">
        <v>36</v>
      </c>
      <c r="Z773" s="5" t="str">
        <f>HYPERLINK("https://redcat-toys.ru/api/getInfo/item/72c0f0a4-38ac-11ed-a216-ac1f6b442185")</f>
        <v>https://redcat-toys.ru/api/getInfo/item/72c0f0a4-38ac-11ed-a216-ac1f6b442185</v>
      </c>
      <c r="AA773" s="18" t="s">
        <v>37</v>
      </c>
    </row>
    <row r="774" spans="2:27" ht="96.3" customHeight="1" outlineLevel="3" x14ac:dyDescent="0.2">
      <c r="B774" s="4">
        <v>464</v>
      </c>
      <c r="C774" s="5" t="s">
        <v>2310</v>
      </c>
      <c r="D774" s="33" t="s">
        <v>2311</v>
      </c>
      <c r="E774" s="33"/>
      <c r="F774" s="33"/>
      <c r="G774" s="33"/>
      <c r="H774" s="6" t="s">
        <v>2312</v>
      </c>
      <c r="I774" s="7" t="s">
        <v>31</v>
      </c>
      <c r="J774" s="8">
        <v>60</v>
      </c>
      <c r="K774" s="8">
        <v>89</v>
      </c>
      <c r="L774" s="10"/>
      <c r="M774" s="4">
        <v>2</v>
      </c>
      <c r="N774" s="11">
        <v>214.28571428571431</v>
      </c>
      <c r="O774" s="12"/>
      <c r="P774" s="9">
        <f t="shared" si="20"/>
        <v>0</v>
      </c>
      <c r="Q774" s="13">
        <f>0.176*O774</f>
        <v>0</v>
      </c>
      <c r="R774" s="14">
        <f>0.00224*O774</f>
        <v>0</v>
      </c>
      <c r="S774" s="15"/>
      <c r="T774" s="16" t="s">
        <v>2313</v>
      </c>
      <c r="U774" s="16" t="s">
        <v>34</v>
      </c>
      <c r="V774" s="17" t="s">
        <v>42</v>
      </c>
      <c r="W774" s="5" t="str">
        <f>HYPERLINK("https://redcat-toys.ru/api/getInfo/image/6898bc6e-38ab-11ed-a216-ac1f6b442185")</f>
        <v>https://redcat-toys.ru/api/getInfo/image/6898bc6e-38ab-11ed-a216-ac1f6b442185</v>
      </c>
      <c r="X774" s="5" t="s">
        <v>2314</v>
      </c>
      <c r="Y774" s="5" t="s">
        <v>36</v>
      </c>
      <c r="Z774" s="5" t="str">
        <f>HYPERLINK("https://redcat-toys.ru/api/getInfo/item/6898bc6e-38ab-11ed-a216-ac1f6b442185")</f>
        <v>https://redcat-toys.ru/api/getInfo/item/6898bc6e-38ab-11ed-a216-ac1f6b442185</v>
      </c>
      <c r="AA774" s="18" t="s">
        <v>37</v>
      </c>
    </row>
    <row r="775" spans="2:27" ht="96.3" customHeight="1" outlineLevel="3" x14ac:dyDescent="0.2">
      <c r="B775" s="4">
        <v>465</v>
      </c>
      <c r="C775" s="5" t="s">
        <v>2310</v>
      </c>
      <c r="D775" s="33" t="s">
        <v>2311</v>
      </c>
      <c r="E775" s="33"/>
      <c r="F775" s="33"/>
      <c r="G775" s="33"/>
      <c r="H775" s="6" t="s">
        <v>2312</v>
      </c>
      <c r="I775" s="7" t="s">
        <v>31</v>
      </c>
      <c r="J775" s="8">
        <v>120</v>
      </c>
      <c r="K775" s="8">
        <v>89</v>
      </c>
      <c r="L775" s="10"/>
      <c r="M775" s="4">
        <v>2</v>
      </c>
      <c r="N775" s="11">
        <v>214.28571428571431</v>
      </c>
      <c r="O775" s="12"/>
      <c r="P775" s="9">
        <f t="shared" si="20"/>
        <v>0</v>
      </c>
      <c r="Q775" s="13">
        <f>0.176*O775</f>
        <v>0</v>
      </c>
      <c r="R775" s="14">
        <f>0.00224*O775</f>
        <v>0</v>
      </c>
      <c r="S775" s="15"/>
      <c r="T775" s="16" t="s">
        <v>2313</v>
      </c>
      <c r="U775" s="16" t="s">
        <v>34</v>
      </c>
      <c r="V775" s="17" t="s">
        <v>42</v>
      </c>
      <c r="W775" s="5" t="str">
        <f>HYPERLINK("https://redcat-toys.ru/api/getInfo/image/6898bc6e-38ab-11ed-a216-ac1f6b442185")</f>
        <v>https://redcat-toys.ru/api/getInfo/image/6898bc6e-38ab-11ed-a216-ac1f6b442185</v>
      </c>
      <c r="X775" s="5" t="s">
        <v>2314</v>
      </c>
      <c r="Y775" s="5" t="s">
        <v>36</v>
      </c>
      <c r="Z775" s="5" t="str">
        <f>HYPERLINK("https://redcat-toys.ru/api/getInfo/item/6898bc6e-38ab-11ed-a216-ac1f6b442185")</f>
        <v>https://redcat-toys.ru/api/getInfo/item/6898bc6e-38ab-11ed-a216-ac1f6b442185</v>
      </c>
      <c r="AA775" s="18" t="s">
        <v>37</v>
      </c>
    </row>
    <row r="776" spans="2:27" ht="96.3" customHeight="1" outlineLevel="3" x14ac:dyDescent="0.2">
      <c r="B776" s="4">
        <v>466</v>
      </c>
      <c r="C776" s="5" t="s">
        <v>2315</v>
      </c>
      <c r="D776" s="33" t="s">
        <v>2316</v>
      </c>
      <c r="E776" s="33"/>
      <c r="F776" s="33"/>
      <c r="G776" s="33"/>
      <c r="H776" s="6" t="s">
        <v>2317</v>
      </c>
      <c r="I776" s="7" t="s">
        <v>31</v>
      </c>
      <c r="J776" s="8">
        <v>24</v>
      </c>
      <c r="K776" s="8">
        <v>90</v>
      </c>
      <c r="L776" s="10"/>
      <c r="M776" s="4">
        <v>1</v>
      </c>
      <c r="N776" s="11">
        <v>542.85714285714289</v>
      </c>
      <c r="O776" s="12"/>
      <c r="P776" s="9">
        <f t="shared" si="20"/>
        <v>0</v>
      </c>
      <c r="Q776" s="13">
        <f>0.315*O776</f>
        <v>0</v>
      </c>
      <c r="R776" s="14">
        <f>0.00575*O776</f>
        <v>0</v>
      </c>
      <c r="S776" s="15"/>
      <c r="T776" s="16" t="s">
        <v>2318</v>
      </c>
      <c r="U776" s="16" t="s">
        <v>34</v>
      </c>
      <c r="V776" s="17" t="s">
        <v>42</v>
      </c>
      <c r="W776" s="5" t="str">
        <f>HYPERLINK("https://redcat-toys.ru/api/getInfo/image/7e2202e5-6c8b-11ed-a22a-00155d82e902")</f>
        <v>https://redcat-toys.ru/api/getInfo/image/7e2202e5-6c8b-11ed-a22a-00155d82e902</v>
      </c>
      <c r="X776" s="5" t="s">
        <v>2319</v>
      </c>
      <c r="Y776" s="5" t="s">
        <v>36</v>
      </c>
      <c r="Z776" s="5" t="str">
        <f>HYPERLINK("https://redcat-toys.ru/api/getInfo/item/7e2202e5-6c8b-11ed-a22a-00155d82e902")</f>
        <v>https://redcat-toys.ru/api/getInfo/item/7e2202e5-6c8b-11ed-a22a-00155d82e902</v>
      </c>
      <c r="AA776" s="18" t="s">
        <v>37</v>
      </c>
    </row>
    <row r="777" spans="2:27" ht="96.3" customHeight="1" outlineLevel="3" x14ac:dyDescent="0.2">
      <c r="B777" s="4">
        <v>467</v>
      </c>
      <c r="C777" s="5" t="s">
        <v>2315</v>
      </c>
      <c r="D777" s="33" t="s">
        <v>2316</v>
      </c>
      <c r="E777" s="33"/>
      <c r="F777" s="33"/>
      <c r="G777" s="33"/>
      <c r="H777" s="6" t="s">
        <v>2317</v>
      </c>
      <c r="I777" s="7" t="s">
        <v>31</v>
      </c>
      <c r="J777" s="8">
        <v>48</v>
      </c>
      <c r="K777" s="8">
        <v>90</v>
      </c>
      <c r="L777" s="10"/>
      <c r="M777" s="4">
        <v>1</v>
      </c>
      <c r="N777" s="11">
        <v>542.85714285714289</v>
      </c>
      <c r="O777" s="12"/>
      <c r="P777" s="9">
        <f t="shared" si="20"/>
        <v>0</v>
      </c>
      <c r="Q777" s="13">
        <f>0.315*O777</f>
        <v>0</v>
      </c>
      <c r="R777" s="14">
        <f>0.00575*O777</f>
        <v>0</v>
      </c>
      <c r="S777" s="15"/>
      <c r="T777" s="16" t="s">
        <v>2318</v>
      </c>
      <c r="U777" s="16" t="s">
        <v>34</v>
      </c>
      <c r="V777" s="17" t="s">
        <v>42</v>
      </c>
      <c r="W777" s="5" t="str">
        <f>HYPERLINK("https://redcat-toys.ru/api/getInfo/image/7e2202e5-6c8b-11ed-a22a-00155d82e902")</f>
        <v>https://redcat-toys.ru/api/getInfo/image/7e2202e5-6c8b-11ed-a22a-00155d82e902</v>
      </c>
      <c r="X777" s="5" t="s">
        <v>2319</v>
      </c>
      <c r="Y777" s="5" t="s">
        <v>36</v>
      </c>
      <c r="Z777" s="5" t="str">
        <f>HYPERLINK("https://redcat-toys.ru/api/getInfo/item/7e2202e5-6c8b-11ed-a22a-00155d82e902")</f>
        <v>https://redcat-toys.ru/api/getInfo/item/7e2202e5-6c8b-11ed-a22a-00155d82e902</v>
      </c>
      <c r="AA777" s="18" t="s">
        <v>37</v>
      </c>
    </row>
    <row r="778" spans="2:27" ht="96.3" customHeight="1" outlineLevel="3" x14ac:dyDescent="0.2">
      <c r="B778" s="4">
        <v>468</v>
      </c>
      <c r="C778" s="5" t="s">
        <v>2320</v>
      </c>
      <c r="D778" s="33" t="s">
        <v>2321</v>
      </c>
      <c r="E778" s="33"/>
      <c r="F778" s="33"/>
      <c r="G778" s="33"/>
      <c r="H778" s="6" t="s">
        <v>2322</v>
      </c>
      <c r="I778" s="7" t="s">
        <v>31</v>
      </c>
      <c r="J778" s="8">
        <v>12</v>
      </c>
      <c r="K778" s="8">
        <v>2</v>
      </c>
      <c r="L778" s="10"/>
      <c r="M778" s="4">
        <v>1</v>
      </c>
      <c r="N778" s="11">
        <v>642.85714285714289</v>
      </c>
      <c r="O778" s="12"/>
      <c r="P778" s="9">
        <f t="shared" si="20"/>
        <v>0</v>
      </c>
      <c r="Q778" s="13">
        <f>0.625*O778</f>
        <v>0</v>
      </c>
      <c r="R778" s="14">
        <f>0.02211*O778</f>
        <v>0</v>
      </c>
      <c r="S778" s="15"/>
      <c r="T778" s="16" t="s">
        <v>2323</v>
      </c>
      <c r="U778" s="16" t="s">
        <v>34</v>
      </c>
      <c r="V778" s="17" t="s">
        <v>42</v>
      </c>
      <c r="W778" s="5" t="str">
        <f>HYPERLINK("https://redcat-toys.ru/api/getInfo/image/ede52184-6c89-11ed-a22a-00155d82e902")</f>
        <v>https://redcat-toys.ru/api/getInfo/image/ede52184-6c89-11ed-a22a-00155d82e902</v>
      </c>
      <c r="X778" s="5" t="s">
        <v>2324</v>
      </c>
      <c r="Y778" s="5" t="s">
        <v>36</v>
      </c>
      <c r="Z778" s="5" t="str">
        <f>HYPERLINK("https://redcat-toys.ru/api/getInfo/item/ede52184-6c89-11ed-a22a-00155d82e902")</f>
        <v>https://redcat-toys.ru/api/getInfo/item/ede52184-6c89-11ed-a22a-00155d82e902</v>
      </c>
      <c r="AA778" s="18" t="s">
        <v>37</v>
      </c>
    </row>
    <row r="779" spans="2:27" ht="96.3" customHeight="1" outlineLevel="3" x14ac:dyDescent="0.2">
      <c r="B779" s="4">
        <v>469</v>
      </c>
      <c r="C779" s="5" t="s">
        <v>2320</v>
      </c>
      <c r="D779" s="33" t="s">
        <v>2321</v>
      </c>
      <c r="E779" s="33"/>
      <c r="F779" s="33"/>
      <c r="G779" s="33"/>
      <c r="H779" s="6" t="s">
        <v>2322</v>
      </c>
      <c r="I779" s="7" t="s">
        <v>31</v>
      </c>
      <c r="J779" s="8">
        <v>24</v>
      </c>
      <c r="K779" s="8">
        <v>2</v>
      </c>
      <c r="L779" s="10"/>
      <c r="M779" s="4">
        <v>1</v>
      </c>
      <c r="N779" s="11">
        <v>642.85714285714289</v>
      </c>
      <c r="O779" s="12"/>
      <c r="P779" s="9">
        <f t="shared" si="20"/>
        <v>0</v>
      </c>
      <c r="Q779" s="13">
        <f>0.625*O779</f>
        <v>0</v>
      </c>
      <c r="R779" s="14">
        <f>0.02211*O779</f>
        <v>0</v>
      </c>
      <c r="S779" s="15"/>
      <c r="T779" s="16" t="s">
        <v>2323</v>
      </c>
      <c r="U779" s="16" t="s">
        <v>34</v>
      </c>
      <c r="V779" s="17" t="s">
        <v>42</v>
      </c>
      <c r="W779" s="5" t="str">
        <f>HYPERLINK("https://redcat-toys.ru/api/getInfo/image/ede52184-6c89-11ed-a22a-00155d82e902")</f>
        <v>https://redcat-toys.ru/api/getInfo/image/ede52184-6c89-11ed-a22a-00155d82e902</v>
      </c>
      <c r="X779" s="5" t="s">
        <v>2324</v>
      </c>
      <c r="Y779" s="5" t="s">
        <v>36</v>
      </c>
      <c r="Z779" s="5" t="str">
        <f>HYPERLINK("https://redcat-toys.ru/api/getInfo/item/ede52184-6c89-11ed-a22a-00155d82e902")</f>
        <v>https://redcat-toys.ru/api/getInfo/item/ede52184-6c89-11ed-a22a-00155d82e902</v>
      </c>
      <c r="AA779" s="18" t="s">
        <v>37</v>
      </c>
    </row>
    <row r="780" spans="2:27" ht="96.3" customHeight="1" outlineLevel="3" x14ac:dyDescent="0.2">
      <c r="B780" s="4">
        <v>470</v>
      </c>
      <c r="C780" s="5" t="s">
        <v>2325</v>
      </c>
      <c r="D780" s="33" t="s">
        <v>2326</v>
      </c>
      <c r="E780" s="33"/>
      <c r="F780" s="33"/>
      <c r="G780" s="33"/>
      <c r="H780" s="6" t="s">
        <v>2327</v>
      </c>
      <c r="I780" s="7" t="s">
        <v>31</v>
      </c>
      <c r="J780" s="8">
        <v>18</v>
      </c>
      <c r="K780" s="8">
        <v>91</v>
      </c>
      <c r="L780" s="10"/>
      <c r="M780" s="4">
        <v>1</v>
      </c>
      <c r="N780" s="11">
        <v>928.57142857142867</v>
      </c>
      <c r="O780" s="12"/>
      <c r="P780" s="9">
        <f t="shared" si="20"/>
        <v>0</v>
      </c>
      <c r="Q780" s="13">
        <f>0.929*O780</f>
        <v>0</v>
      </c>
      <c r="R780" s="14">
        <f>0.01684*O780</f>
        <v>0</v>
      </c>
      <c r="S780" s="15"/>
      <c r="T780" s="16" t="s">
        <v>2328</v>
      </c>
      <c r="U780" s="16" t="s">
        <v>34</v>
      </c>
      <c r="V780" s="17" t="s">
        <v>42</v>
      </c>
      <c r="W780" s="5" t="str">
        <f>HYPERLINK("https://redcat-toys.ru/api/getInfo/image/fb68b5da-ed02-11ee-a25b-00155d82e908")</f>
        <v>https://redcat-toys.ru/api/getInfo/image/fb68b5da-ed02-11ee-a25b-00155d82e908</v>
      </c>
      <c r="X780" s="5" t="s">
        <v>2329</v>
      </c>
      <c r="Y780" s="5" t="s">
        <v>36</v>
      </c>
      <c r="Z780" s="5" t="str">
        <f>HYPERLINK("https://redcat-toys.ru/api/getInfo/item/fb68b5da-ed02-11ee-a25b-00155d82e908")</f>
        <v>https://redcat-toys.ru/api/getInfo/item/fb68b5da-ed02-11ee-a25b-00155d82e908</v>
      </c>
      <c r="AA780" s="18" t="s">
        <v>37</v>
      </c>
    </row>
    <row r="781" spans="2:27" ht="15.75" customHeight="1" outlineLevel="1" x14ac:dyDescent="0.2">
      <c r="B781" s="31" t="s">
        <v>2330</v>
      </c>
      <c r="C781" s="31"/>
      <c r="D781" s="31"/>
      <c r="E781" s="31"/>
      <c r="F781" s="31"/>
      <c r="G781" s="31"/>
    </row>
    <row r="782" spans="2:27" ht="12" customHeight="1" outlineLevel="2" x14ac:dyDescent="0.2">
      <c r="B782" s="32" t="s">
        <v>2331</v>
      </c>
      <c r="C782" s="32"/>
      <c r="D782" s="32"/>
      <c r="E782" s="32"/>
      <c r="F782" s="32"/>
      <c r="G782" s="32"/>
    </row>
    <row r="783" spans="2:27" ht="12" customHeight="1" outlineLevel="3" collapsed="1" x14ac:dyDescent="0.2">
      <c r="B783" s="34" t="s">
        <v>2332</v>
      </c>
      <c r="C783" s="34"/>
      <c r="D783" s="34"/>
      <c r="E783" s="34"/>
      <c r="F783" s="34"/>
      <c r="G783" s="34"/>
    </row>
    <row r="784" spans="2:27" ht="96.3" customHeight="1" outlineLevel="4" x14ac:dyDescent="0.2">
      <c r="B784" s="4">
        <v>471</v>
      </c>
      <c r="C784" s="5" t="s">
        <v>2333</v>
      </c>
      <c r="D784" s="33" t="s">
        <v>2334</v>
      </c>
      <c r="E784" s="33"/>
      <c r="F784" s="33"/>
      <c r="G784" s="33"/>
      <c r="H784" s="6" t="s">
        <v>2335</v>
      </c>
      <c r="I784" s="7"/>
      <c r="J784" s="8">
        <v>20</v>
      </c>
      <c r="K784" s="9" t="s">
        <v>32</v>
      </c>
      <c r="L784" s="10"/>
      <c r="M784" s="4">
        <v>1</v>
      </c>
      <c r="N784" s="11">
        <v>271.42857142857144</v>
      </c>
      <c r="O784" s="12"/>
      <c r="P784" s="9">
        <f>N784*O784</f>
        <v>0</v>
      </c>
      <c r="Q784" s="13">
        <f>0.875*O784</f>
        <v>0</v>
      </c>
      <c r="R784" s="14">
        <f>0.00318*O784</f>
        <v>0</v>
      </c>
      <c r="S784" s="15"/>
      <c r="T784" s="16" t="s">
        <v>2336</v>
      </c>
      <c r="U784" s="16" t="s">
        <v>51</v>
      </c>
      <c r="V784" s="17" t="s">
        <v>42</v>
      </c>
      <c r="W784" s="5" t="str">
        <f>HYPERLINK("https://redcat-toys.ru/api/getInfo/image/fc320cdf-23c2-11ef-a25f-00155d82e908")</f>
        <v>https://redcat-toys.ru/api/getInfo/image/fc320cdf-23c2-11ef-a25f-00155d82e908</v>
      </c>
      <c r="X784" s="5" t="s">
        <v>2337</v>
      </c>
      <c r="Y784" s="5" t="s">
        <v>351</v>
      </c>
      <c r="Z784" s="5" t="str">
        <f>HYPERLINK("https://redcat-toys.ru/api/getInfo/item/fc320cdf-23c2-11ef-a25f-00155d82e908")</f>
        <v>https://redcat-toys.ru/api/getInfo/item/fc320cdf-23c2-11ef-a25f-00155d82e908</v>
      </c>
      <c r="AA784" s="18" t="s">
        <v>37</v>
      </c>
    </row>
    <row r="785" spans="2:27" ht="12" customHeight="1" outlineLevel="3" x14ac:dyDescent="0.2">
      <c r="B785" s="34" t="s">
        <v>2338</v>
      </c>
      <c r="C785" s="34"/>
      <c r="D785" s="34"/>
      <c r="E785" s="34"/>
      <c r="F785" s="34"/>
      <c r="G785" s="34"/>
    </row>
    <row r="786" spans="2:27" ht="12" customHeight="1" outlineLevel="4" x14ac:dyDescent="0.2">
      <c r="B786" s="35" t="s">
        <v>2339</v>
      </c>
      <c r="C786" s="35"/>
      <c r="D786" s="35"/>
      <c r="E786" s="35"/>
      <c r="F786" s="35"/>
      <c r="G786" s="35"/>
    </row>
    <row r="787" spans="2:27" ht="12" customHeight="1" outlineLevel="5" collapsed="1" x14ac:dyDescent="0.2">
      <c r="B787" s="36" t="s">
        <v>2340</v>
      </c>
      <c r="C787" s="36"/>
      <c r="D787" s="36"/>
      <c r="E787" s="36"/>
      <c r="F787" s="36"/>
      <c r="G787" s="36"/>
    </row>
    <row r="788" spans="2:27" ht="96.3" customHeight="1" outlineLevel="6" x14ac:dyDescent="0.2">
      <c r="B788" s="4">
        <v>472</v>
      </c>
      <c r="C788" s="5" t="s">
        <v>2341</v>
      </c>
      <c r="D788" s="33" t="s">
        <v>2342</v>
      </c>
      <c r="E788" s="33"/>
      <c r="F788" s="33"/>
      <c r="G788" s="33"/>
      <c r="H788" s="6" t="s">
        <v>2343</v>
      </c>
      <c r="I788" s="7" t="s">
        <v>31</v>
      </c>
      <c r="J788" s="8">
        <v>30</v>
      </c>
      <c r="K788" s="8">
        <v>24</v>
      </c>
      <c r="L788" s="10"/>
      <c r="M788" s="4">
        <v>1</v>
      </c>
      <c r="N788" s="11">
        <v>257.14285714285717</v>
      </c>
      <c r="O788" s="12"/>
      <c r="P788" s="9">
        <f t="shared" ref="P788:P793" si="21">N788*O788</f>
        <v>0</v>
      </c>
      <c r="Q788" s="19">
        <f>0.28*O788</f>
        <v>0</v>
      </c>
      <c r="R788" s="14">
        <f>0.00124*O788</f>
        <v>0</v>
      </c>
      <c r="S788" s="15"/>
      <c r="T788" s="16" t="s">
        <v>2344</v>
      </c>
      <c r="U788" s="16" t="s">
        <v>51</v>
      </c>
      <c r="V788" s="17" t="s">
        <v>42</v>
      </c>
      <c r="W788" s="5" t="str">
        <f>HYPERLINK("https://redcat-toys.ru/api/getInfo/image/f96c8b42-174c-11ef-a25d-00155d82e908")</f>
        <v>https://redcat-toys.ru/api/getInfo/image/f96c8b42-174c-11ef-a25d-00155d82e908</v>
      </c>
      <c r="X788" s="5" t="s">
        <v>2345</v>
      </c>
      <c r="Y788" s="5" t="s">
        <v>152</v>
      </c>
      <c r="Z788" s="5" t="str">
        <f>HYPERLINK("https://redcat-toys.ru/api/getInfo/item/f96c8b42-174c-11ef-a25d-00155d82e908")</f>
        <v>https://redcat-toys.ru/api/getInfo/item/f96c8b42-174c-11ef-a25d-00155d82e908</v>
      </c>
      <c r="AA788" s="18" t="s">
        <v>37</v>
      </c>
    </row>
    <row r="789" spans="2:27" ht="96.3" customHeight="1" outlineLevel="6" x14ac:dyDescent="0.2">
      <c r="B789" s="4">
        <v>473</v>
      </c>
      <c r="C789" s="5" t="s">
        <v>2346</v>
      </c>
      <c r="D789" s="33" t="s">
        <v>2347</v>
      </c>
      <c r="E789" s="33"/>
      <c r="F789" s="33"/>
      <c r="G789" s="33"/>
      <c r="H789" s="6" t="s">
        <v>2348</v>
      </c>
      <c r="I789" s="7" t="s">
        <v>31</v>
      </c>
      <c r="J789" s="8">
        <v>30</v>
      </c>
      <c r="K789" s="8">
        <v>13</v>
      </c>
      <c r="L789" s="10"/>
      <c r="M789" s="4">
        <v>1</v>
      </c>
      <c r="N789" s="11">
        <v>228.57142857142858</v>
      </c>
      <c r="O789" s="12"/>
      <c r="P789" s="9">
        <f t="shared" si="21"/>
        <v>0</v>
      </c>
      <c r="Q789" s="13">
        <f>0.289*O789</f>
        <v>0</v>
      </c>
      <c r="R789" s="14">
        <f>0.00128*O789</f>
        <v>0</v>
      </c>
      <c r="S789" s="15"/>
      <c r="T789" s="16" t="s">
        <v>2349</v>
      </c>
      <c r="U789" s="16" t="s">
        <v>51</v>
      </c>
      <c r="V789" s="17" t="s">
        <v>42</v>
      </c>
      <c r="W789" s="5" t="str">
        <f>HYPERLINK("https://redcat-toys.ru/api/getInfo/image/6c075ed6-174c-11ef-a25d-00155d82e908")</f>
        <v>https://redcat-toys.ru/api/getInfo/image/6c075ed6-174c-11ef-a25d-00155d82e908</v>
      </c>
      <c r="X789" s="5" t="s">
        <v>2345</v>
      </c>
      <c r="Y789" s="5" t="s">
        <v>152</v>
      </c>
      <c r="Z789" s="5" t="str">
        <f>HYPERLINK("https://redcat-toys.ru/api/getInfo/item/6c075ed6-174c-11ef-a25d-00155d82e908")</f>
        <v>https://redcat-toys.ru/api/getInfo/item/6c075ed6-174c-11ef-a25d-00155d82e908</v>
      </c>
      <c r="AA789" s="18" t="s">
        <v>37</v>
      </c>
    </row>
    <row r="790" spans="2:27" ht="96.3" customHeight="1" outlineLevel="6" x14ac:dyDescent="0.2">
      <c r="B790" s="4">
        <v>474</v>
      </c>
      <c r="C790" s="5" t="s">
        <v>2350</v>
      </c>
      <c r="D790" s="33" t="s">
        <v>2351</v>
      </c>
      <c r="E790" s="33"/>
      <c r="F790" s="33"/>
      <c r="G790" s="33"/>
      <c r="H790" s="6" t="s">
        <v>2352</v>
      </c>
      <c r="I790" s="7" t="s">
        <v>31</v>
      </c>
      <c r="J790" s="8">
        <v>30</v>
      </c>
      <c r="K790" s="8">
        <v>44</v>
      </c>
      <c r="L790" s="10"/>
      <c r="M790" s="4">
        <v>1</v>
      </c>
      <c r="N790" s="11">
        <v>257.14285714285717</v>
      </c>
      <c r="O790" s="12"/>
      <c r="P790" s="9">
        <f t="shared" si="21"/>
        <v>0</v>
      </c>
      <c r="Q790" s="13">
        <f>0.264*O790</f>
        <v>0</v>
      </c>
      <c r="R790" s="14">
        <f>0.00116*O790</f>
        <v>0</v>
      </c>
      <c r="S790" s="15"/>
      <c r="T790" s="16" t="s">
        <v>2353</v>
      </c>
      <c r="U790" s="16" t="s">
        <v>51</v>
      </c>
      <c r="V790" s="17" t="s">
        <v>42</v>
      </c>
      <c r="W790" s="5" t="str">
        <f>HYPERLINK("https://redcat-toys.ru/api/getInfo/image/bb8841c9-174b-11ef-a25d-00155d82e908")</f>
        <v>https://redcat-toys.ru/api/getInfo/image/bb8841c9-174b-11ef-a25d-00155d82e908</v>
      </c>
      <c r="X790" s="5" t="s">
        <v>2345</v>
      </c>
      <c r="Y790" s="5" t="s">
        <v>152</v>
      </c>
      <c r="Z790" s="5" t="str">
        <f>HYPERLINK("https://redcat-toys.ru/api/getInfo/item/bb8841c9-174b-11ef-a25d-00155d82e908")</f>
        <v>https://redcat-toys.ru/api/getInfo/item/bb8841c9-174b-11ef-a25d-00155d82e908</v>
      </c>
      <c r="AA790" s="18" t="s">
        <v>37</v>
      </c>
    </row>
    <row r="791" spans="2:27" ht="96.3" customHeight="1" outlineLevel="6" x14ac:dyDescent="0.2">
      <c r="B791" s="4">
        <v>475</v>
      </c>
      <c r="C791" s="5" t="s">
        <v>2354</v>
      </c>
      <c r="D791" s="33" t="s">
        <v>2355</v>
      </c>
      <c r="E791" s="33"/>
      <c r="F791" s="33"/>
      <c r="G791" s="33"/>
      <c r="H791" s="6" t="s">
        <v>2356</v>
      </c>
      <c r="I791" s="7" t="s">
        <v>31</v>
      </c>
      <c r="J791" s="8">
        <v>30</v>
      </c>
      <c r="K791" s="8">
        <v>7</v>
      </c>
      <c r="L791" s="10"/>
      <c r="M791" s="4">
        <v>1</v>
      </c>
      <c r="N791" s="11">
        <v>257.14285714285717</v>
      </c>
      <c r="O791" s="12"/>
      <c r="P791" s="9">
        <f t="shared" si="21"/>
        <v>0</v>
      </c>
      <c r="Q791" s="13">
        <f>0.267*O791</f>
        <v>0</v>
      </c>
      <c r="R791" s="14">
        <f>0.00134*O791</f>
        <v>0</v>
      </c>
      <c r="S791" s="15"/>
      <c r="T791" s="16" t="s">
        <v>2357</v>
      </c>
      <c r="U791" s="16" t="s">
        <v>51</v>
      </c>
      <c r="V791" s="17" t="s">
        <v>42</v>
      </c>
      <c r="W791" s="5" t="str">
        <f>HYPERLINK("https://redcat-toys.ru/api/getInfo/image/acc62622-7b1d-11ef-a265-00155d82e908")</f>
        <v>https://redcat-toys.ru/api/getInfo/image/acc62622-7b1d-11ef-a265-00155d82e908</v>
      </c>
      <c r="X791" s="5" t="s">
        <v>2358</v>
      </c>
      <c r="Y791" s="5" t="s">
        <v>152</v>
      </c>
      <c r="Z791" s="5" t="str">
        <f>HYPERLINK("https://redcat-toys.ru/api/getInfo/item/acc62622-7b1d-11ef-a265-00155d82e908")</f>
        <v>https://redcat-toys.ru/api/getInfo/item/acc62622-7b1d-11ef-a265-00155d82e908</v>
      </c>
      <c r="AA791" s="18" t="s">
        <v>37</v>
      </c>
    </row>
    <row r="792" spans="2:27" ht="96.3" customHeight="1" outlineLevel="6" x14ac:dyDescent="0.2">
      <c r="B792" s="4">
        <v>476</v>
      </c>
      <c r="C792" s="5" t="s">
        <v>2359</v>
      </c>
      <c r="D792" s="33" t="s">
        <v>2360</v>
      </c>
      <c r="E792" s="33"/>
      <c r="F792" s="33"/>
      <c r="G792" s="33"/>
      <c r="H792" s="6" t="s">
        <v>2361</v>
      </c>
      <c r="I792" s="7" t="s">
        <v>31</v>
      </c>
      <c r="J792" s="8">
        <v>30</v>
      </c>
      <c r="K792" s="8">
        <v>1</v>
      </c>
      <c r="L792" s="10"/>
      <c r="M792" s="4">
        <v>1</v>
      </c>
      <c r="N792" s="11">
        <v>257.14285714285717</v>
      </c>
      <c r="O792" s="12"/>
      <c r="P792" s="9">
        <f t="shared" si="21"/>
        <v>0</v>
      </c>
      <c r="Q792" s="13">
        <f>0.279*O792</f>
        <v>0</v>
      </c>
      <c r="R792" s="14">
        <f>0.00129*O792</f>
        <v>0</v>
      </c>
      <c r="S792" s="15"/>
      <c r="T792" s="16" t="s">
        <v>2362</v>
      </c>
      <c r="U792" s="16" t="s">
        <v>51</v>
      </c>
      <c r="V792" s="17" t="s">
        <v>42</v>
      </c>
      <c r="W792" s="5" t="str">
        <f>HYPERLINK("https://redcat-toys.ru/api/getInfo/image/0fa2e6c3-174d-11ef-a25d-00155d82e908")</f>
        <v>https://redcat-toys.ru/api/getInfo/image/0fa2e6c3-174d-11ef-a25d-00155d82e908</v>
      </c>
      <c r="X792" s="5" t="s">
        <v>2345</v>
      </c>
      <c r="Y792" s="5" t="s">
        <v>152</v>
      </c>
      <c r="Z792" s="5" t="str">
        <f>HYPERLINK("https://redcat-toys.ru/api/getInfo/item/0fa2e6c3-174d-11ef-a25d-00155d82e908")</f>
        <v>https://redcat-toys.ru/api/getInfo/item/0fa2e6c3-174d-11ef-a25d-00155d82e908</v>
      </c>
      <c r="AA792" s="18" t="s">
        <v>37</v>
      </c>
    </row>
    <row r="793" spans="2:27" ht="96.3" customHeight="1" outlineLevel="6" x14ac:dyDescent="0.2">
      <c r="B793" s="4">
        <v>477</v>
      </c>
      <c r="C793" s="5" t="s">
        <v>2363</v>
      </c>
      <c r="D793" s="33" t="s">
        <v>2364</v>
      </c>
      <c r="E793" s="33"/>
      <c r="F793" s="33"/>
      <c r="G793" s="33"/>
      <c r="H793" s="6" t="s">
        <v>2365</v>
      </c>
      <c r="I793" s="7" t="s">
        <v>31</v>
      </c>
      <c r="J793" s="8">
        <v>30</v>
      </c>
      <c r="K793" s="8">
        <v>5</v>
      </c>
      <c r="L793" s="10"/>
      <c r="M793" s="4">
        <v>1</v>
      </c>
      <c r="N793" s="11">
        <v>257.14285714285717</v>
      </c>
      <c r="O793" s="12"/>
      <c r="P793" s="9">
        <f t="shared" si="21"/>
        <v>0</v>
      </c>
      <c r="Q793" s="13">
        <f>0.279*O793</f>
        <v>0</v>
      </c>
      <c r="R793" s="14">
        <f>0.00129*O793</f>
        <v>0</v>
      </c>
      <c r="S793" s="15"/>
      <c r="T793" s="16" t="s">
        <v>2366</v>
      </c>
      <c r="U793" s="16" t="s">
        <v>51</v>
      </c>
      <c r="V793" s="17" t="s">
        <v>42</v>
      </c>
      <c r="W793" s="5" t="str">
        <f>HYPERLINK("https://redcat-toys.ru/api/getInfo/image/b470a7bc-174c-11ef-a25d-00155d82e908")</f>
        <v>https://redcat-toys.ru/api/getInfo/image/b470a7bc-174c-11ef-a25d-00155d82e908</v>
      </c>
      <c r="X793" s="5" t="s">
        <v>2345</v>
      </c>
      <c r="Y793" s="5" t="s">
        <v>152</v>
      </c>
      <c r="Z793" s="5" t="str">
        <f>HYPERLINK("https://redcat-toys.ru/api/getInfo/item/b470a7bc-174c-11ef-a25d-00155d82e908")</f>
        <v>https://redcat-toys.ru/api/getInfo/item/b470a7bc-174c-11ef-a25d-00155d82e908</v>
      </c>
      <c r="AA793" s="18" t="s">
        <v>37</v>
      </c>
    </row>
    <row r="794" spans="2:27" ht="12" customHeight="1" outlineLevel="3" x14ac:dyDescent="0.2">
      <c r="B794" s="34" t="s">
        <v>2367</v>
      </c>
      <c r="C794" s="34"/>
      <c r="D794" s="34"/>
      <c r="E794" s="34"/>
      <c r="F794" s="34"/>
      <c r="G794" s="34"/>
    </row>
    <row r="795" spans="2:27" ht="12" customHeight="1" outlineLevel="4" collapsed="1" x14ac:dyDescent="0.2">
      <c r="B795" s="35" t="s">
        <v>2368</v>
      </c>
      <c r="C795" s="35"/>
      <c r="D795" s="35"/>
      <c r="E795" s="35"/>
      <c r="F795" s="35"/>
      <c r="G795" s="35"/>
    </row>
    <row r="796" spans="2:27" ht="96.3" customHeight="1" outlineLevel="5" x14ac:dyDescent="0.2">
      <c r="B796" s="4">
        <v>478</v>
      </c>
      <c r="C796" s="5" t="s">
        <v>2369</v>
      </c>
      <c r="D796" s="33" t="s">
        <v>2370</v>
      </c>
      <c r="E796" s="33"/>
      <c r="F796" s="33"/>
      <c r="G796" s="33"/>
      <c r="H796" s="6" t="s">
        <v>2371</v>
      </c>
      <c r="I796" s="7"/>
      <c r="J796" s="8">
        <v>20</v>
      </c>
      <c r="K796" s="8">
        <v>3</v>
      </c>
      <c r="L796" s="10"/>
      <c r="M796" s="4">
        <v>1</v>
      </c>
      <c r="N796" s="11">
        <v>66.8</v>
      </c>
      <c r="O796" s="12"/>
      <c r="P796" s="9">
        <f>N796*O796</f>
        <v>0</v>
      </c>
      <c r="Q796" s="13">
        <f>0.325*O796</f>
        <v>0</v>
      </c>
      <c r="R796" s="20">
        <f>0.0017*O796</f>
        <v>0</v>
      </c>
      <c r="S796" s="15"/>
      <c r="T796" s="16" t="s">
        <v>2372</v>
      </c>
      <c r="U796" s="16" t="s">
        <v>51</v>
      </c>
      <c r="V796" s="17" t="s">
        <v>42</v>
      </c>
      <c r="W796" s="5" t="str">
        <f>HYPERLINK("https://redcat-toys.ru/api/getInfo/image/b052769f-ff86-11ed-a23a-00155d82e902")</f>
        <v>https://redcat-toys.ru/api/getInfo/image/b052769f-ff86-11ed-a23a-00155d82e902</v>
      </c>
      <c r="X796" s="5" t="s">
        <v>2373</v>
      </c>
      <c r="Y796" s="5" t="s">
        <v>351</v>
      </c>
      <c r="Z796" s="5" t="str">
        <f>HYPERLINK("https://redcat-toys.ru/api/getInfo/item/b052769f-ff86-11ed-a23a-00155d82e902")</f>
        <v>https://redcat-toys.ru/api/getInfo/item/b052769f-ff86-11ed-a23a-00155d82e902</v>
      </c>
      <c r="AA796" s="18" t="s">
        <v>37</v>
      </c>
    </row>
    <row r="797" spans="2:27" ht="12" customHeight="1" outlineLevel="4" collapsed="1" x14ac:dyDescent="0.2">
      <c r="B797" s="35" t="s">
        <v>1734</v>
      </c>
      <c r="C797" s="35"/>
      <c r="D797" s="35"/>
      <c r="E797" s="35"/>
      <c r="F797" s="35"/>
      <c r="G797" s="35"/>
    </row>
    <row r="798" spans="2:27" ht="96.3" customHeight="1" outlineLevel="5" x14ac:dyDescent="0.2">
      <c r="B798" s="4">
        <v>479</v>
      </c>
      <c r="C798" s="5" t="s">
        <v>2374</v>
      </c>
      <c r="D798" s="33" t="s">
        <v>2375</v>
      </c>
      <c r="E798" s="33"/>
      <c r="F798" s="33"/>
      <c r="G798" s="33"/>
      <c r="H798" s="6" t="s">
        <v>2376</v>
      </c>
      <c r="I798" s="7"/>
      <c r="J798" s="8">
        <v>20</v>
      </c>
      <c r="K798" s="8">
        <v>1</v>
      </c>
      <c r="L798" s="10"/>
      <c r="M798" s="4">
        <v>1</v>
      </c>
      <c r="N798" s="11">
        <v>28.571428571428573</v>
      </c>
      <c r="O798" s="12"/>
      <c r="P798" s="9">
        <f>N798*O798</f>
        <v>0</v>
      </c>
      <c r="Q798" s="13">
        <f>0.324*O798</f>
        <v>0</v>
      </c>
      <c r="R798" s="14">
        <f>0.00207*O798</f>
        <v>0</v>
      </c>
      <c r="S798" s="15"/>
      <c r="T798" s="16" t="s">
        <v>2377</v>
      </c>
      <c r="U798" s="16" t="s">
        <v>51</v>
      </c>
      <c r="V798" s="17" t="s">
        <v>42</v>
      </c>
      <c r="W798" s="5" t="str">
        <f>HYPERLINK("https://redcat-toys.ru/api/getInfo/image/cf573875-ff8d-11ed-a23a-00155d82e902")</f>
        <v>https://redcat-toys.ru/api/getInfo/image/cf573875-ff8d-11ed-a23a-00155d82e902</v>
      </c>
      <c r="X798" s="5" t="s">
        <v>2378</v>
      </c>
      <c r="Y798" s="5" t="s">
        <v>351</v>
      </c>
      <c r="Z798" s="5" t="str">
        <f>HYPERLINK("https://redcat-toys.ru/api/getInfo/item/cf573875-ff8d-11ed-a23a-00155d82e902")</f>
        <v>https://redcat-toys.ru/api/getInfo/item/cf573875-ff8d-11ed-a23a-00155d82e902</v>
      </c>
      <c r="AA798" s="18" t="s">
        <v>37</v>
      </c>
    </row>
    <row r="799" spans="2:27" ht="12" customHeight="1" outlineLevel="3" collapsed="1" x14ac:dyDescent="0.2">
      <c r="B799" s="34" t="s">
        <v>2379</v>
      </c>
      <c r="C799" s="34"/>
      <c r="D799" s="34"/>
      <c r="E799" s="34"/>
      <c r="F799" s="34"/>
      <c r="G799" s="34"/>
    </row>
    <row r="800" spans="2:27" ht="96.3" customHeight="1" outlineLevel="4" x14ac:dyDescent="0.2">
      <c r="B800" s="4">
        <v>480</v>
      </c>
      <c r="C800" s="5" t="s">
        <v>2380</v>
      </c>
      <c r="D800" s="33" t="s">
        <v>2381</v>
      </c>
      <c r="E800" s="33"/>
      <c r="F800" s="33"/>
      <c r="G800" s="33"/>
      <c r="H800" s="6" t="s">
        <v>2382</v>
      </c>
      <c r="I800" s="7" t="s">
        <v>31</v>
      </c>
      <c r="J800" s="8">
        <v>24</v>
      </c>
      <c r="K800" s="8">
        <v>33</v>
      </c>
      <c r="L800" s="10"/>
      <c r="M800" s="4">
        <v>3</v>
      </c>
      <c r="N800" s="11">
        <v>200</v>
      </c>
      <c r="O800" s="12"/>
      <c r="P800" s="9">
        <f>N800*O800</f>
        <v>0</v>
      </c>
      <c r="Q800" s="13">
        <f>0.287*O800</f>
        <v>0</v>
      </c>
      <c r="R800" s="14">
        <f>0.00122*O800</f>
        <v>0</v>
      </c>
      <c r="S800" s="15"/>
      <c r="T800" s="16" t="s">
        <v>2383</v>
      </c>
      <c r="U800" s="16" t="s">
        <v>51</v>
      </c>
      <c r="V800" s="17" t="s">
        <v>42</v>
      </c>
      <c r="W800" s="5" t="str">
        <f>HYPERLINK("https://redcat-toys.ru/api/getInfo/image/4fe069c5-e407-11ed-a233-00155d82e902")</f>
        <v>https://redcat-toys.ru/api/getInfo/image/4fe069c5-e407-11ed-a233-00155d82e902</v>
      </c>
      <c r="X800" s="5" t="s">
        <v>2384</v>
      </c>
      <c r="Y800" s="5" t="s">
        <v>36</v>
      </c>
      <c r="Z800" s="5" t="str">
        <f>HYPERLINK("https://redcat-toys.ru/api/getInfo/item/4fe069c5-e407-11ed-a233-00155d82e902")</f>
        <v>https://redcat-toys.ru/api/getInfo/item/4fe069c5-e407-11ed-a233-00155d82e902</v>
      </c>
      <c r="AA800" s="18" t="s">
        <v>37</v>
      </c>
    </row>
    <row r="801" spans="2:27" ht="12" customHeight="1" outlineLevel="3" x14ac:dyDescent="0.2">
      <c r="B801" s="34" t="s">
        <v>2385</v>
      </c>
      <c r="C801" s="34"/>
      <c r="D801" s="34"/>
      <c r="E801" s="34"/>
      <c r="F801" s="34"/>
      <c r="G801" s="34"/>
    </row>
    <row r="802" spans="2:27" ht="12" customHeight="1" outlineLevel="4" x14ac:dyDescent="0.2">
      <c r="B802" s="35" t="s">
        <v>2339</v>
      </c>
      <c r="C802" s="35"/>
      <c r="D802" s="35"/>
      <c r="E802" s="35"/>
      <c r="F802" s="35"/>
      <c r="G802" s="35"/>
    </row>
    <row r="803" spans="2:27" ht="12" customHeight="1" outlineLevel="5" collapsed="1" x14ac:dyDescent="0.2">
      <c r="B803" s="36" t="s">
        <v>2340</v>
      </c>
      <c r="C803" s="36"/>
      <c r="D803" s="36"/>
      <c r="E803" s="36"/>
      <c r="F803" s="36"/>
      <c r="G803" s="36"/>
    </row>
    <row r="804" spans="2:27" ht="96.3" customHeight="1" outlineLevel="6" x14ac:dyDescent="0.2">
      <c r="B804" s="4">
        <v>481</v>
      </c>
      <c r="C804" s="5" t="s">
        <v>2386</v>
      </c>
      <c r="D804" s="33" t="s">
        <v>2387</v>
      </c>
      <c r="E804" s="33"/>
      <c r="F804" s="33"/>
      <c r="G804" s="33"/>
      <c r="H804" s="6" t="s">
        <v>2388</v>
      </c>
      <c r="I804" s="7" t="s">
        <v>31</v>
      </c>
      <c r="J804" s="8">
        <v>20</v>
      </c>
      <c r="K804" s="8">
        <v>1</v>
      </c>
      <c r="L804" s="10"/>
      <c r="M804" s="4">
        <v>1</v>
      </c>
      <c r="N804" s="11">
        <v>578.57142857142856</v>
      </c>
      <c r="O804" s="12"/>
      <c r="P804" s="9">
        <f>N804*O804</f>
        <v>0</v>
      </c>
      <c r="Q804" s="13">
        <f>0.434*O804</f>
        <v>0</v>
      </c>
      <c r="R804" s="14">
        <f>0.00289*O804</f>
        <v>0</v>
      </c>
      <c r="S804" s="15"/>
      <c r="T804" s="16" t="s">
        <v>2389</v>
      </c>
      <c r="U804" s="16" t="s">
        <v>51</v>
      </c>
      <c r="V804" s="17" t="s">
        <v>42</v>
      </c>
      <c r="W804" s="5" t="str">
        <f>HYPERLINK("https://redcat-toys.ru/api/getInfo/image/6df2d35b-7b20-11ef-a265-00155d82e908")</f>
        <v>https://redcat-toys.ru/api/getInfo/image/6df2d35b-7b20-11ef-a265-00155d82e908</v>
      </c>
      <c r="X804" s="5" t="s">
        <v>2390</v>
      </c>
      <c r="Y804" s="5" t="s">
        <v>152</v>
      </c>
      <c r="Z804" s="5" t="str">
        <f>HYPERLINK("https://redcat-toys.ru/api/getInfo/item/6df2d35b-7b20-11ef-a265-00155d82e908")</f>
        <v>https://redcat-toys.ru/api/getInfo/item/6df2d35b-7b20-11ef-a265-00155d82e908</v>
      </c>
      <c r="AA804" s="18" t="s">
        <v>37</v>
      </c>
    </row>
    <row r="805" spans="2:27" ht="12" customHeight="1" outlineLevel="4" collapsed="1" x14ac:dyDescent="0.2">
      <c r="B805" s="35" t="s">
        <v>1039</v>
      </c>
      <c r="C805" s="35"/>
      <c r="D805" s="35"/>
      <c r="E805" s="35"/>
      <c r="F805" s="35"/>
      <c r="G805" s="35"/>
    </row>
    <row r="806" spans="2:27" ht="96.3" customHeight="1" outlineLevel="5" x14ac:dyDescent="0.2">
      <c r="B806" s="4">
        <v>482</v>
      </c>
      <c r="C806" s="5" t="s">
        <v>2391</v>
      </c>
      <c r="D806" s="33" t="s">
        <v>2392</v>
      </c>
      <c r="E806" s="33"/>
      <c r="F806" s="33"/>
      <c r="G806" s="33"/>
      <c r="H806" s="6" t="s">
        <v>2393</v>
      </c>
      <c r="I806" s="7" t="s">
        <v>31</v>
      </c>
      <c r="J806" s="8">
        <v>20</v>
      </c>
      <c r="K806" s="8">
        <v>1</v>
      </c>
      <c r="L806" s="10"/>
      <c r="M806" s="4">
        <v>1</v>
      </c>
      <c r="N806" s="11">
        <v>578.57142857142856</v>
      </c>
      <c r="O806" s="12"/>
      <c r="P806" s="9">
        <f>N806*O806</f>
        <v>0</v>
      </c>
      <c r="Q806" s="13">
        <f>0.432*O806</f>
        <v>0</v>
      </c>
      <c r="R806" s="20">
        <f>0.0027*O806</f>
        <v>0</v>
      </c>
      <c r="S806" s="15"/>
      <c r="T806" s="16" t="s">
        <v>2394</v>
      </c>
      <c r="U806" s="16" t="s">
        <v>51</v>
      </c>
      <c r="V806" s="17" t="s">
        <v>42</v>
      </c>
      <c r="W806" s="5" t="str">
        <f>HYPERLINK("https://redcat-toys.ru/api/getInfo/image/8e4287a8-7b28-11ef-a265-00155d82e908")</f>
        <v>https://redcat-toys.ru/api/getInfo/image/8e4287a8-7b28-11ef-a265-00155d82e908</v>
      </c>
      <c r="X806" s="5" t="s">
        <v>2390</v>
      </c>
      <c r="Y806" s="5" t="s">
        <v>152</v>
      </c>
      <c r="Z806" s="5" t="str">
        <f>HYPERLINK("https://redcat-toys.ru/api/getInfo/item/8e4287a8-7b28-11ef-a265-00155d82e908")</f>
        <v>https://redcat-toys.ru/api/getInfo/item/8e4287a8-7b28-11ef-a265-00155d82e908</v>
      </c>
      <c r="AA806" s="18" t="s">
        <v>37</v>
      </c>
    </row>
    <row r="807" spans="2:27" ht="96.3" customHeight="1" outlineLevel="5" x14ac:dyDescent="0.2">
      <c r="B807" s="4">
        <v>483</v>
      </c>
      <c r="C807" s="5" t="s">
        <v>2395</v>
      </c>
      <c r="D807" s="33" t="s">
        <v>2396</v>
      </c>
      <c r="E807" s="33"/>
      <c r="F807" s="33"/>
      <c r="G807" s="33"/>
      <c r="H807" s="6" t="s">
        <v>2397</v>
      </c>
      <c r="I807" s="7" t="s">
        <v>31</v>
      </c>
      <c r="J807" s="8">
        <v>20</v>
      </c>
      <c r="K807" s="8">
        <v>3</v>
      </c>
      <c r="L807" s="10"/>
      <c r="M807" s="4">
        <v>1</v>
      </c>
      <c r="N807" s="11">
        <v>578.57142857142856</v>
      </c>
      <c r="O807" s="12"/>
      <c r="P807" s="9">
        <f>N807*O807</f>
        <v>0</v>
      </c>
      <c r="Q807" s="13">
        <f>0.455*O807</f>
        <v>0</v>
      </c>
      <c r="R807" s="14">
        <f>0.00281*O807</f>
        <v>0</v>
      </c>
      <c r="S807" s="15"/>
      <c r="T807" s="16" t="s">
        <v>2398</v>
      </c>
      <c r="U807" s="16" t="s">
        <v>51</v>
      </c>
      <c r="V807" s="17" t="s">
        <v>42</v>
      </c>
      <c r="W807" s="5" t="str">
        <f>HYPERLINK("https://redcat-toys.ru/api/getInfo/image/4cb95e3d-7b29-11ef-a265-00155d82e908")</f>
        <v>https://redcat-toys.ru/api/getInfo/image/4cb95e3d-7b29-11ef-a265-00155d82e908</v>
      </c>
      <c r="X807" s="5" t="s">
        <v>2390</v>
      </c>
      <c r="Y807" s="5" t="s">
        <v>152</v>
      </c>
      <c r="Z807" s="5" t="str">
        <f>HYPERLINK("https://redcat-toys.ru/api/getInfo/item/4cb95e3d-7b29-11ef-a265-00155d82e908")</f>
        <v>https://redcat-toys.ru/api/getInfo/item/4cb95e3d-7b29-11ef-a265-00155d82e908</v>
      </c>
      <c r="AA807" s="18" t="s">
        <v>37</v>
      </c>
    </row>
    <row r="808" spans="2:27" ht="96.3" customHeight="1" outlineLevel="5" x14ac:dyDescent="0.2">
      <c r="B808" s="4">
        <v>484</v>
      </c>
      <c r="C808" s="5" t="s">
        <v>2399</v>
      </c>
      <c r="D808" s="33" t="s">
        <v>2400</v>
      </c>
      <c r="E808" s="33"/>
      <c r="F808" s="33"/>
      <c r="G808" s="33"/>
      <c r="H808" s="6" t="s">
        <v>2401</v>
      </c>
      <c r="I808" s="7" t="s">
        <v>31</v>
      </c>
      <c r="J808" s="8">
        <v>20</v>
      </c>
      <c r="K808" s="8">
        <v>5</v>
      </c>
      <c r="L808" s="10"/>
      <c r="M808" s="4">
        <v>1</v>
      </c>
      <c r="N808" s="11">
        <v>578.57142857142856</v>
      </c>
      <c r="O808" s="12"/>
      <c r="P808" s="9">
        <f>N808*O808</f>
        <v>0</v>
      </c>
      <c r="Q808" s="13">
        <f>0.459*O808</f>
        <v>0</v>
      </c>
      <c r="R808" s="14">
        <f>0.00266*O808</f>
        <v>0</v>
      </c>
      <c r="S808" s="15"/>
      <c r="T808" s="16" t="s">
        <v>2402</v>
      </c>
      <c r="U808" s="16" t="s">
        <v>51</v>
      </c>
      <c r="V808" s="17" t="s">
        <v>42</v>
      </c>
      <c r="W808" s="5" t="str">
        <f>HYPERLINK("https://redcat-toys.ru/api/getInfo/image/86f6cc75-7b27-11ef-a265-00155d82e908")</f>
        <v>https://redcat-toys.ru/api/getInfo/image/86f6cc75-7b27-11ef-a265-00155d82e908</v>
      </c>
      <c r="X808" s="5" t="s">
        <v>2390</v>
      </c>
      <c r="Y808" s="5" t="s">
        <v>152</v>
      </c>
      <c r="Z808" s="5" t="str">
        <f>HYPERLINK("https://redcat-toys.ru/api/getInfo/item/86f6cc75-7b27-11ef-a265-00155d82e908")</f>
        <v>https://redcat-toys.ru/api/getInfo/item/86f6cc75-7b27-11ef-a265-00155d82e908</v>
      </c>
      <c r="AA808" s="18" t="s">
        <v>37</v>
      </c>
    </row>
    <row r="809" spans="2:27" ht="96.3" customHeight="1" outlineLevel="5" x14ac:dyDescent="0.2">
      <c r="B809" s="4">
        <v>485</v>
      </c>
      <c r="C809" s="5" t="s">
        <v>2403</v>
      </c>
      <c r="D809" s="33" t="s">
        <v>2404</v>
      </c>
      <c r="E809" s="33"/>
      <c r="F809" s="33"/>
      <c r="G809" s="33"/>
      <c r="H809" s="6" t="s">
        <v>2405</v>
      </c>
      <c r="I809" s="7" t="s">
        <v>31</v>
      </c>
      <c r="J809" s="8">
        <v>20</v>
      </c>
      <c r="K809" s="8">
        <v>4</v>
      </c>
      <c r="L809" s="10"/>
      <c r="M809" s="4">
        <v>1</v>
      </c>
      <c r="N809" s="11">
        <v>578.57142857142856</v>
      </c>
      <c r="O809" s="12"/>
      <c r="P809" s="9">
        <f>N809*O809</f>
        <v>0</v>
      </c>
      <c r="Q809" s="13">
        <f>0.442*O809</f>
        <v>0</v>
      </c>
      <c r="R809" s="14">
        <f>0.00268*O809</f>
        <v>0</v>
      </c>
      <c r="S809" s="15"/>
      <c r="T809" s="16" t="s">
        <v>2406</v>
      </c>
      <c r="U809" s="16" t="s">
        <v>51</v>
      </c>
      <c r="V809" s="17" t="s">
        <v>42</v>
      </c>
      <c r="W809" s="5" t="str">
        <f>HYPERLINK("https://redcat-toys.ru/api/getInfo/image/6b02c3a8-7b28-11ef-a265-00155d82e908")</f>
        <v>https://redcat-toys.ru/api/getInfo/image/6b02c3a8-7b28-11ef-a265-00155d82e908</v>
      </c>
      <c r="X809" s="5" t="s">
        <v>2390</v>
      </c>
      <c r="Y809" s="5" t="s">
        <v>152</v>
      </c>
      <c r="Z809" s="5" t="str">
        <f>HYPERLINK("https://redcat-toys.ru/api/getInfo/item/6b02c3a8-7b28-11ef-a265-00155d82e908")</f>
        <v>https://redcat-toys.ru/api/getInfo/item/6b02c3a8-7b28-11ef-a265-00155d82e908</v>
      </c>
      <c r="AA809" s="18" t="s">
        <v>37</v>
      </c>
    </row>
    <row r="810" spans="2:27" ht="96.3" customHeight="1" outlineLevel="5" x14ac:dyDescent="0.2">
      <c r="B810" s="4">
        <v>486</v>
      </c>
      <c r="C810" s="5" t="s">
        <v>2407</v>
      </c>
      <c r="D810" s="33" t="s">
        <v>2408</v>
      </c>
      <c r="E810" s="33"/>
      <c r="F810" s="33"/>
      <c r="G810" s="33"/>
      <c r="H810" s="6" t="s">
        <v>2409</v>
      </c>
      <c r="I810" s="7" t="s">
        <v>31</v>
      </c>
      <c r="J810" s="8">
        <v>20</v>
      </c>
      <c r="K810" s="8">
        <v>11</v>
      </c>
      <c r="L810" s="10"/>
      <c r="M810" s="4">
        <v>1</v>
      </c>
      <c r="N810" s="11">
        <v>578.57142857142856</v>
      </c>
      <c r="O810" s="12"/>
      <c r="P810" s="9">
        <f>N810*O810</f>
        <v>0</v>
      </c>
      <c r="Q810" s="13">
        <f>0.433*O810</f>
        <v>0</v>
      </c>
      <c r="R810" s="14">
        <f>0.00288*O810</f>
        <v>0</v>
      </c>
      <c r="S810" s="15"/>
      <c r="T810" s="16" t="s">
        <v>2410</v>
      </c>
      <c r="U810" s="16" t="s">
        <v>51</v>
      </c>
      <c r="V810" s="17" t="s">
        <v>42</v>
      </c>
      <c r="W810" s="5" t="str">
        <f>HYPERLINK("https://redcat-toys.ru/api/getInfo/image/02fac544-7b28-11ef-a265-00155d82e908")</f>
        <v>https://redcat-toys.ru/api/getInfo/image/02fac544-7b28-11ef-a265-00155d82e908</v>
      </c>
      <c r="X810" s="5" t="s">
        <v>2390</v>
      </c>
      <c r="Y810" s="5" t="s">
        <v>152</v>
      </c>
      <c r="Z810" s="5" t="str">
        <f>HYPERLINK("https://redcat-toys.ru/api/getInfo/item/02fac544-7b28-11ef-a265-00155d82e908")</f>
        <v>https://redcat-toys.ru/api/getInfo/item/02fac544-7b28-11ef-a265-00155d82e908</v>
      </c>
      <c r="AA810" s="18" t="s">
        <v>37</v>
      </c>
    </row>
    <row r="811" spans="2:27" ht="12" customHeight="1" outlineLevel="3" x14ac:dyDescent="0.2">
      <c r="B811" s="34" t="s">
        <v>2411</v>
      </c>
      <c r="C811" s="34"/>
      <c r="D811" s="34"/>
      <c r="E811" s="34"/>
      <c r="F811" s="34"/>
      <c r="G811" s="34"/>
    </row>
    <row r="812" spans="2:27" ht="12" customHeight="1" outlineLevel="4" collapsed="1" x14ac:dyDescent="0.2">
      <c r="B812" s="35" t="s">
        <v>1728</v>
      </c>
      <c r="C812" s="35"/>
      <c r="D812" s="35"/>
      <c r="E812" s="35"/>
      <c r="F812" s="35"/>
      <c r="G812" s="35"/>
    </row>
    <row r="813" spans="2:27" ht="96.3" customHeight="1" outlineLevel="5" x14ac:dyDescent="0.2">
      <c r="B813" s="4">
        <v>487</v>
      </c>
      <c r="C813" s="5" t="s">
        <v>2412</v>
      </c>
      <c r="D813" s="33" t="s">
        <v>2413</v>
      </c>
      <c r="E813" s="33"/>
      <c r="F813" s="33"/>
      <c r="G813" s="33"/>
      <c r="H813" s="6" t="s">
        <v>2414</v>
      </c>
      <c r="I813" s="7"/>
      <c r="J813" s="8">
        <v>10</v>
      </c>
      <c r="K813" s="8">
        <v>1</v>
      </c>
      <c r="L813" s="10"/>
      <c r="M813" s="4">
        <v>1</v>
      </c>
      <c r="N813" s="11">
        <v>109.1857142857143</v>
      </c>
      <c r="O813" s="12"/>
      <c r="P813" s="9">
        <f>N813*O813</f>
        <v>0</v>
      </c>
      <c r="Q813" s="13">
        <f>0.552*O813</f>
        <v>0</v>
      </c>
      <c r="R813" s="14">
        <f>0.00307*O813</f>
        <v>0</v>
      </c>
      <c r="S813" s="15"/>
      <c r="T813" s="16" t="s">
        <v>2415</v>
      </c>
      <c r="U813" s="16" t="s">
        <v>51</v>
      </c>
      <c r="V813" s="17" t="s">
        <v>42</v>
      </c>
      <c r="W813" s="5" t="str">
        <f>HYPERLINK("https://redcat-toys.ru/api/getInfo/image/44815268-8939-11ee-a24a-00155d82e902")</f>
        <v>https://redcat-toys.ru/api/getInfo/image/44815268-8939-11ee-a24a-00155d82e902</v>
      </c>
      <c r="X813" s="5" t="s">
        <v>2416</v>
      </c>
      <c r="Y813" s="5" t="s">
        <v>67</v>
      </c>
      <c r="Z813" s="5" t="str">
        <f>HYPERLINK("https://redcat-toys.ru/api/getInfo/item/44815268-8939-11ee-a24a-00155d82e902")</f>
        <v>https://redcat-toys.ru/api/getInfo/item/44815268-8939-11ee-a24a-00155d82e902</v>
      </c>
      <c r="AA813" s="18" t="s">
        <v>37</v>
      </c>
    </row>
    <row r="814" spans="2:27" ht="96.3" customHeight="1" outlineLevel="5" x14ac:dyDescent="0.2">
      <c r="B814" s="4">
        <v>488</v>
      </c>
      <c r="C814" s="5" t="s">
        <v>2417</v>
      </c>
      <c r="D814" s="33" t="s">
        <v>2418</v>
      </c>
      <c r="E814" s="33"/>
      <c r="F814" s="33"/>
      <c r="G814" s="33"/>
      <c r="H814" s="6" t="s">
        <v>2419</v>
      </c>
      <c r="I814" s="7"/>
      <c r="J814" s="8">
        <v>10</v>
      </c>
      <c r="K814" s="8">
        <v>1</v>
      </c>
      <c r="L814" s="10"/>
      <c r="M814" s="4">
        <v>1</v>
      </c>
      <c r="N814" s="11">
        <v>109.1857142857143</v>
      </c>
      <c r="O814" s="12"/>
      <c r="P814" s="9">
        <f>N814*O814</f>
        <v>0</v>
      </c>
      <c r="Q814" s="13">
        <f>0.526*O814</f>
        <v>0</v>
      </c>
      <c r="R814" s="14">
        <f>0.00309*O814</f>
        <v>0</v>
      </c>
      <c r="S814" s="15"/>
      <c r="T814" s="16" t="s">
        <v>2420</v>
      </c>
      <c r="U814" s="16" t="s">
        <v>51</v>
      </c>
      <c r="V814" s="17" t="s">
        <v>42</v>
      </c>
      <c r="W814" s="5" t="str">
        <f>HYPERLINK("https://redcat-toys.ru/api/getInfo/image/ca030b79-893e-11ee-a24a-00155d82e902")</f>
        <v>https://redcat-toys.ru/api/getInfo/image/ca030b79-893e-11ee-a24a-00155d82e902</v>
      </c>
      <c r="X814" s="5" t="s">
        <v>2416</v>
      </c>
      <c r="Y814" s="5" t="s">
        <v>67</v>
      </c>
      <c r="Z814" s="5" t="str">
        <f>HYPERLINK("https://redcat-toys.ru/api/getInfo/item/ca030b79-893e-11ee-a24a-00155d82e902")</f>
        <v>https://redcat-toys.ru/api/getInfo/item/ca030b79-893e-11ee-a24a-00155d82e902</v>
      </c>
      <c r="AA814" s="18" t="s">
        <v>37</v>
      </c>
    </row>
    <row r="815" spans="2:27" ht="12" customHeight="1" outlineLevel="4" collapsed="1" x14ac:dyDescent="0.2">
      <c r="B815" s="35" t="s">
        <v>1734</v>
      </c>
      <c r="C815" s="35"/>
      <c r="D815" s="35"/>
      <c r="E815" s="35"/>
      <c r="F815" s="35"/>
      <c r="G815" s="35"/>
    </row>
    <row r="816" spans="2:27" ht="96.3" customHeight="1" outlineLevel="5" x14ac:dyDescent="0.2">
      <c r="B816" s="4">
        <v>489</v>
      </c>
      <c r="C816" s="5" t="s">
        <v>2421</v>
      </c>
      <c r="D816" s="33" t="s">
        <v>2422</v>
      </c>
      <c r="E816" s="33"/>
      <c r="F816" s="33"/>
      <c r="G816" s="33"/>
      <c r="H816" s="6" t="s">
        <v>2423</v>
      </c>
      <c r="I816" s="7" t="s">
        <v>31</v>
      </c>
      <c r="J816" s="8">
        <v>10</v>
      </c>
      <c r="K816" s="8">
        <v>1</v>
      </c>
      <c r="L816" s="10"/>
      <c r="M816" s="4">
        <v>1</v>
      </c>
      <c r="N816" s="11">
        <v>71.428571428571431</v>
      </c>
      <c r="O816" s="12"/>
      <c r="P816" s="9">
        <f>N816*O816</f>
        <v>0</v>
      </c>
      <c r="Q816" s="13">
        <f>0.407*O816</f>
        <v>0</v>
      </c>
      <c r="R816" s="20">
        <f>0.0023*O816</f>
        <v>0</v>
      </c>
      <c r="S816" s="15"/>
      <c r="T816" s="16" t="s">
        <v>2424</v>
      </c>
      <c r="U816" s="16" t="s">
        <v>51</v>
      </c>
      <c r="V816" s="17" t="s">
        <v>42</v>
      </c>
      <c r="W816" s="5" t="str">
        <f>HYPERLINK("https://redcat-toys.ru/api/getInfo/image/7ba15fa9-4eda-11ed-a219-ac1f6b442185")</f>
        <v>https://redcat-toys.ru/api/getInfo/image/7ba15fa9-4eda-11ed-a219-ac1f6b442185</v>
      </c>
      <c r="X816" s="5" t="s">
        <v>2425</v>
      </c>
      <c r="Y816" s="5" t="s">
        <v>152</v>
      </c>
      <c r="Z816" s="5" t="str">
        <f>HYPERLINK("https://redcat-toys.ru/api/getInfo/item/7ba15fa9-4eda-11ed-a219-ac1f6b442185")</f>
        <v>https://redcat-toys.ru/api/getInfo/item/7ba15fa9-4eda-11ed-a219-ac1f6b442185</v>
      </c>
      <c r="AA816" s="18" t="s">
        <v>37</v>
      </c>
    </row>
    <row r="817" spans="2:27" ht="96.3" customHeight="1" outlineLevel="5" x14ac:dyDescent="0.2">
      <c r="B817" s="4">
        <v>490</v>
      </c>
      <c r="C817" s="5" t="s">
        <v>2426</v>
      </c>
      <c r="D817" s="33" t="s">
        <v>2427</v>
      </c>
      <c r="E817" s="33"/>
      <c r="F817" s="33"/>
      <c r="G817" s="33"/>
      <c r="H817" s="6" t="s">
        <v>2428</v>
      </c>
      <c r="I817" s="7"/>
      <c r="J817" s="8">
        <v>10</v>
      </c>
      <c r="K817" s="8">
        <v>1</v>
      </c>
      <c r="L817" s="10"/>
      <c r="M817" s="4">
        <v>1</v>
      </c>
      <c r="N817" s="11">
        <v>105.55714285714286</v>
      </c>
      <c r="O817" s="12"/>
      <c r="P817" s="9">
        <f>N817*O817</f>
        <v>0</v>
      </c>
      <c r="Q817" s="13">
        <f>0.503*O817</f>
        <v>0</v>
      </c>
      <c r="R817" s="14">
        <f>0.00364*O817</f>
        <v>0</v>
      </c>
      <c r="S817" s="15"/>
      <c r="T817" s="16" t="s">
        <v>2429</v>
      </c>
      <c r="U817" s="16" t="s">
        <v>51</v>
      </c>
      <c r="V817" s="17" t="s">
        <v>42</v>
      </c>
      <c r="W817" s="5" t="str">
        <f>HYPERLINK("https://redcat-toys.ru/api/getInfo/image/2d08b90e-c83b-11eb-a207-ac1f6b442185")</f>
        <v>https://redcat-toys.ru/api/getInfo/image/2d08b90e-c83b-11eb-a207-ac1f6b442185</v>
      </c>
      <c r="X817" s="5" t="s">
        <v>2430</v>
      </c>
      <c r="Y817" s="5" t="s">
        <v>351</v>
      </c>
      <c r="Z817" s="5" t="str">
        <f>HYPERLINK("https://redcat-toys.ru/api/getInfo/item/2d08b90e-c83b-11eb-a207-ac1f6b442185")</f>
        <v>https://redcat-toys.ru/api/getInfo/item/2d08b90e-c83b-11eb-a207-ac1f6b442185</v>
      </c>
      <c r="AA817" s="18" t="s">
        <v>37</v>
      </c>
    </row>
    <row r="818" spans="2:27" ht="96.3" customHeight="1" outlineLevel="5" x14ac:dyDescent="0.2">
      <c r="B818" s="4">
        <v>491</v>
      </c>
      <c r="C818" s="5" t="s">
        <v>2431</v>
      </c>
      <c r="D818" s="33" t="s">
        <v>2432</v>
      </c>
      <c r="E818" s="33"/>
      <c r="F818" s="33"/>
      <c r="G818" s="33"/>
      <c r="H818" s="6" t="s">
        <v>2433</v>
      </c>
      <c r="I818" s="7" t="s">
        <v>31</v>
      </c>
      <c r="J818" s="8">
        <v>10</v>
      </c>
      <c r="K818" s="8">
        <v>22</v>
      </c>
      <c r="L818" s="10"/>
      <c r="M818" s="4">
        <v>1</v>
      </c>
      <c r="N818" s="11">
        <v>71.428571428571431</v>
      </c>
      <c r="O818" s="12"/>
      <c r="P818" s="9">
        <f>N818*O818</f>
        <v>0</v>
      </c>
      <c r="Q818" s="13">
        <f>0.509*O818</f>
        <v>0</v>
      </c>
      <c r="R818" s="14">
        <f>0.00257*O818</f>
        <v>0</v>
      </c>
      <c r="S818" s="15"/>
      <c r="T818" s="16" t="s">
        <v>2434</v>
      </c>
      <c r="U818" s="16" t="s">
        <v>51</v>
      </c>
      <c r="V818" s="17" t="s">
        <v>42</v>
      </c>
      <c r="W818" s="5" t="str">
        <f>HYPERLINK("https://redcat-toys.ru/api/getInfo/image/9487c252-c83d-11eb-a207-ac1f6b442185")</f>
        <v>https://redcat-toys.ru/api/getInfo/image/9487c252-c83d-11eb-a207-ac1f6b442185</v>
      </c>
      <c r="X818" s="5" t="s">
        <v>2430</v>
      </c>
      <c r="Y818" s="5" t="s">
        <v>152</v>
      </c>
      <c r="Z818" s="5" t="str">
        <f>HYPERLINK("https://redcat-toys.ru/api/getInfo/item/9487c252-c83d-11eb-a207-ac1f6b442185")</f>
        <v>https://redcat-toys.ru/api/getInfo/item/9487c252-c83d-11eb-a207-ac1f6b442185</v>
      </c>
      <c r="AA818" s="18" t="s">
        <v>37</v>
      </c>
    </row>
    <row r="819" spans="2:27" ht="12" customHeight="1" outlineLevel="4" collapsed="1" x14ac:dyDescent="0.2">
      <c r="B819" s="35" t="s">
        <v>2435</v>
      </c>
      <c r="C819" s="35"/>
      <c r="D819" s="35"/>
      <c r="E819" s="35"/>
      <c r="F819" s="35"/>
      <c r="G819" s="35"/>
    </row>
    <row r="820" spans="2:27" ht="96.3" customHeight="1" outlineLevel="5" x14ac:dyDescent="0.2">
      <c r="B820" s="4">
        <v>492</v>
      </c>
      <c r="C820" s="5" t="s">
        <v>2436</v>
      </c>
      <c r="D820" s="33" t="s">
        <v>2437</v>
      </c>
      <c r="E820" s="33"/>
      <c r="F820" s="33"/>
      <c r="G820" s="33"/>
      <c r="H820" s="6" t="s">
        <v>2438</v>
      </c>
      <c r="I820" s="7" t="s">
        <v>31</v>
      </c>
      <c r="J820" s="8">
        <v>10</v>
      </c>
      <c r="K820" s="8">
        <v>2</v>
      </c>
      <c r="L820" s="10"/>
      <c r="M820" s="4">
        <v>1</v>
      </c>
      <c r="N820" s="11">
        <v>71.428571428571431</v>
      </c>
      <c r="O820" s="12"/>
      <c r="P820" s="9">
        <f>N820*O820</f>
        <v>0</v>
      </c>
      <c r="Q820" s="13">
        <f>0.515*O820</f>
        <v>0</v>
      </c>
      <c r="R820" s="14">
        <f>0.00128*O820</f>
        <v>0</v>
      </c>
      <c r="S820" s="15"/>
      <c r="T820" s="16" t="s">
        <v>2439</v>
      </c>
      <c r="U820" s="16" t="s">
        <v>51</v>
      </c>
      <c r="V820" s="17" t="s">
        <v>42</v>
      </c>
      <c r="W820" s="5" t="str">
        <f>HYPERLINK("https://redcat-toys.ru/api/getInfo/image/0e3b9631-bd2f-11eb-a205-ac1f6b442185")</f>
        <v>https://redcat-toys.ru/api/getInfo/image/0e3b9631-bd2f-11eb-a205-ac1f6b442185</v>
      </c>
      <c r="X820" s="5" t="s">
        <v>2430</v>
      </c>
      <c r="Y820" s="5" t="s">
        <v>152</v>
      </c>
      <c r="Z820" s="5" t="str">
        <f>HYPERLINK("https://redcat-toys.ru/api/getInfo/item/0e3b9631-bd2f-11eb-a205-ac1f6b442185")</f>
        <v>https://redcat-toys.ru/api/getInfo/item/0e3b9631-bd2f-11eb-a205-ac1f6b442185</v>
      </c>
      <c r="AA820" s="18" t="s">
        <v>37</v>
      </c>
    </row>
    <row r="821" spans="2:27" ht="12" customHeight="1" outlineLevel="4" collapsed="1" x14ac:dyDescent="0.2">
      <c r="B821" s="35" t="s">
        <v>2440</v>
      </c>
      <c r="C821" s="35"/>
      <c r="D821" s="35"/>
      <c r="E821" s="35"/>
      <c r="F821" s="35"/>
      <c r="G821" s="35"/>
    </row>
    <row r="822" spans="2:27" ht="96.3" customHeight="1" outlineLevel="5" x14ac:dyDescent="0.2">
      <c r="B822" s="4">
        <v>493</v>
      </c>
      <c r="C822" s="5" t="s">
        <v>2441</v>
      </c>
      <c r="D822" s="33" t="s">
        <v>2442</v>
      </c>
      <c r="E822" s="33"/>
      <c r="F822" s="33"/>
      <c r="G822" s="33"/>
      <c r="H822" s="6" t="s">
        <v>2443</v>
      </c>
      <c r="I822" s="7" t="s">
        <v>31</v>
      </c>
      <c r="J822" s="8">
        <v>10</v>
      </c>
      <c r="K822" s="8">
        <v>1</v>
      </c>
      <c r="L822" s="10"/>
      <c r="M822" s="4">
        <v>1</v>
      </c>
      <c r="N822" s="11">
        <v>71.428571428571431</v>
      </c>
      <c r="O822" s="12"/>
      <c r="P822" s="9">
        <f>N822*O822</f>
        <v>0</v>
      </c>
      <c r="Q822" s="13">
        <f>0.554*O822</f>
        <v>0</v>
      </c>
      <c r="R822" s="14">
        <f>0.00324*O822</f>
        <v>0</v>
      </c>
      <c r="S822" s="15"/>
      <c r="T822" s="16" t="s">
        <v>2444</v>
      </c>
      <c r="U822" s="16" t="s">
        <v>51</v>
      </c>
      <c r="V822" s="17" t="s">
        <v>42</v>
      </c>
      <c r="W822" s="5" t="str">
        <f>HYPERLINK("https://redcat-toys.ru/api/getInfo/image/eebe576e-89dc-11ee-a24a-00155d82e902")</f>
        <v>https://redcat-toys.ru/api/getInfo/image/eebe576e-89dc-11ee-a24a-00155d82e902</v>
      </c>
      <c r="X822" s="5" t="s">
        <v>2445</v>
      </c>
      <c r="Y822" s="5" t="s">
        <v>152</v>
      </c>
      <c r="Z822" s="5" t="str">
        <f>HYPERLINK("https://redcat-toys.ru/api/getInfo/item/eebe576e-89dc-11ee-a24a-00155d82e902")</f>
        <v>https://redcat-toys.ru/api/getInfo/item/eebe576e-89dc-11ee-a24a-00155d82e902</v>
      </c>
      <c r="AA822" s="18" t="s">
        <v>37</v>
      </c>
    </row>
    <row r="823" spans="2:27" ht="96.3" customHeight="1" outlineLevel="5" x14ac:dyDescent="0.2">
      <c r="B823" s="4">
        <v>494</v>
      </c>
      <c r="C823" s="5" t="s">
        <v>2446</v>
      </c>
      <c r="D823" s="33" t="s">
        <v>2447</v>
      </c>
      <c r="E823" s="33"/>
      <c r="F823" s="33"/>
      <c r="G823" s="33"/>
      <c r="H823" s="6" t="s">
        <v>2448</v>
      </c>
      <c r="I823" s="7" t="s">
        <v>31</v>
      </c>
      <c r="J823" s="8">
        <v>10</v>
      </c>
      <c r="K823" s="8">
        <v>93</v>
      </c>
      <c r="L823" s="10"/>
      <c r="M823" s="4">
        <v>1</v>
      </c>
      <c r="N823" s="11">
        <v>71.428571428571431</v>
      </c>
      <c r="O823" s="12"/>
      <c r="P823" s="9">
        <f>N823*O823</f>
        <v>0</v>
      </c>
      <c r="Q823" s="19">
        <f>0.61*O823</f>
        <v>0</v>
      </c>
      <c r="R823" s="14">
        <f>0.00142*O823</f>
        <v>0</v>
      </c>
      <c r="S823" s="15"/>
      <c r="T823" s="16" t="s">
        <v>2449</v>
      </c>
      <c r="U823" s="16" t="s">
        <v>51</v>
      </c>
      <c r="V823" s="17" t="s">
        <v>42</v>
      </c>
      <c r="W823" s="5" t="str">
        <f>HYPERLINK("https://redcat-toys.ru/api/getInfo/image/3f92d28c-89dd-11ee-a24a-00155d82e902")</f>
        <v>https://redcat-toys.ru/api/getInfo/image/3f92d28c-89dd-11ee-a24a-00155d82e902</v>
      </c>
      <c r="X823" s="5" t="s">
        <v>2445</v>
      </c>
      <c r="Y823" s="5" t="s">
        <v>152</v>
      </c>
      <c r="Z823" s="5" t="str">
        <f>HYPERLINK("https://redcat-toys.ru/api/getInfo/item/3f92d28c-89dd-11ee-a24a-00155d82e902")</f>
        <v>https://redcat-toys.ru/api/getInfo/item/3f92d28c-89dd-11ee-a24a-00155d82e902</v>
      </c>
      <c r="AA823" s="18" t="s">
        <v>37</v>
      </c>
    </row>
    <row r="824" spans="2:27" ht="96.3" customHeight="1" outlineLevel="5" x14ac:dyDescent="0.2">
      <c r="B824" s="4">
        <v>495</v>
      </c>
      <c r="C824" s="5" t="s">
        <v>2450</v>
      </c>
      <c r="D824" s="33" t="s">
        <v>2451</v>
      </c>
      <c r="E824" s="33"/>
      <c r="F824" s="33"/>
      <c r="G824" s="33"/>
      <c r="H824" s="6" t="s">
        <v>2452</v>
      </c>
      <c r="I824" s="7" t="s">
        <v>31</v>
      </c>
      <c r="J824" s="8">
        <v>10</v>
      </c>
      <c r="K824" s="8">
        <v>81</v>
      </c>
      <c r="L824" s="10"/>
      <c r="M824" s="4">
        <v>1</v>
      </c>
      <c r="N824" s="11">
        <v>71.428571428571431</v>
      </c>
      <c r="O824" s="12"/>
      <c r="P824" s="9">
        <f>N824*O824</f>
        <v>0</v>
      </c>
      <c r="Q824" s="19">
        <f>0.61*O824</f>
        <v>0</v>
      </c>
      <c r="R824" s="14">
        <f>0.00142*O824</f>
        <v>0</v>
      </c>
      <c r="S824" s="15"/>
      <c r="T824" s="16" t="s">
        <v>2453</v>
      </c>
      <c r="U824" s="16" t="s">
        <v>51</v>
      </c>
      <c r="V824" s="17" t="s">
        <v>42</v>
      </c>
      <c r="W824" s="5" t="str">
        <f>HYPERLINK("https://redcat-toys.ru/api/getInfo/image/983c4c44-89dd-11ee-a24a-00155d82e902")</f>
        <v>https://redcat-toys.ru/api/getInfo/image/983c4c44-89dd-11ee-a24a-00155d82e902</v>
      </c>
      <c r="X824" s="5" t="s">
        <v>2445</v>
      </c>
      <c r="Y824" s="5" t="s">
        <v>152</v>
      </c>
      <c r="Z824" s="5" t="str">
        <f>HYPERLINK("https://redcat-toys.ru/api/getInfo/item/983c4c44-89dd-11ee-a24a-00155d82e902")</f>
        <v>https://redcat-toys.ru/api/getInfo/item/983c4c44-89dd-11ee-a24a-00155d82e902</v>
      </c>
      <c r="AA824" s="18" t="s">
        <v>37</v>
      </c>
    </row>
    <row r="825" spans="2:27" ht="12" customHeight="1" outlineLevel="3" x14ac:dyDescent="0.2">
      <c r="B825" s="34" t="s">
        <v>2454</v>
      </c>
      <c r="C825" s="34"/>
      <c r="D825" s="34"/>
      <c r="E825" s="34"/>
      <c r="F825" s="34"/>
      <c r="G825" s="34"/>
    </row>
    <row r="826" spans="2:27" ht="12" customHeight="1" outlineLevel="4" collapsed="1" x14ac:dyDescent="0.2">
      <c r="B826" s="35" t="s">
        <v>2455</v>
      </c>
      <c r="C826" s="35"/>
      <c r="D826" s="35"/>
      <c r="E826" s="35"/>
      <c r="F826" s="35"/>
      <c r="G826" s="35"/>
    </row>
    <row r="827" spans="2:27" ht="96.3" customHeight="1" outlineLevel="5" x14ac:dyDescent="0.2">
      <c r="B827" s="4">
        <v>496</v>
      </c>
      <c r="C827" s="5" t="s">
        <v>2456</v>
      </c>
      <c r="D827" s="33" t="s">
        <v>2457</v>
      </c>
      <c r="E827" s="33"/>
      <c r="F827" s="33"/>
      <c r="G827" s="33"/>
      <c r="H827" s="6" t="s">
        <v>2458</v>
      </c>
      <c r="I827" s="7"/>
      <c r="J827" s="8">
        <v>10</v>
      </c>
      <c r="K827" s="8">
        <v>1</v>
      </c>
      <c r="L827" s="10"/>
      <c r="M827" s="4">
        <v>1</v>
      </c>
      <c r="N827" s="11">
        <v>71.428571428571431</v>
      </c>
      <c r="O827" s="12"/>
      <c r="P827" s="9">
        <f>N827*O827</f>
        <v>0</v>
      </c>
      <c r="Q827" s="19">
        <f>0.68*O827</f>
        <v>0</v>
      </c>
      <c r="R827" s="14">
        <f>0.00655*O827</f>
        <v>0</v>
      </c>
      <c r="S827" s="15"/>
      <c r="T827" s="16" t="s">
        <v>2459</v>
      </c>
      <c r="U827" s="16" t="s">
        <v>51</v>
      </c>
      <c r="V827" s="17" t="s">
        <v>42</v>
      </c>
      <c r="W827" s="5" t="str">
        <f>HYPERLINK("https://redcat-toys.ru/api/getInfo/image/9b37aecd-e0d0-11ec-a213-ac1f6b442185")</f>
        <v>https://redcat-toys.ru/api/getInfo/image/9b37aecd-e0d0-11ec-a213-ac1f6b442185</v>
      </c>
      <c r="X827" s="5" t="s">
        <v>2460</v>
      </c>
      <c r="Y827" s="5" t="s">
        <v>351</v>
      </c>
      <c r="Z827" s="5" t="str">
        <f>HYPERLINK("https://redcat-toys.ru/api/getInfo/item/9b37aecd-e0d0-11ec-a213-ac1f6b442185")</f>
        <v>https://redcat-toys.ru/api/getInfo/item/9b37aecd-e0d0-11ec-a213-ac1f6b442185</v>
      </c>
      <c r="AA827" s="18" t="s">
        <v>37</v>
      </c>
    </row>
    <row r="828" spans="2:27" ht="96.3" customHeight="1" outlineLevel="5" x14ac:dyDescent="0.2">
      <c r="B828" s="4">
        <v>497</v>
      </c>
      <c r="C828" s="5" t="s">
        <v>2461</v>
      </c>
      <c r="D828" s="33" t="s">
        <v>2462</v>
      </c>
      <c r="E828" s="33"/>
      <c r="F828" s="33"/>
      <c r="G828" s="33"/>
      <c r="H828" s="6" t="s">
        <v>2463</v>
      </c>
      <c r="I828" s="7"/>
      <c r="J828" s="8">
        <v>10</v>
      </c>
      <c r="K828" s="8">
        <v>1</v>
      </c>
      <c r="L828" s="10"/>
      <c r="M828" s="4">
        <v>1</v>
      </c>
      <c r="N828" s="11">
        <v>71.428571428571431</v>
      </c>
      <c r="O828" s="12"/>
      <c r="P828" s="9">
        <f>N828*O828</f>
        <v>0</v>
      </c>
      <c r="Q828" s="13">
        <f>0.784*O828</f>
        <v>0</v>
      </c>
      <c r="R828" s="14">
        <f>0.00483*O828</f>
        <v>0</v>
      </c>
      <c r="S828" s="15"/>
      <c r="T828" s="16" t="s">
        <v>2464</v>
      </c>
      <c r="U828" s="16" t="s">
        <v>51</v>
      </c>
      <c r="V828" s="17" t="s">
        <v>42</v>
      </c>
      <c r="W828" s="5" t="str">
        <f>HYPERLINK("https://redcat-toys.ru/api/getInfo/image/7c6c4567-8ab8-11ee-a24a-00155d82e902")</f>
        <v>https://redcat-toys.ru/api/getInfo/image/7c6c4567-8ab8-11ee-a24a-00155d82e902</v>
      </c>
      <c r="X828" s="5" t="s">
        <v>2465</v>
      </c>
      <c r="Y828" s="5" t="s">
        <v>67</v>
      </c>
      <c r="Z828" s="5" t="str">
        <f>HYPERLINK("https://redcat-toys.ru/api/getInfo/item/7c6c4567-8ab8-11ee-a24a-00155d82e902")</f>
        <v>https://redcat-toys.ru/api/getInfo/item/7c6c4567-8ab8-11ee-a24a-00155d82e902</v>
      </c>
      <c r="AA828" s="18" t="s">
        <v>37</v>
      </c>
    </row>
    <row r="829" spans="2:27" ht="12" customHeight="1" outlineLevel="4" collapsed="1" x14ac:dyDescent="0.2">
      <c r="B829" s="35" t="s">
        <v>2466</v>
      </c>
      <c r="C829" s="35"/>
      <c r="D829" s="35"/>
      <c r="E829" s="35"/>
      <c r="F829" s="35"/>
      <c r="G829" s="35"/>
    </row>
    <row r="830" spans="2:27" ht="96.3" customHeight="1" outlineLevel="5" x14ac:dyDescent="0.2">
      <c r="B830" s="4">
        <v>498</v>
      </c>
      <c r="C830" s="5" t="s">
        <v>2467</v>
      </c>
      <c r="D830" s="33" t="s">
        <v>2468</v>
      </c>
      <c r="E830" s="33"/>
      <c r="F830" s="33"/>
      <c r="G830" s="33"/>
      <c r="H830" s="6" t="s">
        <v>2469</v>
      </c>
      <c r="I830" s="7" t="s">
        <v>31</v>
      </c>
      <c r="J830" s="8">
        <v>10</v>
      </c>
      <c r="K830" s="8">
        <v>56</v>
      </c>
      <c r="L830" s="10"/>
      <c r="M830" s="4">
        <v>1</v>
      </c>
      <c r="N830" s="11">
        <v>71.428571428571431</v>
      </c>
      <c r="O830" s="12"/>
      <c r="P830" s="9">
        <f>N830*O830</f>
        <v>0</v>
      </c>
      <c r="Q830" s="13">
        <f>0.683*O830</f>
        <v>0</v>
      </c>
      <c r="R830" s="20">
        <f>0.0057*O830</f>
        <v>0</v>
      </c>
      <c r="S830" s="15"/>
      <c r="T830" s="16" t="s">
        <v>2470</v>
      </c>
      <c r="U830" s="16" t="s">
        <v>51</v>
      </c>
      <c r="V830" s="17" t="s">
        <v>42</v>
      </c>
      <c r="W830" s="5" t="str">
        <f>HYPERLINK("https://redcat-toys.ru/api/getInfo/image/49e87bb5-f0bb-11ed-a236-00155d82e902")</f>
        <v>https://redcat-toys.ru/api/getInfo/image/49e87bb5-f0bb-11ed-a236-00155d82e902</v>
      </c>
      <c r="X830" s="5" t="s">
        <v>2460</v>
      </c>
      <c r="Y830" s="5" t="s">
        <v>152</v>
      </c>
      <c r="Z830" s="5" t="str">
        <f>HYPERLINK("https://redcat-toys.ru/api/getInfo/item/49e87bb5-f0bb-11ed-a236-00155d82e902")</f>
        <v>https://redcat-toys.ru/api/getInfo/item/49e87bb5-f0bb-11ed-a236-00155d82e902</v>
      </c>
      <c r="AA830" s="18" t="s">
        <v>37</v>
      </c>
    </row>
    <row r="831" spans="2:27" ht="12" customHeight="1" outlineLevel="4" collapsed="1" x14ac:dyDescent="0.2">
      <c r="B831" s="35" t="s">
        <v>1734</v>
      </c>
      <c r="C831" s="35"/>
      <c r="D831" s="35"/>
      <c r="E831" s="35"/>
      <c r="F831" s="35"/>
      <c r="G831" s="35"/>
    </row>
    <row r="832" spans="2:27" ht="96.3" customHeight="1" outlineLevel="5" x14ac:dyDescent="0.2">
      <c r="B832" s="4">
        <v>499</v>
      </c>
      <c r="C832" s="5" t="s">
        <v>2471</v>
      </c>
      <c r="D832" s="33" t="s">
        <v>2472</v>
      </c>
      <c r="E832" s="33"/>
      <c r="F832" s="33"/>
      <c r="G832" s="33"/>
      <c r="H832" s="6" t="s">
        <v>2473</v>
      </c>
      <c r="I832" s="7"/>
      <c r="J832" s="8">
        <v>10</v>
      </c>
      <c r="K832" s="8">
        <v>4</v>
      </c>
      <c r="L832" s="10"/>
      <c r="M832" s="4">
        <v>1</v>
      </c>
      <c r="N832" s="11">
        <v>121.38571428571429</v>
      </c>
      <c r="O832" s="12"/>
      <c r="P832" s="9">
        <f>N832*O832</f>
        <v>0</v>
      </c>
      <c r="Q832" s="19">
        <f>0.68*O832</f>
        <v>0</v>
      </c>
      <c r="R832" s="13">
        <f>0.003*O832</f>
        <v>0</v>
      </c>
      <c r="S832" s="15"/>
      <c r="T832" s="16" t="s">
        <v>2474</v>
      </c>
      <c r="U832" s="16" t="s">
        <v>51</v>
      </c>
      <c r="V832" s="17" t="s">
        <v>42</v>
      </c>
      <c r="W832" s="5" t="str">
        <f>HYPERLINK("https://redcat-toys.ru/api/getInfo/image/232b07bf-e0d7-11ec-a213-ac1f6b442185")</f>
        <v>https://redcat-toys.ru/api/getInfo/image/232b07bf-e0d7-11ec-a213-ac1f6b442185</v>
      </c>
      <c r="X832" s="5" t="s">
        <v>2460</v>
      </c>
      <c r="Y832" s="5" t="s">
        <v>351</v>
      </c>
      <c r="Z832" s="5" t="str">
        <f>HYPERLINK("https://redcat-toys.ru/api/getInfo/item/232b07bf-e0d7-11ec-a213-ac1f6b442185")</f>
        <v>https://redcat-toys.ru/api/getInfo/item/232b07bf-e0d7-11ec-a213-ac1f6b442185</v>
      </c>
      <c r="AA832" s="18" t="s">
        <v>37</v>
      </c>
    </row>
    <row r="833" spans="2:27" ht="12" customHeight="1" outlineLevel="4" collapsed="1" x14ac:dyDescent="0.2">
      <c r="B833" s="35" t="s">
        <v>2440</v>
      </c>
      <c r="C833" s="35"/>
      <c r="D833" s="35"/>
      <c r="E833" s="35"/>
      <c r="F833" s="35"/>
      <c r="G833" s="35"/>
    </row>
    <row r="834" spans="2:27" ht="96.3" customHeight="1" outlineLevel="5" x14ac:dyDescent="0.2">
      <c r="B834" s="4">
        <v>500</v>
      </c>
      <c r="C834" s="5" t="s">
        <v>2475</v>
      </c>
      <c r="D834" s="33" t="s">
        <v>2476</v>
      </c>
      <c r="E834" s="33"/>
      <c r="F834" s="33"/>
      <c r="G834" s="33"/>
      <c r="H834" s="6" t="s">
        <v>2477</v>
      </c>
      <c r="I834" s="7" t="s">
        <v>31</v>
      </c>
      <c r="J834" s="8">
        <v>10</v>
      </c>
      <c r="K834" s="8">
        <v>18</v>
      </c>
      <c r="L834" s="10"/>
      <c r="M834" s="4">
        <v>1</v>
      </c>
      <c r="N834" s="11">
        <v>71.428571428571431</v>
      </c>
      <c r="O834" s="12"/>
      <c r="P834" s="9">
        <f>N834*O834</f>
        <v>0</v>
      </c>
      <c r="Q834" s="13">
        <f>0.672*O834</f>
        <v>0</v>
      </c>
      <c r="R834" s="14">
        <f>0.00527*O834</f>
        <v>0</v>
      </c>
      <c r="S834" s="15"/>
      <c r="T834" s="16" t="s">
        <v>2478</v>
      </c>
      <c r="U834" s="16" t="s">
        <v>51</v>
      </c>
      <c r="V834" s="17" t="s">
        <v>42</v>
      </c>
      <c r="W834" s="5" t="str">
        <f>HYPERLINK("https://redcat-toys.ru/api/getInfo/image/cc7fe375-f3d8-11ed-a237-00155d82e902")</f>
        <v>https://redcat-toys.ru/api/getInfo/image/cc7fe375-f3d8-11ed-a237-00155d82e902</v>
      </c>
      <c r="X834" s="5" t="s">
        <v>2460</v>
      </c>
      <c r="Y834" s="5" t="s">
        <v>152</v>
      </c>
      <c r="Z834" s="5" t="str">
        <f>HYPERLINK("https://redcat-toys.ru/api/getInfo/item/cc7fe375-f3d8-11ed-a237-00155d82e902")</f>
        <v>https://redcat-toys.ru/api/getInfo/item/cc7fe375-f3d8-11ed-a237-00155d82e902</v>
      </c>
      <c r="AA834" s="18" t="s">
        <v>37</v>
      </c>
    </row>
    <row r="835" spans="2:27" ht="12" customHeight="1" outlineLevel="4" collapsed="1" x14ac:dyDescent="0.2">
      <c r="B835" s="35" t="s">
        <v>2479</v>
      </c>
      <c r="C835" s="35"/>
      <c r="D835" s="35"/>
      <c r="E835" s="35"/>
      <c r="F835" s="35"/>
      <c r="G835" s="35"/>
    </row>
    <row r="836" spans="2:27" ht="96.3" customHeight="1" outlineLevel="5" x14ac:dyDescent="0.2">
      <c r="B836" s="4">
        <v>501</v>
      </c>
      <c r="C836" s="5" t="s">
        <v>2480</v>
      </c>
      <c r="D836" s="33" t="s">
        <v>2481</v>
      </c>
      <c r="E836" s="33"/>
      <c r="F836" s="33"/>
      <c r="G836" s="33"/>
      <c r="H836" s="6" t="s">
        <v>2482</v>
      </c>
      <c r="I836" s="7" t="s">
        <v>31</v>
      </c>
      <c r="J836" s="8">
        <v>10</v>
      </c>
      <c r="K836" s="8">
        <v>5</v>
      </c>
      <c r="L836" s="10"/>
      <c r="M836" s="4">
        <v>1</v>
      </c>
      <c r="N836" s="11">
        <v>118.34285714285716</v>
      </c>
      <c r="O836" s="12"/>
      <c r="P836" s="9">
        <f>N836*O836</f>
        <v>0</v>
      </c>
      <c r="Q836" s="13">
        <f>0.773*O836</f>
        <v>0</v>
      </c>
      <c r="R836" s="14">
        <f>0.00586*O836</f>
        <v>0</v>
      </c>
      <c r="S836" s="15"/>
      <c r="T836" s="16" t="s">
        <v>2483</v>
      </c>
      <c r="U836" s="16" t="s">
        <v>51</v>
      </c>
      <c r="V836" s="17" t="s">
        <v>42</v>
      </c>
      <c r="W836" s="5" t="str">
        <f>HYPERLINK("https://redcat-toys.ru/api/getInfo/image/9af121d4-8acf-11ee-a24a-00155d82e902")</f>
        <v>https://redcat-toys.ru/api/getInfo/image/9af121d4-8acf-11ee-a24a-00155d82e902</v>
      </c>
      <c r="X836" s="5" t="s">
        <v>2465</v>
      </c>
      <c r="Y836" s="5" t="s">
        <v>152</v>
      </c>
      <c r="Z836" s="5" t="str">
        <f>HYPERLINK("https://redcat-toys.ru/api/getInfo/item/9af121d4-8acf-11ee-a24a-00155d82e902")</f>
        <v>https://redcat-toys.ru/api/getInfo/item/9af121d4-8acf-11ee-a24a-00155d82e902</v>
      </c>
      <c r="AA836" s="18" t="s">
        <v>37</v>
      </c>
    </row>
    <row r="837" spans="2:27" ht="96.3" customHeight="1" outlineLevel="5" x14ac:dyDescent="0.2">
      <c r="B837" s="4">
        <v>502</v>
      </c>
      <c r="C837" s="5" t="s">
        <v>2484</v>
      </c>
      <c r="D837" s="33" t="s">
        <v>2485</v>
      </c>
      <c r="E837" s="33"/>
      <c r="F837" s="33"/>
      <c r="G837" s="33"/>
      <c r="H837" s="6" t="s">
        <v>2486</v>
      </c>
      <c r="I837" s="7" t="s">
        <v>31</v>
      </c>
      <c r="J837" s="8">
        <v>10</v>
      </c>
      <c r="K837" s="8">
        <v>2</v>
      </c>
      <c r="L837" s="10"/>
      <c r="M837" s="4">
        <v>1</v>
      </c>
      <c r="N837" s="11">
        <v>71.428571428571431</v>
      </c>
      <c r="O837" s="12"/>
      <c r="P837" s="9">
        <f>N837*O837</f>
        <v>0</v>
      </c>
      <c r="Q837" s="13">
        <f>0.796*O837</f>
        <v>0</v>
      </c>
      <c r="R837" s="14">
        <f>0.00636*O837</f>
        <v>0</v>
      </c>
      <c r="S837" s="15"/>
      <c r="T837" s="16" t="s">
        <v>2487</v>
      </c>
      <c r="U837" s="16" t="s">
        <v>51</v>
      </c>
      <c r="V837" s="17" t="s">
        <v>42</v>
      </c>
      <c r="W837" s="5" t="str">
        <f>HYPERLINK("https://redcat-toys.ru/api/getInfo/image/134eeb36-8ad0-11ee-a24a-00155d82e902")</f>
        <v>https://redcat-toys.ru/api/getInfo/image/134eeb36-8ad0-11ee-a24a-00155d82e902</v>
      </c>
      <c r="X837" s="5" t="s">
        <v>2465</v>
      </c>
      <c r="Y837" s="5" t="s">
        <v>152</v>
      </c>
      <c r="Z837" s="5" t="str">
        <f>HYPERLINK("https://redcat-toys.ru/api/getInfo/item/134eeb36-8ad0-11ee-a24a-00155d82e902")</f>
        <v>https://redcat-toys.ru/api/getInfo/item/134eeb36-8ad0-11ee-a24a-00155d82e902</v>
      </c>
      <c r="AA837" s="18" t="s">
        <v>37</v>
      </c>
    </row>
    <row r="838" spans="2:27" ht="12" customHeight="1" outlineLevel="3" x14ac:dyDescent="0.2">
      <c r="B838" s="34" t="s">
        <v>2488</v>
      </c>
      <c r="C838" s="34"/>
      <c r="D838" s="34"/>
      <c r="E838" s="34"/>
      <c r="F838" s="34"/>
      <c r="G838" s="34"/>
    </row>
    <row r="839" spans="2:27" ht="12" customHeight="1" outlineLevel="4" collapsed="1" x14ac:dyDescent="0.2">
      <c r="B839" s="35" t="s">
        <v>2489</v>
      </c>
      <c r="C839" s="35"/>
      <c r="D839" s="35"/>
      <c r="E839" s="35"/>
      <c r="F839" s="35"/>
      <c r="G839" s="35"/>
    </row>
    <row r="840" spans="2:27" ht="96.3" customHeight="1" outlineLevel="5" x14ac:dyDescent="0.2">
      <c r="B840" s="4">
        <v>503</v>
      </c>
      <c r="C840" s="5" t="s">
        <v>2490</v>
      </c>
      <c r="D840" s="33" t="s">
        <v>2491</v>
      </c>
      <c r="E840" s="33"/>
      <c r="F840" s="33"/>
      <c r="G840" s="33"/>
      <c r="H840" s="6" t="s">
        <v>2492</v>
      </c>
      <c r="I840" s="7" t="s">
        <v>31</v>
      </c>
      <c r="J840" s="8">
        <v>10</v>
      </c>
      <c r="K840" s="8">
        <v>55</v>
      </c>
      <c r="L840" s="10"/>
      <c r="M840" s="4">
        <v>1</v>
      </c>
      <c r="N840" s="11">
        <v>142.85714285714286</v>
      </c>
      <c r="O840" s="12"/>
      <c r="P840" s="9">
        <f>N840*O840</f>
        <v>0</v>
      </c>
      <c r="Q840" s="13">
        <f>0.869*O840</f>
        <v>0</v>
      </c>
      <c r="R840" s="14">
        <f>0.00681*O840</f>
        <v>0</v>
      </c>
      <c r="S840" s="15"/>
      <c r="T840" s="16" t="s">
        <v>2493</v>
      </c>
      <c r="U840" s="16" t="s">
        <v>51</v>
      </c>
      <c r="V840" s="17" t="s">
        <v>42</v>
      </c>
      <c r="W840" s="5" t="str">
        <f>HYPERLINK("https://redcat-toys.ru/api/getInfo/image/2f5a1acc-d7cf-11ee-a25a-00155d82e908")</f>
        <v>https://redcat-toys.ru/api/getInfo/image/2f5a1acc-d7cf-11ee-a25a-00155d82e908</v>
      </c>
      <c r="X840" s="5" t="s">
        <v>2494</v>
      </c>
      <c r="Y840" s="5" t="s">
        <v>152</v>
      </c>
      <c r="Z840" s="5" t="str">
        <f>HYPERLINK("https://redcat-toys.ru/api/getInfo/item/2f5a1acc-d7cf-11ee-a25a-00155d82e908")</f>
        <v>https://redcat-toys.ru/api/getInfo/item/2f5a1acc-d7cf-11ee-a25a-00155d82e908</v>
      </c>
      <c r="AA840" s="18" t="s">
        <v>37</v>
      </c>
    </row>
    <row r="841" spans="2:27" ht="12" customHeight="1" outlineLevel="4" collapsed="1" x14ac:dyDescent="0.2">
      <c r="B841" s="35" t="s">
        <v>2495</v>
      </c>
      <c r="C841" s="35"/>
      <c r="D841" s="35"/>
      <c r="E841" s="35"/>
      <c r="F841" s="35"/>
      <c r="G841" s="35"/>
    </row>
    <row r="842" spans="2:27" ht="96.3" customHeight="1" outlineLevel="5" x14ac:dyDescent="0.2">
      <c r="B842" s="4">
        <v>504</v>
      </c>
      <c r="C842" s="5" t="s">
        <v>2496</v>
      </c>
      <c r="D842" s="33" t="s">
        <v>2497</v>
      </c>
      <c r="E842" s="33"/>
      <c r="F842" s="33"/>
      <c r="G842" s="33"/>
      <c r="H842" s="6" t="s">
        <v>2498</v>
      </c>
      <c r="I842" s="7" t="s">
        <v>31</v>
      </c>
      <c r="J842" s="8">
        <v>10</v>
      </c>
      <c r="K842" s="8">
        <v>4</v>
      </c>
      <c r="L842" s="10"/>
      <c r="M842" s="4">
        <v>1</v>
      </c>
      <c r="N842" s="11">
        <v>142.85714285714286</v>
      </c>
      <c r="O842" s="12"/>
      <c r="P842" s="9">
        <f>N842*O842</f>
        <v>0</v>
      </c>
      <c r="Q842" s="13">
        <f>0.883*O842</f>
        <v>0</v>
      </c>
      <c r="R842" s="14">
        <f>0.00626*O842</f>
        <v>0</v>
      </c>
      <c r="S842" s="15"/>
      <c r="T842" s="16" t="s">
        <v>2499</v>
      </c>
      <c r="U842" s="16" t="s">
        <v>51</v>
      </c>
      <c r="V842" s="17" t="s">
        <v>42</v>
      </c>
      <c r="W842" s="5" t="str">
        <f>HYPERLINK("https://redcat-toys.ru/api/getInfo/image/2842f964-d7ce-11ee-a25a-00155d82e908")</f>
        <v>https://redcat-toys.ru/api/getInfo/image/2842f964-d7ce-11ee-a25a-00155d82e908</v>
      </c>
      <c r="X842" s="5" t="s">
        <v>2494</v>
      </c>
      <c r="Y842" s="5" t="s">
        <v>152</v>
      </c>
      <c r="Z842" s="5" t="str">
        <f>HYPERLINK("https://redcat-toys.ru/api/getInfo/item/2842f964-d7ce-11ee-a25a-00155d82e908")</f>
        <v>https://redcat-toys.ru/api/getInfo/item/2842f964-d7ce-11ee-a25a-00155d82e908</v>
      </c>
      <c r="AA842" s="18" t="s">
        <v>37</v>
      </c>
    </row>
    <row r="843" spans="2:27" ht="12" customHeight="1" outlineLevel="4" collapsed="1" x14ac:dyDescent="0.2">
      <c r="B843" s="35" t="s">
        <v>2500</v>
      </c>
      <c r="C843" s="35"/>
      <c r="D843" s="35"/>
      <c r="E843" s="35"/>
      <c r="F843" s="35"/>
      <c r="G843" s="35"/>
    </row>
    <row r="844" spans="2:27" ht="96.3" customHeight="1" outlineLevel="5" x14ac:dyDescent="0.2">
      <c r="B844" s="4">
        <v>505</v>
      </c>
      <c r="C844" s="5" t="s">
        <v>2501</v>
      </c>
      <c r="D844" s="33" t="s">
        <v>2502</v>
      </c>
      <c r="E844" s="33"/>
      <c r="F844" s="33"/>
      <c r="G844" s="33"/>
      <c r="H844" s="6" t="s">
        <v>2503</v>
      </c>
      <c r="I844" s="7"/>
      <c r="J844" s="8">
        <v>10</v>
      </c>
      <c r="K844" s="8">
        <v>2</v>
      </c>
      <c r="L844" s="10"/>
      <c r="M844" s="4">
        <v>1</v>
      </c>
      <c r="N844" s="11">
        <v>142.85714285714286</v>
      </c>
      <c r="O844" s="12"/>
      <c r="P844" s="9">
        <f>N844*O844</f>
        <v>0</v>
      </c>
      <c r="Q844" s="13">
        <f>0.879*O844</f>
        <v>0</v>
      </c>
      <c r="R844" s="14">
        <f>0.00601*O844</f>
        <v>0</v>
      </c>
      <c r="S844" s="15"/>
      <c r="T844" s="16" t="s">
        <v>2504</v>
      </c>
      <c r="U844" s="16" t="s">
        <v>51</v>
      </c>
      <c r="V844" s="17" t="s">
        <v>42</v>
      </c>
      <c r="W844" s="5" t="str">
        <f>HYPERLINK("https://redcat-toys.ru/api/getInfo/image/4316c0cd-d7cb-11ee-a25a-00155d82e908")</f>
        <v>https://redcat-toys.ru/api/getInfo/image/4316c0cd-d7cb-11ee-a25a-00155d82e908</v>
      </c>
      <c r="X844" s="5" t="s">
        <v>2494</v>
      </c>
      <c r="Y844" s="5" t="s">
        <v>351</v>
      </c>
      <c r="Z844" s="5" t="str">
        <f>HYPERLINK("https://redcat-toys.ru/api/getInfo/item/4316c0cd-d7cb-11ee-a25a-00155d82e908")</f>
        <v>https://redcat-toys.ru/api/getInfo/item/4316c0cd-d7cb-11ee-a25a-00155d82e908</v>
      </c>
      <c r="AA844" s="18" t="s">
        <v>37</v>
      </c>
    </row>
    <row r="845" spans="2:27" ht="96.3" customHeight="1" outlineLevel="5" x14ac:dyDescent="0.2">
      <c r="B845" s="4">
        <v>506</v>
      </c>
      <c r="C845" s="5" t="s">
        <v>2505</v>
      </c>
      <c r="D845" s="33" t="s">
        <v>2506</v>
      </c>
      <c r="E845" s="33"/>
      <c r="F845" s="33"/>
      <c r="G845" s="33"/>
      <c r="H845" s="6" t="s">
        <v>2507</v>
      </c>
      <c r="I845" s="7" t="s">
        <v>31</v>
      </c>
      <c r="J845" s="8">
        <v>10</v>
      </c>
      <c r="K845" s="8">
        <v>2</v>
      </c>
      <c r="L845" s="10"/>
      <c r="M845" s="4">
        <v>1</v>
      </c>
      <c r="N845" s="11">
        <v>142.85714285714286</v>
      </c>
      <c r="O845" s="12"/>
      <c r="P845" s="9">
        <f>N845*O845</f>
        <v>0</v>
      </c>
      <c r="Q845" s="13">
        <f>0.915*O845</f>
        <v>0</v>
      </c>
      <c r="R845" s="14">
        <f>0.00606*O845</f>
        <v>0</v>
      </c>
      <c r="S845" s="15"/>
      <c r="T845" s="16" t="s">
        <v>2508</v>
      </c>
      <c r="U845" s="16" t="s">
        <v>51</v>
      </c>
      <c r="V845" s="17" t="s">
        <v>42</v>
      </c>
      <c r="W845" s="5" t="str">
        <f>HYPERLINK("https://redcat-toys.ru/api/getInfo/image/eee30dc7-d7ca-11ee-a25a-00155d82e908")</f>
        <v>https://redcat-toys.ru/api/getInfo/image/eee30dc7-d7ca-11ee-a25a-00155d82e908</v>
      </c>
      <c r="X845" s="5" t="s">
        <v>2494</v>
      </c>
      <c r="Y845" s="5" t="s">
        <v>152</v>
      </c>
      <c r="Z845" s="5" t="str">
        <f>HYPERLINK("https://redcat-toys.ru/api/getInfo/item/eee30dc7-d7ca-11ee-a25a-00155d82e908")</f>
        <v>https://redcat-toys.ru/api/getInfo/item/eee30dc7-d7ca-11ee-a25a-00155d82e908</v>
      </c>
      <c r="AA845" s="18" t="s">
        <v>37</v>
      </c>
    </row>
    <row r="846" spans="2:27" ht="12" customHeight="1" outlineLevel="4" collapsed="1" x14ac:dyDescent="0.2">
      <c r="B846" s="35" t="s">
        <v>2509</v>
      </c>
      <c r="C846" s="35"/>
      <c r="D846" s="35"/>
      <c r="E846" s="35"/>
      <c r="F846" s="35"/>
      <c r="G846" s="35"/>
    </row>
    <row r="847" spans="2:27" ht="96.3" customHeight="1" outlineLevel="5" x14ac:dyDescent="0.2">
      <c r="B847" s="4">
        <v>507</v>
      </c>
      <c r="C847" s="5" t="s">
        <v>2510</v>
      </c>
      <c r="D847" s="33" t="s">
        <v>2511</v>
      </c>
      <c r="E847" s="33"/>
      <c r="F847" s="33"/>
      <c r="G847" s="33"/>
      <c r="H847" s="6" t="s">
        <v>2512</v>
      </c>
      <c r="I847" s="7" t="s">
        <v>31</v>
      </c>
      <c r="J847" s="8">
        <v>10</v>
      </c>
      <c r="K847" s="8">
        <v>74</v>
      </c>
      <c r="L847" s="10"/>
      <c r="M847" s="4">
        <v>1</v>
      </c>
      <c r="N847" s="11">
        <v>142.85714285714286</v>
      </c>
      <c r="O847" s="12"/>
      <c r="P847" s="9">
        <f>N847*O847</f>
        <v>0</v>
      </c>
      <c r="Q847" s="19">
        <f>0.88*O847</f>
        <v>0</v>
      </c>
      <c r="R847" s="14">
        <f>0.00607*O847</f>
        <v>0</v>
      </c>
      <c r="S847" s="15"/>
      <c r="T847" s="16" t="s">
        <v>2513</v>
      </c>
      <c r="U847" s="16" t="s">
        <v>51</v>
      </c>
      <c r="V847" s="17" t="s">
        <v>42</v>
      </c>
      <c r="W847" s="5" t="str">
        <f>HYPERLINK("https://redcat-toys.ru/api/getInfo/image/d266e608-d7c9-11ee-a25a-00155d82e908")</f>
        <v>https://redcat-toys.ru/api/getInfo/image/d266e608-d7c9-11ee-a25a-00155d82e908</v>
      </c>
      <c r="X847" s="5" t="s">
        <v>2494</v>
      </c>
      <c r="Y847" s="5" t="s">
        <v>152</v>
      </c>
      <c r="Z847" s="5" t="str">
        <f>HYPERLINK("https://redcat-toys.ru/api/getInfo/item/d266e608-d7c9-11ee-a25a-00155d82e908")</f>
        <v>https://redcat-toys.ru/api/getInfo/item/d266e608-d7c9-11ee-a25a-00155d82e908</v>
      </c>
      <c r="AA847" s="18" t="s">
        <v>37</v>
      </c>
    </row>
    <row r="848" spans="2:27" ht="12" customHeight="1" outlineLevel="4" collapsed="1" x14ac:dyDescent="0.2">
      <c r="B848" s="35" t="s">
        <v>1039</v>
      </c>
      <c r="C848" s="35"/>
      <c r="D848" s="35"/>
      <c r="E848" s="35"/>
      <c r="F848" s="35"/>
      <c r="G848" s="35"/>
    </row>
    <row r="849" spans="2:27" ht="96.3" customHeight="1" outlineLevel="5" x14ac:dyDescent="0.2">
      <c r="B849" s="4">
        <v>508</v>
      </c>
      <c r="C849" s="5" t="s">
        <v>2514</v>
      </c>
      <c r="D849" s="33" t="s">
        <v>2515</v>
      </c>
      <c r="E849" s="33"/>
      <c r="F849" s="33"/>
      <c r="G849" s="33"/>
      <c r="H849" s="6" t="s">
        <v>2516</v>
      </c>
      <c r="I849" s="7" t="s">
        <v>31</v>
      </c>
      <c r="J849" s="8">
        <v>10</v>
      </c>
      <c r="K849" s="8">
        <v>19</v>
      </c>
      <c r="L849" s="10"/>
      <c r="M849" s="4">
        <v>1</v>
      </c>
      <c r="N849" s="11">
        <v>142.85714285714286</v>
      </c>
      <c r="O849" s="12"/>
      <c r="P849" s="9">
        <f>N849*O849</f>
        <v>0</v>
      </c>
      <c r="Q849" s="19">
        <f>0.88*O849</f>
        <v>0</v>
      </c>
      <c r="R849" s="14">
        <f>0.00713*O849</f>
        <v>0</v>
      </c>
      <c r="S849" s="15"/>
      <c r="T849" s="16" t="s">
        <v>2517</v>
      </c>
      <c r="U849" s="16" t="s">
        <v>51</v>
      </c>
      <c r="V849" s="17" t="s">
        <v>42</v>
      </c>
      <c r="W849" s="5" t="str">
        <f>HYPERLINK("https://redcat-toys.ru/api/getInfo/image/fabac239-d7cb-11ee-a25a-00155d82e908")</f>
        <v>https://redcat-toys.ru/api/getInfo/image/fabac239-d7cb-11ee-a25a-00155d82e908</v>
      </c>
      <c r="X849" s="5" t="s">
        <v>2494</v>
      </c>
      <c r="Y849" s="5" t="s">
        <v>152</v>
      </c>
      <c r="Z849" s="5" t="str">
        <f>HYPERLINK("https://redcat-toys.ru/api/getInfo/item/fabac239-d7cb-11ee-a25a-00155d82e908")</f>
        <v>https://redcat-toys.ru/api/getInfo/item/fabac239-d7cb-11ee-a25a-00155d82e908</v>
      </c>
      <c r="AA849" s="18" t="s">
        <v>37</v>
      </c>
    </row>
    <row r="850" spans="2:27" ht="96.3" customHeight="1" outlineLevel="5" x14ac:dyDescent="0.2">
      <c r="B850" s="4">
        <v>509</v>
      </c>
      <c r="C850" s="5" t="s">
        <v>2518</v>
      </c>
      <c r="D850" s="33" t="s">
        <v>2519</v>
      </c>
      <c r="E850" s="33"/>
      <c r="F850" s="33"/>
      <c r="G850" s="33"/>
      <c r="H850" s="6" t="s">
        <v>2520</v>
      </c>
      <c r="I850" s="7" t="s">
        <v>31</v>
      </c>
      <c r="J850" s="8">
        <v>10</v>
      </c>
      <c r="K850" s="8">
        <v>1</v>
      </c>
      <c r="L850" s="10"/>
      <c r="M850" s="4">
        <v>1</v>
      </c>
      <c r="N850" s="11">
        <v>142.85714285714286</v>
      </c>
      <c r="O850" s="12"/>
      <c r="P850" s="9">
        <f>N850*O850</f>
        <v>0</v>
      </c>
      <c r="Q850" s="13">
        <f>0.868*O850</f>
        <v>0</v>
      </c>
      <c r="R850" s="14">
        <f>0.00601*O850</f>
        <v>0</v>
      </c>
      <c r="S850" s="15"/>
      <c r="T850" s="16" t="s">
        <v>2521</v>
      </c>
      <c r="U850" s="16" t="s">
        <v>51</v>
      </c>
      <c r="V850" s="17" t="s">
        <v>42</v>
      </c>
      <c r="W850" s="5" t="str">
        <f>HYPERLINK("https://redcat-toys.ru/api/getInfo/image/e1b58b0c-d7cc-11ee-a25a-00155d82e908")</f>
        <v>https://redcat-toys.ru/api/getInfo/image/e1b58b0c-d7cc-11ee-a25a-00155d82e908</v>
      </c>
      <c r="X850" s="5" t="s">
        <v>2494</v>
      </c>
      <c r="Y850" s="5" t="s">
        <v>152</v>
      </c>
      <c r="Z850" s="5" t="str">
        <f>HYPERLINK("https://redcat-toys.ru/api/getInfo/item/e1b58b0c-d7cc-11ee-a25a-00155d82e908")</f>
        <v>https://redcat-toys.ru/api/getInfo/item/e1b58b0c-d7cc-11ee-a25a-00155d82e908</v>
      </c>
      <c r="AA850" s="18" t="s">
        <v>37</v>
      </c>
    </row>
    <row r="851" spans="2:27" ht="12" customHeight="1" outlineLevel="4" collapsed="1" x14ac:dyDescent="0.2">
      <c r="B851" s="35" t="s">
        <v>2522</v>
      </c>
      <c r="C851" s="35"/>
      <c r="D851" s="35"/>
      <c r="E851" s="35"/>
      <c r="F851" s="35"/>
      <c r="G851" s="35"/>
    </row>
    <row r="852" spans="2:27" ht="96.3" customHeight="1" outlineLevel="5" x14ac:dyDescent="0.2">
      <c r="B852" s="4">
        <v>510</v>
      </c>
      <c r="C852" s="5" t="s">
        <v>2523</v>
      </c>
      <c r="D852" s="33" t="s">
        <v>2524</v>
      </c>
      <c r="E852" s="33"/>
      <c r="F852" s="33"/>
      <c r="G852" s="33"/>
      <c r="H852" s="6" t="s">
        <v>2525</v>
      </c>
      <c r="I852" s="7" t="s">
        <v>31</v>
      </c>
      <c r="J852" s="8">
        <v>10</v>
      </c>
      <c r="K852" s="8">
        <v>1</v>
      </c>
      <c r="L852" s="10"/>
      <c r="M852" s="4">
        <v>1</v>
      </c>
      <c r="N852" s="11">
        <v>142.85714285714286</v>
      </c>
      <c r="O852" s="12"/>
      <c r="P852" s="9">
        <f>N852*O852</f>
        <v>0</v>
      </c>
      <c r="Q852" s="13">
        <f>0.863*O852</f>
        <v>0</v>
      </c>
      <c r="R852" s="14">
        <f>0.00632*O852</f>
        <v>0</v>
      </c>
      <c r="S852" s="15"/>
      <c r="T852" s="16" t="s">
        <v>2526</v>
      </c>
      <c r="U852" s="16" t="s">
        <v>51</v>
      </c>
      <c r="V852" s="17" t="s">
        <v>42</v>
      </c>
      <c r="W852" s="5" t="str">
        <f>HYPERLINK("https://redcat-toys.ru/api/getInfo/image/d5de5d89-d7cd-11ee-a25a-00155d82e908")</f>
        <v>https://redcat-toys.ru/api/getInfo/image/d5de5d89-d7cd-11ee-a25a-00155d82e908</v>
      </c>
      <c r="X852" s="5" t="s">
        <v>2494</v>
      </c>
      <c r="Y852" s="5" t="s">
        <v>152</v>
      </c>
      <c r="Z852" s="5" t="str">
        <f>HYPERLINK("https://redcat-toys.ru/api/getInfo/item/d5de5d89-d7cd-11ee-a25a-00155d82e908")</f>
        <v>https://redcat-toys.ru/api/getInfo/item/d5de5d89-d7cd-11ee-a25a-00155d82e908</v>
      </c>
      <c r="AA852" s="18" t="s">
        <v>37</v>
      </c>
    </row>
    <row r="853" spans="2:27" ht="96.3" customHeight="1" outlineLevel="5" x14ac:dyDescent="0.2">
      <c r="B853" s="4">
        <v>511</v>
      </c>
      <c r="C853" s="5" t="s">
        <v>2527</v>
      </c>
      <c r="D853" s="33" t="s">
        <v>2528</v>
      </c>
      <c r="E853" s="33"/>
      <c r="F853" s="33"/>
      <c r="G853" s="33"/>
      <c r="H853" s="6" t="s">
        <v>2529</v>
      </c>
      <c r="I853" s="7" t="s">
        <v>31</v>
      </c>
      <c r="J853" s="8">
        <v>10</v>
      </c>
      <c r="K853" s="8">
        <v>1</v>
      </c>
      <c r="L853" s="10"/>
      <c r="M853" s="4">
        <v>1</v>
      </c>
      <c r="N853" s="11">
        <v>142.85714285714286</v>
      </c>
      <c r="O853" s="12"/>
      <c r="P853" s="9">
        <f>N853*O853</f>
        <v>0</v>
      </c>
      <c r="Q853" s="13">
        <f>0.865*O853</f>
        <v>0</v>
      </c>
      <c r="R853" s="14">
        <f>0.00578*O853</f>
        <v>0</v>
      </c>
      <c r="S853" s="15"/>
      <c r="T853" s="16" t="s">
        <v>2530</v>
      </c>
      <c r="U853" s="16" t="s">
        <v>51</v>
      </c>
      <c r="V853" s="17" t="s">
        <v>42</v>
      </c>
      <c r="W853" s="5" t="str">
        <f>HYPERLINK("https://redcat-toys.ru/api/getInfo/image/37d86cc2-d7cd-11ee-a25a-00155d82e908")</f>
        <v>https://redcat-toys.ru/api/getInfo/image/37d86cc2-d7cd-11ee-a25a-00155d82e908</v>
      </c>
      <c r="X853" s="5" t="s">
        <v>2494</v>
      </c>
      <c r="Y853" s="5" t="s">
        <v>152</v>
      </c>
      <c r="Z853" s="5" t="str">
        <f>HYPERLINK("https://redcat-toys.ru/api/getInfo/item/37d86cc2-d7cd-11ee-a25a-00155d82e908")</f>
        <v>https://redcat-toys.ru/api/getInfo/item/37d86cc2-d7cd-11ee-a25a-00155d82e908</v>
      </c>
      <c r="AA853" s="18" t="s">
        <v>37</v>
      </c>
    </row>
    <row r="854" spans="2:27" ht="12" customHeight="1" outlineLevel="2" x14ac:dyDescent="0.2">
      <c r="B854" s="32" t="s">
        <v>2531</v>
      </c>
      <c r="C854" s="32"/>
      <c r="D854" s="32"/>
      <c r="E854" s="32"/>
      <c r="F854" s="32"/>
      <c r="G854" s="32"/>
    </row>
    <row r="855" spans="2:27" ht="12" customHeight="1" outlineLevel="3" collapsed="1" x14ac:dyDescent="0.2">
      <c r="B855" s="34" t="s">
        <v>2532</v>
      </c>
      <c r="C855" s="34"/>
      <c r="D855" s="34"/>
      <c r="E855" s="34"/>
      <c r="F855" s="34"/>
      <c r="G855" s="34"/>
    </row>
    <row r="856" spans="2:27" ht="96.3" customHeight="1" outlineLevel="4" x14ac:dyDescent="0.2">
      <c r="B856" s="4">
        <v>512</v>
      </c>
      <c r="C856" s="5" t="s">
        <v>2533</v>
      </c>
      <c r="D856" s="33" t="s">
        <v>2534</v>
      </c>
      <c r="E856" s="33"/>
      <c r="F856" s="33"/>
      <c r="G856" s="33"/>
      <c r="H856" s="6" t="s">
        <v>2535</v>
      </c>
      <c r="I856" s="7" t="s">
        <v>31</v>
      </c>
      <c r="J856" s="8">
        <v>10</v>
      </c>
      <c r="K856" s="8">
        <v>54</v>
      </c>
      <c r="L856" s="10"/>
      <c r="M856" s="4">
        <v>1</v>
      </c>
      <c r="N856" s="11">
        <v>214.28571428571431</v>
      </c>
      <c r="O856" s="12"/>
      <c r="P856" s="9">
        <f>N856*O856</f>
        <v>0</v>
      </c>
      <c r="Q856" s="13">
        <f>5.874*O856</f>
        <v>0</v>
      </c>
      <c r="R856" s="14">
        <f>0.00407*O856</f>
        <v>0</v>
      </c>
      <c r="S856" s="15"/>
      <c r="T856" s="16" t="s">
        <v>2536</v>
      </c>
      <c r="U856" s="16" t="s">
        <v>51</v>
      </c>
      <c r="V856" s="17" t="s">
        <v>42</v>
      </c>
      <c r="W856" s="5" t="str">
        <f>HYPERLINK("https://redcat-toys.ru/api/getInfo/image/90df3540-3836-11ef-a261-00155d82e908")</f>
        <v>https://redcat-toys.ru/api/getInfo/image/90df3540-3836-11ef-a261-00155d82e908</v>
      </c>
      <c r="X856" s="5" t="s">
        <v>2537</v>
      </c>
      <c r="Y856" s="5" t="s">
        <v>152</v>
      </c>
      <c r="Z856" s="5" t="str">
        <f>HYPERLINK("https://redcat-toys.ru/api/getInfo/item/90df3540-3836-11ef-a261-00155d82e908")</f>
        <v>https://redcat-toys.ru/api/getInfo/item/90df3540-3836-11ef-a261-00155d82e908</v>
      </c>
      <c r="AA856" s="18" t="s">
        <v>37</v>
      </c>
    </row>
    <row r="857" spans="2:27" ht="96.3" customHeight="1" outlineLevel="4" x14ac:dyDescent="0.2">
      <c r="B857" s="4">
        <v>513</v>
      </c>
      <c r="C857" s="5" t="s">
        <v>2538</v>
      </c>
      <c r="D857" s="33" t="s">
        <v>2539</v>
      </c>
      <c r="E857" s="33"/>
      <c r="F857" s="33"/>
      <c r="G857" s="33"/>
      <c r="H857" s="6" t="s">
        <v>2540</v>
      </c>
      <c r="I857" s="7" t="s">
        <v>31</v>
      </c>
      <c r="J857" s="8">
        <v>10</v>
      </c>
      <c r="K857" s="8">
        <v>40</v>
      </c>
      <c r="L857" s="10"/>
      <c r="M857" s="4">
        <v>1</v>
      </c>
      <c r="N857" s="11">
        <v>214.28571428571431</v>
      </c>
      <c r="O857" s="12"/>
      <c r="P857" s="9">
        <f>N857*O857</f>
        <v>0</v>
      </c>
      <c r="Q857" s="13">
        <f>0.572*O857</f>
        <v>0</v>
      </c>
      <c r="R857" s="20">
        <f>0.0038*O857</f>
        <v>0</v>
      </c>
      <c r="S857" s="15"/>
      <c r="T857" s="16" t="s">
        <v>2541</v>
      </c>
      <c r="U857" s="16" t="s">
        <v>51</v>
      </c>
      <c r="V857" s="17" t="s">
        <v>42</v>
      </c>
      <c r="W857" s="5" t="str">
        <f>HYPERLINK("https://redcat-toys.ru/api/getInfo/image/414f49f9-3835-11ef-a261-00155d82e908")</f>
        <v>https://redcat-toys.ru/api/getInfo/image/414f49f9-3835-11ef-a261-00155d82e908</v>
      </c>
      <c r="X857" s="5" t="s">
        <v>2537</v>
      </c>
      <c r="Y857" s="5" t="s">
        <v>152</v>
      </c>
      <c r="Z857" s="5" t="str">
        <f>HYPERLINK("https://redcat-toys.ru/api/getInfo/item/414f49f9-3835-11ef-a261-00155d82e908")</f>
        <v>https://redcat-toys.ru/api/getInfo/item/414f49f9-3835-11ef-a261-00155d82e908</v>
      </c>
      <c r="AA857" s="18" t="s">
        <v>37</v>
      </c>
    </row>
    <row r="858" spans="2:27" ht="96.3" customHeight="1" outlineLevel="4" x14ac:dyDescent="0.2">
      <c r="B858" s="4">
        <v>514</v>
      </c>
      <c r="C858" s="5" t="s">
        <v>2542</v>
      </c>
      <c r="D858" s="33" t="s">
        <v>2543</v>
      </c>
      <c r="E858" s="33"/>
      <c r="F858" s="33"/>
      <c r="G858" s="33"/>
      <c r="H858" s="6" t="s">
        <v>2544</v>
      </c>
      <c r="I858" s="7" t="s">
        <v>31</v>
      </c>
      <c r="J858" s="8">
        <v>10</v>
      </c>
      <c r="K858" s="8">
        <v>6</v>
      </c>
      <c r="L858" s="10"/>
      <c r="M858" s="4">
        <v>1</v>
      </c>
      <c r="N858" s="11">
        <v>214.28571428571431</v>
      </c>
      <c r="O858" s="12"/>
      <c r="P858" s="9">
        <f>N858*O858</f>
        <v>0</v>
      </c>
      <c r="Q858" s="13">
        <f>0.531*O858</f>
        <v>0</v>
      </c>
      <c r="R858" s="14">
        <f>0.00392*O858</f>
        <v>0</v>
      </c>
      <c r="S858" s="15"/>
      <c r="T858" s="16" t="s">
        <v>2545</v>
      </c>
      <c r="U858" s="16" t="s">
        <v>51</v>
      </c>
      <c r="V858" s="17" t="s">
        <v>42</v>
      </c>
      <c r="W858" s="5" t="str">
        <f>HYPERLINK("https://redcat-toys.ru/api/getInfo/image/d6ceccba-3833-11ef-a261-00155d82e908")</f>
        <v>https://redcat-toys.ru/api/getInfo/image/d6ceccba-3833-11ef-a261-00155d82e908</v>
      </c>
      <c r="X858" s="5" t="s">
        <v>2537</v>
      </c>
      <c r="Y858" s="5" t="s">
        <v>152</v>
      </c>
      <c r="Z858" s="5" t="str">
        <f>HYPERLINK("https://redcat-toys.ru/api/getInfo/item/d6ceccba-3833-11ef-a261-00155d82e908")</f>
        <v>https://redcat-toys.ru/api/getInfo/item/d6ceccba-3833-11ef-a261-00155d82e908</v>
      </c>
      <c r="AA858" s="18" t="s">
        <v>37</v>
      </c>
    </row>
    <row r="859" spans="2:27" ht="96.3" customHeight="1" outlineLevel="4" x14ac:dyDescent="0.2">
      <c r="B859" s="4">
        <v>515</v>
      </c>
      <c r="C859" s="5" t="s">
        <v>2546</v>
      </c>
      <c r="D859" s="33" t="s">
        <v>2547</v>
      </c>
      <c r="E859" s="33"/>
      <c r="F859" s="33"/>
      <c r="G859" s="33"/>
      <c r="H859" s="6" t="s">
        <v>2548</v>
      </c>
      <c r="I859" s="7" t="s">
        <v>31</v>
      </c>
      <c r="J859" s="8">
        <v>10</v>
      </c>
      <c r="K859" s="8">
        <v>23</v>
      </c>
      <c r="L859" s="10"/>
      <c r="M859" s="4">
        <v>1</v>
      </c>
      <c r="N859" s="11">
        <v>214.28571428571431</v>
      </c>
      <c r="O859" s="12"/>
      <c r="P859" s="9">
        <f>N859*O859</f>
        <v>0</v>
      </c>
      <c r="Q859" s="19">
        <f>0.54*O859</f>
        <v>0</v>
      </c>
      <c r="R859" s="14">
        <f>0.00381*O859</f>
        <v>0</v>
      </c>
      <c r="S859" s="15"/>
      <c r="T859" s="16" t="s">
        <v>2549</v>
      </c>
      <c r="U859" s="16" t="s">
        <v>51</v>
      </c>
      <c r="V859" s="17" t="s">
        <v>42</v>
      </c>
      <c r="W859" s="5" t="str">
        <f>HYPERLINK("https://redcat-toys.ru/api/getInfo/image/6016df00-3833-11ef-a261-00155d82e908")</f>
        <v>https://redcat-toys.ru/api/getInfo/image/6016df00-3833-11ef-a261-00155d82e908</v>
      </c>
      <c r="X859" s="5" t="s">
        <v>2537</v>
      </c>
      <c r="Y859" s="5" t="s">
        <v>152</v>
      </c>
      <c r="Z859" s="5" t="str">
        <f>HYPERLINK("https://redcat-toys.ru/api/getInfo/item/6016df00-3833-11ef-a261-00155d82e908")</f>
        <v>https://redcat-toys.ru/api/getInfo/item/6016df00-3833-11ef-a261-00155d82e908</v>
      </c>
      <c r="AA859" s="18" t="s">
        <v>37</v>
      </c>
    </row>
    <row r="860" spans="2:27" ht="96.3" customHeight="1" outlineLevel="4" x14ac:dyDescent="0.2">
      <c r="B860" s="4">
        <v>516</v>
      </c>
      <c r="C860" s="5" t="s">
        <v>2550</v>
      </c>
      <c r="D860" s="33" t="s">
        <v>2551</v>
      </c>
      <c r="E860" s="33"/>
      <c r="F860" s="33"/>
      <c r="G860" s="33"/>
      <c r="H860" s="6" t="s">
        <v>2552</v>
      </c>
      <c r="I860" s="7" t="s">
        <v>31</v>
      </c>
      <c r="J860" s="8">
        <v>10</v>
      </c>
      <c r="K860" s="8">
        <v>16</v>
      </c>
      <c r="L860" s="10"/>
      <c r="M860" s="4">
        <v>1</v>
      </c>
      <c r="N860" s="11">
        <v>214.28571428571431</v>
      </c>
      <c r="O860" s="12"/>
      <c r="P860" s="9">
        <f>N860*O860</f>
        <v>0</v>
      </c>
      <c r="Q860" s="19">
        <f>0.53*O860</f>
        <v>0</v>
      </c>
      <c r="R860" s="20">
        <f>0.0035*O860</f>
        <v>0</v>
      </c>
      <c r="S860" s="15"/>
      <c r="T860" s="16" t="s">
        <v>2553</v>
      </c>
      <c r="U860" s="16" t="s">
        <v>51</v>
      </c>
      <c r="V860" s="17" t="s">
        <v>42</v>
      </c>
      <c r="W860" s="5" t="str">
        <f>HYPERLINK("https://redcat-toys.ru/api/getInfo/image/eaac2d22-3835-11ef-a261-00155d82e908")</f>
        <v>https://redcat-toys.ru/api/getInfo/image/eaac2d22-3835-11ef-a261-00155d82e908</v>
      </c>
      <c r="X860" s="5" t="s">
        <v>2537</v>
      </c>
      <c r="Y860" s="5" t="s">
        <v>152</v>
      </c>
      <c r="Z860" s="5" t="str">
        <f>HYPERLINK("https://redcat-toys.ru/api/getInfo/item/eaac2d22-3835-11ef-a261-00155d82e908")</f>
        <v>https://redcat-toys.ru/api/getInfo/item/eaac2d22-3835-11ef-a261-00155d82e908</v>
      </c>
      <c r="AA860" s="18" t="s">
        <v>37</v>
      </c>
    </row>
    <row r="861" spans="2:27" ht="12" customHeight="1" outlineLevel="3" collapsed="1" x14ac:dyDescent="0.2">
      <c r="B861" s="34" t="s">
        <v>2554</v>
      </c>
      <c r="C861" s="34"/>
      <c r="D861" s="34"/>
      <c r="E861" s="34"/>
      <c r="F861" s="34"/>
      <c r="G861" s="34"/>
    </row>
    <row r="862" spans="2:27" ht="96.3" customHeight="1" outlineLevel="4" x14ac:dyDescent="0.2">
      <c r="B862" s="4">
        <v>517</v>
      </c>
      <c r="C862" s="5" t="s">
        <v>2555</v>
      </c>
      <c r="D862" s="33" t="s">
        <v>2556</v>
      </c>
      <c r="E862" s="33"/>
      <c r="F862" s="33"/>
      <c r="G862" s="33"/>
      <c r="H862" s="6" t="s">
        <v>2557</v>
      </c>
      <c r="I862" s="7" t="s">
        <v>31</v>
      </c>
      <c r="J862" s="8">
        <v>10</v>
      </c>
      <c r="K862" s="8">
        <v>45</v>
      </c>
      <c r="L862" s="10"/>
      <c r="M862" s="4">
        <v>1</v>
      </c>
      <c r="N862" s="11">
        <v>214.28571428571431</v>
      </c>
      <c r="O862" s="12"/>
      <c r="P862" s="9">
        <f t="shared" ref="P862:P867" si="22">N862*O862</f>
        <v>0</v>
      </c>
      <c r="Q862" s="13">
        <f>0.781*O862</f>
        <v>0</v>
      </c>
      <c r="R862" s="14">
        <f>0.00608*O862</f>
        <v>0</v>
      </c>
      <c r="S862" s="15"/>
      <c r="T862" s="16" t="s">
        <v>2558</v>
      </c>
      <c r="U862" s="16" t="s">
        <v>51</v>
      </c>
      <c r="V862" s="17" t="s">
        <v>42</v>
      </c>
      <c r="W862" s="5" t="str">
        <f>HYPERLINK("https://redcat-toys.ru/api/getInfo/image/f9234f3c-3838-11ef-a261-00155d82e908")</f>
        <v>https://redcat-toys.ru/api/getInfo/image/f9234f3c-3838-11ef-a261-00155d82e908</v>
      </c>
      <c r="X862" s="5" t="s">
        <v>2559</v>
      </c>
      <c r="Y862" s="5" t="s">
        <v>152</v>
      </c>
      <c r="Z862" s="5" t="str">
        <f>HYPERLINK("https://redcat-toys.ru/api/getInfo/item/f9234f3c-3838-11ef-a261-00155d82e908")</f>
        <v>https://redcat-toys.ru/api/getInfo/item/f9234f3c-3838-11ef-a261-00155d82e908</v>
      </c>
      <c r="AA862" s="18" t="s">
        <v>37</v>
      </c>
    </row>
    <row r="863" spans="2:27" ht="96.3" customHeight="1" outlineLevel="4" x14ac:dyDescent="0.2">
      <c r="B863" s="4">
        <v>518</v>
      </c>
      <c r="C863" s="5" t="s">
        <v>2560</v>
      </c>
      <c r="D863" s="33" t="s">
        <v>2561</v>
      </c>
      <c r="E863" s="33"/>
      <c r="F863" s="33"/>
      <c r="G863" s="33"/>
      <c r="H863" s="6" t="s">
        <v>2562</v>
      </c>
      <c r="I863" s="7" t="s">
        <v>31</v>
      </c>
      <c r="J863" s="8">
        <v>10</v>
      </c>
      <c r="K863" s="8">
        <v>36</v>
      </c>
      <c r="L863" s="10"/>
      <c r="M863" s="4">
        <v>1</v>
      </c>
      <c r="N863" s="11">
        <v>214.28571428571431</v>
      </c>
      <c r="O863" s="12"/>
      <c r="P863" s="9">
        <f t="shared" si="22"/>
        <v>0</v>
      </c>
      <c r="Q863" s="13">
        <f>0.731*O863</f>
        <v>0</v>
      </c>
      <c r="R863" s="14">
        <f>0.00573*O863</f>
        <v>0</v>
      </c>
      <c r="S863" s="15"/>
      <c r="T863" s="16" t="s">
        <v>2563</v>
      </c>
      <c r="U863" s="16" t="s">
        <v>51</v>
      </c>
      <c r="V863" s="17" t="s">
        <v>42</v>
      </c>
      <c r="W863" s="5" t="str">
        <f>HYPERLINK("https://redcat-toys.ru/api/getInfo/image/9e75b82c-3839-11ef-a261-00155d82e908")</f>
        <v>https://redcat-toys.ru/api/getInfo/image/9e75b82c-3839-11ef-a261-00155d82e908</v>
      </c>
      <c r="X863" s="5" t="s">
        <v>2559</v>
      </c>
      <c r="Y863" s="5" t="s">
        <v>152</v>
      </c>
      <c r="Z863" s="5" t="str">
        <f>HYPERLINK("https://redcat-toys.ru/api/getInfo/item/9e75b82c-3839-11ef-a261-00155d82e908")</f>
        <v>https://redcat-toys.ru/api/getInfo/item/9e75b82c-3839-11ef-a261-00155d82e908</v>
      </c>
      <c r="AA863" s="18" t="s">
        <v>37</v>
      </c>
    </row>
    <row r="864" spans="2:27" ht="96.3" customHeight="1" outlineLevel="4" x14ac:dyDescent="0.2">
      <c r="B864" s="4">
        <v>519</v>
      </c>
      <c r="C864" s="5" t="s">
        <v>2564</v>
      </c>
      <c r="D864" s="33" t="s">
        <v>2565</v>
      </c>
      <c r="E864" s="33"/>
      <c r="F864" s="33"/>
      <c r="G864" s="33"/>
      <c r="H864" s="6" t="s">
        <v>2566</v>
      </c>
      <c r="I864" s="7" t="s">
        <v>31</v>
      </c>
      <c r="J864" s="8">
        <v>10</v>
      </c>
      <c r="K864" s="8">
        <v>125</v>
      </c>
      <c r="L864" s="10"/>
      <c r="M864" s="4">
        <v>1</v>
      </c>
      <c r="N864" s="11">
        <v>214.28571428571431</v>
      </c>
      <c r="O864" s="12"/>
      <c r="P864" s="9">
        <f t="shared" si="22"/>
        <v>0</v>
      </c>
      <c r="Q864" s="19">
        <f>0.74*O864</f>
        <v>0</v>
      </c>
      <c r="R864" s="14">
        <f>0.00553*O864</f>
        <v>0</v>
      </c>
      <c r="S864" s="15"/>
      <c r="T864" s="16" t="s">
        <v>2567</v>
      </c>
      <c r="U864" s="16" t="s">
        <v>51</v>
      </c>
      <c r="V864" s="17" t="s">
        <v>42</v>
      </c>
      <c r="W864" s="5" t="str">
        <f>HYPERLINK("https://redcat-toys.ru/api/getInfo/image/f3528d90-3839-11ef-a261-00155d82e908")</f>
        <v>https://redcat-toys.ru/api/getInfo/image/f3528d90-3839-11ef-a261-00155d82e908</v>
      </c>
      <c r="X864" s="5" t="s">
        <v>2559</v>
      </c>
      <c r="Y864" s="5" t="s">
        <v>152</v>
      </c>
      <c r="Z864" s="5" t="str">
        <f>HYPERLINK("https://redcat-toys.ru/api/getInfo/item/f3528d90-3839-11ef-a261-00155d82e908")</f>
        <v>https://redcat-toys.ru/api/getInfo/item/f3528d90-3839-11ef-a261-00155d82e908</v>
      </c>
      <c r="AA864" s="18" t="s">
        <v>37</v>
      </c>
    </row>
    <row r="865" spans="2:27" ht="96.3" customHeight="1" outlineLevel="4" x14ac:dyDescent="0.2">
      <c r="B865" s="4">
        <v>520</v>
      </c>
      <c r="C865" s="5" t="s">
        <v>2568</v>
      </c>
      <c r="D865" s="33" t="s">
        <v>2569</v>
      </c>
      <c r="E865" s="33"/>
      <c r="F865" s="33"/>
      <c r="G865" s="33"/>
      <c r="H865" s="6" t="s">
        <v>2570</v>
      </c>
      <c r="I865" s="7"/>
      <c r="J865" s="8">
        <v>10</v>
      </c>
      <c r="K865" s="8">
        <v>2</v>
      </c>
      <c r="L865" s="10"/>
      <c r="M865" s="4">
        <v>1</v>
      </c>
      <c r="N865" s="11">
        <v>200</v>
      </c>
      <c r="O865" s="12"/>
      <c r="P865" s="9">
        <f t="shared" si="22"/>
        <v>0</v>
      </c>
      <c r="Q865" s="19">
        <f>0.71*O865</f>
        <v>0</v>
      </c>
      <c r="R865" s="14">
        <f>0.00549*O865</f>
        <v>0</v>
      </c>
      <c r="S865" s="15"/>
      <c r="T865" s="16" t="s">
        <v>2571</v>
      </c>
      <c r="U865" s="16" t="s">
        <v>51</v>
      </c>
      <c r="V865" s="17" t="s">
        <v>42</v>
      </c>
      <c r="W865" s="5" t="str">
        <f>HYPERLINK("https://redcat-toys.ru/api/getInfo/image/a1821a5d-3838-11ef-a261-00155d82e908")</f>
        <v>https://redcat-toys.ru/api/getInfo/image/a1821a5d-3838-11ef-a261-00155d82e908</v>
      </c>
      <c r="X865" s="5" t="s">
        <v>2559</v>
      </c>
      <c r="Y865" s="5" t="s">
        <v>77</v>
      </c>
      <c r="Z865" s="5" t="str">
        <f>HYPERLINK("https://redcat-toys.ru/api/getInfo/item/a1821a5d-3838-11ef-a261-00155d82e908")</f>
        <v>https://redcat-toys.ru/api/getInfo/item/a1821a5d-3838-11ef-a261-00155d82e908</v>
      </c>
      <c r="AA865" s="18" t="s">
        <v>37</v>
      </c>
    </row>
    <row r="866" spans="2:27" ht="96.3" customHeight="1" outlineLevel="4" x14ac:dyDescent="0.2">
      <c r="B866" s="4">
        <v>521</v>
      </c>
      <c r="C866" s="5" t="s">
        <v>2572</v>
      </c>
      <c r="D866" s="33" t="s">
        <v>2573</v>
      </c>
      <c r="E866" s="33"/>
      <c r="F866" s="33"/>
      <c r="G866" s="33"/>
      <c r="H866" s="6" t="s">
        <v>2574</v>
      </c>
      <c r="I866" s="7" t="s">
        <v>31</v>
      </c>
      <c r="J866" s="8">
        <v>10</v>
      </c>
      <c r="K866" s="8">
        <v>5</v>
      </c>
      <c r="L866" s="10"/>
      <c r="M866" s="4">
        <v>1</v>
      </c>
      <c r="N866" s="11">
        <v>214.28571428571431</v>
      </c>
      <c r="O866" s="12"/>
      <c r="P866" s="9">
        <f t="shared" si="22"/>
        <v>0</v>
      </c>
      <c r="Q866" s="13">
        <f>0.716*O866</f>
        <v>0</v>
      </c>
      <c r="R866" s="20">
        <f>0.0053*O866</f>
        <v>0</v>
      </c>
      <c r="S866" s="15"/>
      <c r="T866" s="16" t="s">
        <v>2575</v>
      </c>
      <c r="U866" s="16" t="s">
        <v>51</v>
      </c>
      <c r="V866" s="17" t="s">
        <v>42</v>
      </c>
      <c r="W866" s="5" t="str">
        <f>HYPERLINK("https://redcat-toys.ru/api/getInfo/image/6a784c43-3837-11ef-a261-00155d82e908")</f>
        <v>https://redcat-toys.ru/api/getInfo/image/6a784c43-3837-11ef-a261-00155d82e908</v>
      </c>
      <c r="X866" s="5" t="s">
        <v>2559</v>
      </c>
      <c r="Y866" s="5" t="s">
        <v>152</v>
      </c>
      <c r="Z866" s="5" t="str">
        <f>HYPERLINK("https://redcat-toys.ru/api/getInfo/item/6a784c43-3837-11ef-a261-00155d82e908")</f>
        <v>https://redcat-toys.ru/api/getInfo/item/6a784c43-3837-11ef-a261-00155d82e908</v>
      </c>
      <c r="AA866" s="18" t="s">
        <v>37</v>
      </c>
    </row>
    <row r="867" spans="2:27" ht="96.3" customHeight="1" outlineLevel="4" x14ac:dyDescent="0.2">
      <c r="B867" s="4">
        <v>522</v>
      </c>
      <c r="C867" s="5" t="s">
        <v>2576</v>
      </c>
      <c r="D867" s="33" t="s">
        <v>2577</v>
      </c>
      <c r="E867" s="33"/>
      <c r="F867" s="33"/>
      <c r="G867" s="33"/>
      <c r="H867" s="6" t="s">
        <v>2578</v>
      </c>
      <c r="I867" s="7" t="s">
        <v>31</v>
      </c>
      <c r="J867" s="8">
        <v>10</v>
      </c>
      <c r="K867" s="8">
        <v>18</v>
      </c>
      <c r="L867" s="10"/>
      <c r="M867" s="4">
        <v>1</v>
      </c>
      <c r="N867" s="11">
        <v>214.28571428571431</v>
      </c>
      <c r="O867" s="12"/>
      <c r="P867" s="9">
        <f t="shared" si="22"/>
        <v>0</v>
      </c>
      <c r="Q867" s="13">
        <f>0.724*O867</f>
        <v>0</v>
      </c>
      <c r="R867" s="20">
        <f>0.0057*O867</f>
        <v>0</v>
      </c>
      <c r="S867" s="15"/>
      <c r="T867" s="16" t="s">
        <v>2579</v>
      </c>
      <c r="U867" s="16" t="s">
        <v>51</v>
      </c>
      <c r="V867" s="17" t="s">
        <v>42</v>
      </c>
      <c r="W867" s="5" t="str">
        <f>HYPERLINK("https://redcat-toys.ru/api/getInfo/image/0c59312c-3837-11ef-a261-00155d82e908")</f>
        <v>https://redcat-toys.ru/api/getInfo/image/0c59312c-3837-11ef-a261-00155d82e908</v>
      </c>
      <c r="X867" s="5" t="s">
        <v>2559</v>
      </c>
      <c r="Y867" s="5" t="s">
        <v>152</v>
      </c>
      <c r="Z867" s="5" t="str">
        <f>HYPERLINK("https://redcat-toys.ru/api/getInfo/item/0c59312c-3837-11ef-a261-00155d82e908")</f>
        <v>https://redcat-toys.ru/api/getInfo/item/0c59312c-3837-11ef-a261-00155d82e908</v>
      </c>
      <c r="AA867" s="18" t="s">
        <v>37</v>
      </c>
    </row>
    <row r="868" spans="2:27" ht="12" customHeight="1" outlineLevel="2" x14ac:dyDescent="0.2">
      <c r="B868" s="32" t="s">
        <v>2580</v>
      </c>
      <c r="C868" s="32"/>
      <c r="D868" s="32"/>
      <c r="E868" s="32"/>
      <c r="F868" s="32"/>
      <c r="G868" s="32"/>
    </row>
    <row r="869" spans="2:27" ht="12" customHeight="1" outlineLevel="3" x14ac:dyDescent="0.2">
      <c r="B869" s="34" t="s">
        <v>2581</v>
      </c>
      <c r="C869" s="34"/>
      <c r="D869" s="34"/>
      <c r="E869" s="34"/>
      <c r="F869" s="34"/>
      <c r="G869" s="34"/>
    </row>
    <row r="870" spans="2:27" ht="12" customHeight="1" outlineLevel="4" x14ac:dyDescent="0.2">
      <c r="B870" s="35" t="s">
        <v>180</v>
      </c>
      <c r="C870" s="35"/>
      <c r="D870" s="35"/>
      <c r="E870" s="35"/>
      <c r="F870" s="35"/>
      <c r="G870" s="35"/>
    </row>
    <row r="871" spans="2:27" ht="12" customHeight="1" outlineLevel="5" collapsed="1" x14ac:dyDescent="0.2">
      <c r="B871" s="36" t="s">
        <v>2582</v>
      </c>
      <c r="C871" s="36"/>
      <c r="D871" s="36"/>
      <c r="E871" s="36"/>
      <c r="F871" s="36"/>
      <c r="G871" s="36"/>
    </row>
    <row r="872" spans="2:27" ht="96.3" customHeight="1" outlineLevel="6" x14ac:dyDescent="0.2">
      <c r="B872" s="4">
        <v>523</v>
      </c>
      <c r="C872" s="5" t="s">
        <v>2583</v>
      </c>
      <c r="D872" s="33" t="s">
        <v>2584</v>
      </c>
      <c r="E872" s="33"/>
      <c r="F872" s="33"/>
      <c r="G872" s="33"/>
      <c r="H872" s="6" t="s">
        <v>2585</v>
      </c>
      <c r="I872" s="7"/>
      <c r="J872" s="8">
        <v>20</v>
      </c>
      <c r="K872" s="8">
        <v>6</v>
      </c>
      <c r="L872" s="10"/>
      <c r="M872" s="4">
        <v>1</v>
      </c>
      <c r="N872" s="11">
        <v>428.57142857142861</v>
      </c>
      <c r="O872" s="12"/>
      <c r="P872" s="9">
        <f>N872*O872</f>
        <v>0</v>
      </c>
      <c r="Q872" s="13">
        <f>0.391*O872</f>
        <v>0</v>
      </c>
      <c r="R872" s="14">
        <f>0.00169*O872</f>
        <v>0</v>
      </c>
      <c r="S872" s="15"/>
      <c r="T872" s="16" t="s">
        <v>2586</v>
      </c>
      <c r="U872" s="16" t="s">
        <v>51</v>
      </c>
      <c r="V872" s="17" t="s">
        <v>42</v>
      </c>
      <c r="W872" s="5" t="str">
        <f>HYPERLINK("https://redcat-toys.ru/api/getInfo/image/76552a88-f8a1-11ed-a239-00155d82e902")</f>
        <v>https://redcat-toys.ru/api/getInfo/image/76552a88-f8a1-11ed-a239-00155d82e902</v>
      </c>
      <c r="X872" s="5" t="s">
        <v>2587</v>
      </c>
      <c r="Y872" s="5" t="s">
        <v>67</v>
      </c>
      <c r="Z872" s="5" t="str">
        <f>HYPERLINK("https://redcat-toys.ru/api/getInfo/item/76552a88-f8a1-11ed-a239-00155d82e902")</f>
        <v>https://redcat-toys.ru/api/getInfo/item/76552a88-f8a1-11ed-a239-00155d82e902</v>
      </c>
      <c r="AA872" s="18" t="s">
        <v>37</v>
      </c>
    </row>
    <row r="873" spans="2:27" ht="96.3" customHeight="1" outlineLevel="6" x14ac:dyDescent="0.2">
      <c r="B873" s="4">
        <v>524</v>
      </c>
      <c r="C873" s="5" t="s">
        <v>2588</v>
      </c>
      <c r="D873" s="33" t="s">
        <v>2589</v>
      </c>
      <c r="E873" s="33"/>
      <c r="F873" s="33"/>
      <c r="G873" s="33"/>
      <c r="H873" s="6" t="s">
        <v>2590</v>
      </c>
      <c r="I873" s="7"/>
      <c r="J873" s="8">
        <v>20</v>
      </c>
      <c r="K873" s="8">
        <v>9</v>
      </c>
      <c r="L873" s="10"/>
      <c r="M873" s="4">
        <v>1</v>
      </c>
      <c r="N873" s="11">
        <v>428.57142857142861</v>
      </c>
      <c r="O873" s="12"/>
      <c r="P873" s="9">
        <f>N873*O873</f>
        <v>0</v>
      </c>
      <c r="Q873" s="13">
        <f>0.371*O873</f>
        <v>0</v>
      </c>
      <c r="R873" s="14">
        <f>0.00215*O873</f>
        <v>0</v>
      </c>
      <c r="S873" s="15"/>
      <c r="T873" s="16" t="s">
        <v>2591</v>
      </c>
      <c r="U873" s="16" t="s">
        <v>51</v>
      </c>
      <c r="V873" s="17" t="s">
        <v>42</v>
      </c>
      <c r="W873" s="5" t="str">
        <f>HYPERLINK("https://redcat-toys.ru/api/getInfo/image/ab9c370f-f8a2-11ed-a239-00155d82e902")</f>
        <v>https://redcat-toys.ru/api/getInfo/image/ab9c370f-f8a2-11ed-a239-00155d82e902</v>
      </c>
      <c r="X873" s="5" t="s">
        <v>2592</v>
      </c>
      <c r="Y873" s="5" t="s">
        <v>67</v>
      </c>
      <c r="Z873" s="5" t="str">
        <f>HYPERLINK("https://redcat-toys.ru/api/getInfo/item/ab9c370f-f8a2-11ed-a239-00155d82e902")</f>
        <v>https://redcat-toys.ru/api/getInfo/item/ab9c370f-f8a2-11ed-a239-00155d82e902</v>
      </c>
      <c r="AA873" s="18" t="s">
        <v>37</v>
      </c>
    </row>
    <row r="874" spans="2:27" ht="96.3" customHeight="1" outlineLevel="6" x14ac:dyDescent="0.2">
      <c r="B874" s="4">
        <v>525</v>
      </c>
      <c r="C874" s="5" t="s">
        <v>2593</v>
      </c>
      <c r="D874" s="33" t="s">
        <v>2594</v>
      </c>
      <c r="E874" s="33"/>
      <c r="F874" s="33"/>
      <c r="G874" s="33"/>
      <c r="H874" s="6" t="s">
        <v>2595</v>
      </c>
      <c r="I874" s="7"/>
      <c r="J874" s="8">
        <v>20</v>
      </c>
      <c r="K874" s="8">
        <v>7</v>
      </c>
      <c r="L874" s="10"/>
      <c r="M874" s="4">
        <v>1</v>
      </c>
      <c r="N874" s="11">
        <v>428.57142857142861</v>
      </c>
      <c r="O874" s="12"/>
      <c r="P874" s="9">
        <f>N874*O874</f>
        <v>0</v>
      </c>
      <c r="Q874" s="13">
        <f>0.392*O874</f>
        <v>0</v>
      </c>
      <c r="R874" s="20">
        <f>0.0018*O874</f>
        <v>0</v>
      </c>
      <c r="S874" s="15"/>
      <c r="T874" s="16" t="s">
        <v>2596</v>
      </c>
      <c r="U874" s="16" t="s">
        <v>51</v>
      </c>
      <c r="V874" s="17" t="s">
        <v>42</v>
      </c>
      <c r="W874" s="5" t="str">
        <f>HYPERLINK("https://redcat-toys.ru/api/getInfo/image/9c087dc5-f898-11ed-a239-00155d82e902")</f>
        <v>https://redcat-toys.ru/api/getInfo/image/9c087dc5-f898-11ed-a239-00155d82e902</v>
      </c>
      <c r="X874" s="5" t="s">
        <v>2597</v>
      </c>
      <c r="Y874" s="5" t="s">
        <v>67</v>
      </c>
      <c r="Z874" s="5" t="str">
        <f>HYPERLINK("https://redcat-toys.ru/api/getInfo/item/9c087dc5-f898-11ed-a239-00155d82e902")</f>
        <v>https://redcat-toys.ru/api/getInfo/item/9c087dc5-f898-11ed-a239-00155d82e902</v>
      </c>
      <c r="AA874" s="18" t="s">
        <v>37</v>
      </c>
    </row>
    <row r="875" spans="2:27" ht="12" customHeight="1" outlineLevel="5" collapsed="1" x14ac:dyDescent="0.2">
      <c r="B875" s="36" t="s">
        <v>182</v>
      </c>
      <c r="C875" s="36"/>
      <c r="D875" s="36"/>
      <c r="E875" s="36"/>
      <c r="F875" s="36"/>
      <c r="G875" s="36"/>
    </row>
    <row r="876" spans="2:27" ht="96.3" customHeight="1" outlineLevel="6" x14ac:dyDescent="0.2">
      <c r="B876" s="4">
        <v>526</v>
      </c>
      <c r="C876" s="5" t="s">
        <v>2598</v>
      </c>
      <c r="D876" s="33" t="s">
        <v>2599</v>
      </c>
      <c r="E876" s="33"/>
      <c r="F876" s="33"/>
      <c r="G876" s="33"/>
      <c r="H876" s="6" t="s">
        <v>2600</v>
      </c>
      <c r="I876" s="7"/>
      <c r="J876" s="8">
        <v>20</v>
      </c>
      <c r="K876" s="8">
        <v>9</v>
      </c>
      <c r="L876" s="10"/>
      <c r="M876" s="4">
        <v>1</v>
      </c>
      <c r="N876" s="11">
        <v>500.00000000000006</v>
      </c>
      <c r="O876" s="12"/>
      <c r="P876" s="9">
        <f t="shared" ref="P876:P882" si="23">N876*O876</f>
        <v>0</v>
      </c>
      <c r="Q876" s="13">
        <f>0.362*O876</f>
        <v>0</v>
      </c>
      <c r="R876" s="14">
        <f>0.00162*O876</f>
        <v>0</v>
      </c>
      <c r="S876" s="15"/>
      <c r="T876" s="16" t="s">
        <v>2601</v>
      </c>
      <c r="U876" s="16" t="s">
        <v>51</v>
      </c>
      <c r="V876" s="17" t="s">
        <v>42</v>
      </c>
      <c r="W876" s="5" t="str">
        <f>HYPERLINK("https://redcat-toys.ru/api/getInfo/image/7369c42d-f8a8-11ed-a239-00155d82e902")</f>
        <v>https://redcat-toys.ru/api/getInfo/image/7369c42d-f8a8-11ed-a239-00155d82e902</v>
      </c>
      <c r="X876" s="5" t="s">
        <v>2602</v>
      </c>
      <c r="Y876" s="5" t="s">
        <v>67</v>
      </c>
      <c r="Z876" s="5" t="str">
        <f>HYPERLINK("https://redcat-toys.ru/api/getInfo/item/7369c42d-f8a8-11ed-a239-00155d82e902")</f>
        <v>https://redcat-toys.ru/api/getInfo/item/7369c42d-f8a8-11ed-a239-00155d82e902</v>
      </c>
      <c r="AA876" s="18" t="s">
        <v>37</v>
      </c>
    </row>
    <row r="877" spans="2:27" ht="96.3" customHeight="1" outlineLevel="6" x14ac:dyDescent="0.2">
      <c r="B877" s="4">
        <v>527</v>
      </c>
      <c r="C877" s="5" t="s">
        <v>2603</v>
      </c>
      <c r="D877" s="33" t="s">
        <v>2604</v>
      </c>
      <c r="E877" s="33"/>
      <c r="F877" s="33"/>
      <c r="G877" s="33"/>
      <c r="H877" s="6" t="s">
        <v>2605</v>
      </c>
      <c r="I877" s="7"/>
      <c r="J877" s="8">
        <v>20</v>
      </c>
      <c r="K877" s="8">
        <v>197</v>
      </c>
      <c r="L877" s="10"/>
      <c r="M877" s="4">
        <v>1</v>
      </c>
      <c r="N877" s="11">
        <v>500.00000000000006</v>
      </c>
      <c r="O877" s="12"/>
      <c r="P877" s="9">
        <f t="shared" si="23"/>
        <v>0</v>
      </c>
      <c r="Q877" s="13">
        <f>0.395*O877</f>
        <v>0</v>
      </c>
      <c r="R877" s="14">
        <f>0.00166*O877</f>
        <v>0</v>
      </c>
      <c r="S877" s="15"/>
      <c r="T877" s="16" t="s">
        <v>2606</v>
      </c>
      <c r="U877" s="16" t="s">
        <v>51</v>
      </c>
      <c r="V877" s="17" t="s">
        <v>42</v>
      </c>
      <c r="W877" s="5" t="str">
        <f>HYPERLINK("https://redcat-toys.ru/api/getInfo/image/a4435cae-f8a4-11ed-a239-00155d82e902")</f>
        <v>https://redcat-toys.ru/api/getInfo/image/a4435cae-f8a4-11ed-a239-00155d82e902</v>
      </c>
      <c r="X877" s="5" t="s">
        <v>2607</v>
      </c>
      <c r="Y877" s="5" t="s">
        <v>67</v>
      </c>
      <c r="Z877" s="5" t="str">
        <f>HYPERLINK("https://redcat-toys.ru/api/getInfo/item/a4435cae-f8a4-11ed-a239-00155d82e902")</f>
        <v>https://redcat-toys.ru/api/getInfo/item/a4435cae-f8a4-11ed-a239-00155d82e902</v>
      </c>
      <c r="AA877" s="18" t="s">
        <v>37</v>
      </c>
    </row>
    <row r="878" spans="2:27" ht="96.3" customHeight="1" outlineLevel="6" x14ac:dyDescent="0.2">
      <c r="B878" s="4">
        <v>528</v>
      </c>
      <c r="C878" s="5" t="s">
        <v>2608</v>
      </c>
      <c r="D878" s="33" t="s">
        <v>2609</v>
      </c>
      <c r="E878" s="33"/>
      <c r="F878" s="33"/>
      <c r="G878" s="33"/>
      <c r="H878" s="6" t="s">
        <v>2610</v>
      </c>
      <c r="I878" s="7"/>
      <c r="J878" s="8">
        <v>20</v>
      </c>
      <c r="K878" s="8">
        <v>60</v>
      </c>
      <c r="L878" s="10"/>
      <c r="M878" s="4">
        <v>1</v>
      </c>
      <c r="N878" s="11">
        <v>500.00000000000006</v>
      </c>
      <c r="O878" s="12"/>
      <c r="P878" s="9">
        <f t="shared" si="23"/>
        <v>0</v>
      </c>
      <c r="Q878" s="13">
        <f>0.394*O878</f>
        <v>0</v>
      </c>
      <c r="R878" s="14">
        <f>0.00175*O878</f>
        <v>0</v>
      </c>
      <c r="S878" s="15"/>
      <c r="T878" s="16" t="s">
        <v>2611</v>
      </c>
      <c r="U878" s="16" t="s">
        <v>51</v>
      </c>
      <c r="V878" s="17" t="s">
        <v>42</v>
      </c>
      <c r="W878" s="5" t="str">
        <f>HYPERLINK("https://redcat-toys.ru/api/getInfo/image/f97d57a1-f8a4-11ed-a239-00155d82e902")</f>
        <v>https://redcat-toys.ru/api/getInfo/image/f97d57a1-f8a4-11ed-a239-00155d82e902</v>
      </c>
      <c r="X878" s="5" t="s">
        <v>2612</v>
      </c>
      <c r="Y878" s="5" t="s">
        <v>67</v>
      </c>
      <c r="Z878" s="5" t="str">
        <f>HYPERLINK("https://redcat-toys.ru/api/getInfo/item/f97d57a1-f8a4-11ed-a239-00155d82e902")</f>
        <v>https://redcat-toys.ru/api/getInfo/item/f97d57a1-f8a4-11ed-a239-00155d82e902</v>
      </c>
      <c r="AA878" s="18" t="s">
        <v>37</v>
      </c>
    </row>
    <row r="879" spans="2:27" ht="96.3" customHeight="1" outlineLevel="6" x14ac:dyDescent="0.2">
      <c r="B879" s="4">
        <v>529</v>
      </c>
      <c r="C879" s="5" t="s">
        <v>2613</v>
      </c>
      <c r="D879" s="33" t="s">
        <v>2614</v>
      </c>
      <c r="E879" s="33"/>
      <c r="F879" s="33"/>
      <c r="G879" s="33"/>
      <c r="H879" s="6" t="s">
        <v>2615</v>
      </c>
      <c r="I879" s="7"/>
      <c r="J879" s="8">
        <v>20</v>
      </c>
      <c r="K879" s="8">
        <v>76</v>
      </c>
      <c r="L879" s="10"/>
      <c r="M879" s="4">
        <v>1</v>
      </c>
      <c r="N879" s="11">
        <v>500.00000000000006</v>
      </c>
      <c r="O879" s="12"/>
      <c r="P879" s="9">
        <f t="shared" si="23"/>
        <v>0</v>
      </c>
      <c r="Q879" s="13">
        <f>0.393*O879</f>
        <v>0</v>
      </c>
      <c r="R879" s="14">
        <f>0.00191*O879</f>
        <v>0</v>
      </c>
      <c r="S879" s="15"/>
      <c r="T879" s="16" t="s">
        <v>2616</v>
      </c>
      <c r="U879" s="16" t="s">
        <v>51</v>
      </c>
      <c r="V879" s="17" t="s">
        <v>42</v>
      </c>
      <c r="W879" s="5" t="str">
        <f>HYPERLINK("https://redcat-toys.ru/api/getInfo/image/4a796c98-f8a6-11ed-a239-00155d82e902")</f>
        <v>https://redcat-toys.ru/api/getInfo/image/4a796c98-f8a6-11ed-a239-00155d82e902</v>
      </c>
      <c r="X879" s="5" t="s">
        <v>2617</v>
      </c>
      <c r="Y879" s="5" t="s">
        <v>67</v>
      </c>
      <c r="Z879" s="5" t="str">
        <f>HYPERLINK("https://redcat-toys.ru/api/getInfo/item/4a796c98-f8a6-11ed-a239-00155d82e902")</f>
        <v>https://redcat-toys.ru/api/getInfo/item/4a796c98-f8a6-11ed-a239-00155d82e902</v>
      </c>
      <c r="AA879" s="18" t="s">
        <v>37</v>
      </c>
    </row>
    <row r="880" spans="2:27" ht="96.3" customHeight="1" outlineLevel="6" x14ac:dyDescent="0.2">
      <c r="B880" s="4">
        <v>530</v>
      </c>
      <c r="C880" s="5" t="s">
        <v>2618</v>
      </c>
      <c r="D880" s="33" t="s">
        <v>2619</v>
      </c>
      <c r="E880" s="33"/>
      <c r="F880" s="33"/>
      <c r="G880" s="33"/>
      <c r="H880" s="6" t="s">
        <v>2620</v>
      </c>
      <c r="I880" s="7"/>
      <c r="J880" s="8">
        <v>20</v>
      </c>
      <c r="K880" s="8">
        <v>19</v>
      </c>
      <c r="L880" s="10"/>
      <c r="M880" s="4">
        <v>1</v>
      </c>
      <c r="N880" s="11">
        <v>500.00000000000006</v>
      </c>
      <c r="O880" s="12"/>
      <c r="P880" s="9">
        <f t="shared" si="23"/>
        <v>0</v>
      </c>
      <c r="Q880" s="13">
        <f>0.398*O880</f>
        <v>0</v>
      </c>
      <c r="R880" s="14">
        <f>0.00166*O880</f>
        <v>0</v>
      </c>
      <c r="S880" s="15"/>
      <c r="T880" s="16" t="s">
        <v>2621</v>
      </c>
      <c r="U880" s="16" t="s">
        <v>51</v>
      </c>
      <c r="V880" s="17" t="s">
        <v>42</v>
      </c>
      <c r="W880" s="5" t="str">
        <f>HYPERLINK("https://redcat-toys.ru/api/getInfo/image/f846558b-f8a5-11ed-a239-00155d82e902")</f>
        <v>https://redcat-toys.ru/api/getInfo/image/f846558b-f8a5-11ed-a239-00155d82e902</v>
      </c>
      <c r="X880" s="5" t="s">
        <v>2622</v>
      </c>
      <c r="Y880" s="5" t="s">
        <v>351</v>
      </c>
      <c r="Z880" s="5" t="str">
        <f>HYPERLINK("https://redcat-toys.ru/api/getInfo/item/f846558b-f8a5-11ed-a239-00155d82e902")</f>
        <v>https://redcat-toys.ru/api/getInfo/item/f846558b-f8a5-11ed-a239-00155d82e902</v>
      </c>
      <c r="AA880" s="18" t="s">
        <v>37</v>
      </c>
    </row>
    <row r="881" spans="2:27" ht="96.3" customHeight="1" outlineLevel="6" x14ac:dyDescent="0.2">
      <c r="B881" s="4">
        <v>531</v>
      </c>
      <c r="C881" s="5" t="s">
        <v>2623</v>
      </c>
      <c r="D881" s="33" t="s">
        <v>2624</v>
      </c>
      <c r="E881" s="33"/>
      <c r="F881" s="33"/>
      <c r="G881" s="33"/>
      <c r="H881" s="6" t="s">
        <v>2625</v>
      </c>
      <c r="I881" s="7"/>
      <c r="J881" s="8">
        <v>20</v>
      </c>
      <c r="K881" s="8">
        <v>59</v>
      </c>
      <c r="L881" s="10"/>
      <c r="M881" s="4">
        <v>1</v>
      </c>
      <c r="N881" s="11">
        <v>500.00000000000006</v>
      </c>
      <c r="O881" s="12"/>
      <c r="P881" s="9">
        <f t="shared" si="23"/>
        <v>0</v>
      </c>
      <c r="Q881" s="13">
        <f>0.393*O881</f>
        <v>0</v>
      </c>
      <c r="R881" s="14">
        <f>0.00104*O881</f>
        <v>0</v>
      </c>
      <c r="S881" s="15"/>
      <c r="T881" s="16" t="s">
        <v>2626</v>
      </c>
      <c r="U881" s="16" t="s">
        <v>51</v>
      </c>
      <c r="V881" s="17" t="s">
        <v>42</v>
      </c>
      <c r="W881" s="5" t="str">
        <f>HYPERLINK("https://redcat-toys.ru/api/getInfo/image/f39b6487-f8a7-11ed-a239-00155d82e902")</f>
        <v>https://redcat-toys.ru/api/getInfo/image/f39b6487-f8a7-11ed-a239-00155d82e902</v>
      </c>
      <c r="X881" s="5" t="s">
        <v>2627</v>
      </c>
      <c r="Y881" s="5" t="s">
        <v>67</v>
      </c>
      <c r="Z881" s="5" t="str">
        <f>HYPERLINK("https://redcat-toys.ru/api/getInfo/item/f39b6487-f8a7-11ed-a239-00155d82e902")</f>
        <v>https://redcat-toys.ru/api/getInfo/item/f39b6487-f8a7-11ed-a239-00155d82e902</v>
      </c>
      <c r="AA881" s="18" t="s">
        <v>37</v>
      </c>
    </row>
    <row r="882" spans="2:27" ht="96.3" customHeight="1" outlineLevel="6" x14ac:dyDescent="0.2">
      <c r="B882" s="4">
        <v>532</v>
      </c>
      <c r="C882" s="5" t="s">
        <v>2628</v>
      </c>
      <c r="D882" s="33" t="s">
        <v>2629</v>
      </c>
      <c r="E882" s="33"/>
      <c r="F882" s="33"/>
      <c r="G882" s="33"/>
      <c r="H882" s="6" t="s">
        <v>2630</v>
      </c>
      <c r="I882" s="7"/>
      <c r="J882" s="8">
        <v>20</v>
      </c>
      <c r="K882" s="8">
        <v>34</v>
      </c>
      <c r="L882" s="10"/>
      <c r="M882" s="4">
        <v>1</v>
      </c>
      <c r="N882" s="11">
        <v>500.00000000000006</v>
      </c>
      <c r="O882" s="12"/>
      <c r="P882" s="9">
        <f t="shared" si="23"/>
        <v>0</v>
      </c>
      <c r="Q882" s="13">
        <f>0.412*O882</f>
        <v>0</v>
      </c>
      <c r="R882" s="13">
        <f>0.001*O882</f>
        <v>0</v>
      </c>
      <c r="S882" s="15"/>
      <c r="T882" s="16" t="s">
        <v>2631</v>
      </c>
      <c r="U882" s="16" t="s">
        <v>51</v>
      </c>
      <c r="V882" s="17" t="s">
        <v>42</v>
      </c>
      <c r="W882" s="5" t="str">
        <f>HYPERLINK("https://redcat-toys.ru/api/getInfo/image/a93d5584-f8a9-11ed-a239-00155d82e902")</f>
        <v>https://redcat-toys.ru/api/getInfo/image/a93d5584-f8a9-11ed-a239-00155d82e902</v>
      </c>
      <c r="X882" s="5" t="s">
        <v>2632</v>
      </c>
      <c r="Y882" s="5" t="s">
        <v>67</v>
      </c>
      <c r="Z882" s="5" t="str">
        <f>HYPERLINK("https://redcat-toys.ru/api/getInfo/item/a93d5584-f8a9-11ed-a239-00155d82e902")</f>
        <v>https://redcat-toys.ru/api/getInfo/item/a93d5584-f8a9-11ed-a239-00155d82e902</v>
      </c>
      <c r="AA882" s="18" t="s">
        <v>37</v>
      </c>
    </row>
    <row r="883" spans="2:27" ht="12" customHeight="1" outlineLevel="5" collapsed="1" x14ac:dyDescent="0.2">
      <c r="B883" s="36" t="s">
        <v>2633</v>
      </c>
      <c r="C883" s="36"/>
      <c r="D883" s="36"/>
      <c r="E883" s="36"/>
      <c r="F883" s="36"/>
      <c r="G883" s="36"/>
    </row>
    <row r="884" spans="2:27" ht="96.3" customHeight="1" outlineLevel="6" x14ac:dyDescent="0.2">
      <c r="B884" s="4">
        <v>533</v>
      </c>
      <c r="C884" s="5" t="s">
        <v>2634</v>
      </c>
      <c r="D884" s="33" t="s">
        <v>2635</v>
      </c>
      <c r="E884" s="33"/>
      <c r="F884" s="33"/>
      <c r="G884" s="33"/>
      <c r="H884" s="6" t="s">
        <v>2636</v>
      </c>
      <c r="I884" s="7" t="s">
        <v>31</v>
      </c>
      <c r="J884" s="8">
        <v>20</v>
      </c>
      <c r="K884" s="8">
        <v>92</v>
      </c>
      <c r="L884" s="10"/>
      <c r="M884" s="4">
        <v>1</v>
      </c>
      <c r="N884" s="11">
        <v>285.71428571428572</v>
      </c>
      <c r="O884" s="12"/>
      <c r="P884" s="9">
        <f>N884*O884</f>
        <v>0</v>
      </c>
      <c r="Q884" s="19">
        <f>0.37*O884</f>
        <v>0</v>
      </c>
      <c r="R884" s="14">
        <f>0.00248*O884</f>
        <v>0</v>
      </c>
      <c r="S884" s="15"/>
      <c r="T884" s="16" t="s">
        <v>2637</v>
      </c>
      <c r="U884" s="16" t="s">
        <v>51</v>
      </c>
      <c r="V884" s="17" t="s">
        <v>42</v>
      </c>
      <c r="W884" s="5" t="str">
        <f>HYPERLINK("https://redcat-toys.ru/api/getInfo/image/076a8708-f8aa-11ed-a239-00155d82e902")</f>
        <v>https://redcat-toys.ru/api/getInfo/image/076a8708-f8aa-11ed-a239-00155d82e902</v>
      </c>
      <c r="X884" s="5" t="s">
        <v>2638</v>
      </c>
      <c r="Y884" s="5" t="s">
        <v>152</v>
      </c>
      <c r="Z884" s="5" t="str">
        <f>HYPERLINK("https://redcat-toys.ru/api/getInfo/item/076a8708-f8aa-11ed-a239-00155d82e902")</f>
        <v>https://redcat-toys.ru/api/getInfo/item/076a8708-f8aa-11ed-a239-00155d82e902</v>
      </c>
      <c r="AA884" s="18" t="s">
        <v>37</v>
      </c>
    </row>
    <row r="885" spans="2:27" ht="12" customHeight="1" outlineLevel="3" x14ac:dyDescent="0.2">
      <c r="B885" s="34" t="s">
        <v>2639</v>
      </c>
      <c r="C885" s="34"/>
      <c r="D885" s="34"/>
      <c r="E885" s="34"/>
      <c r="F885" s="34"/>
      <c r="G885" s="34"/>
    </row>
    <row r="886" spans="2:27" ht="12" customHeight="1" outlineLevel="4" x14ac:dyDescent="0.2">
      <c r="B886" s="35" t="s">
        <v>286</v>
      </c>
      <c r="C886" s="35"/>
      <c r="D886" s="35"/>
      <c r="E886" s="35"/>
      <c r="F886" s="35"/>
      <c r="G886" s="35"/>
    </row>
    <row r="887" spans="2:27" ht="12" customHeight="1" outlineLevel="5" x14ac:dyDescent="0.2">
      <c r="B887" s="36" t="s">
        <v>2582</v>
      </c>
      <c r="C887" s="36"/>
      <c r="D887" s="36"/>
      <c r="E887" s="36"/>
      <c r="F887" s="36"/>
      <c r="G887" s="36"/>
    </row>
    <row r="888" spans="2:27" ht="12" customHeight="1" outlineLevel="6" collapsed="1" x14ac:dyDescent="0.2">
      <c r="B888" s="37" t="s">
        <v>287</v>
      </c>
      <c r="C888" s="37"/>
      <c r="D888" s="37"/>
      <c r="E888" s="37"/>
      <c r="F888" s="37"/>
      <c r="G888" s="37"/>
    </row>
    <row r="889" spans="2:27" ht="96.3" customHeight="1" outlineLevel="7" x14ac:dyDescent="0.2">
      <c r="B889" s="4">
        <v>534</v>
      </c>
      <c r="C889" s="5" t="s">
        <v>2640</v>
      </c>
      <c r="D889" s="33" t="s">
        <v>2641</v>
      </c>
      <c r="E889" s="33"/>
      <c r="F889" s="33"/>
      <c r="G889" s="33"/>
      <c r="H889" s="6" t="s">
        <v>2642</v>
      </c>
      <c r="I889" s="7"/>
      <c r="J889" s="8">
        <v>20</v>
      </c>
      <c r="K889" s="8">
        <v>101</v>
      </c>
      <c r="L889" s="10"/>
      <c r="M889" s="4">
        <v>1</v>
      </c>
      <c r="N889" s="11">
        <v>427.14285714285717</v>
      </c>
      <c r="O889" s="12"/>
      <c r="P889" s="9">
        <f t="shared" ref="P889:P896" si="24">N889*O889</f>
        <v>0</v>
      </c>
      <c r="Q889" s="19">
        <f>0.22*O889</f>
        <v>0</v>
      </c>
      <c r="R889" s="14">
        <f>0.00187*O889</f>
        <v>0</v>
      </c>
      <c r="S889" s="15"/>
      <c r="T889" s="16" t="s">
        <v>2643</v>
      </c>
      <c r="U889" s="16" t="s">
        <v>51</v>
      </c>
      <c r="V889" s="17" t="s">
        <v>42</v>
      </c>
      <c r="W889" s="5" t="str">
        <f>HYPERLINK("https://redcat-toys.ru/api/getInfo/image/f9deaeba-f8b0-11ed-a239-00155d82e902")</f>
        <v>https://redcat-toys.ru/api/getInfo/image/f9deaeba-f8b0-11ed-a239-00155d82e902</v>
      </c>
      <c r="X889" s="5" t="s">
        <v>2644</v>
      </c>
      <c r="Y889" s="5" t="s">
        <v>67</v>
      </c>
      <c r="Z889" s="5" t="str">
        <f>HYPERLINK("https://redcat-toys.ru/api/getInfo/item/f9deaeba-f8b0-11ed-a239-00155d82e902")</f>
        <v>https://redcat-toys.ru/api/getInfo/item/f9deaeba-f8b0-11ed-a239-00155d82e902</v>
      </c>
      <c r="AA889" s="18" t="s">
        <v>37</v>
      </c>
    </row>
    <row r="890" spans="2:27" ht="96.3" customHeight="1" outlineLevel="7" x14ac:dyDescent="0.2">
      <c r="B890" s="4">
        <v>535</v>
      </c>
      <c r="C890" s="5" t="s">
        <v>2645</v>
      </c>
      <c r="D890" s="33" t="s">
        <v>2646</v>
      </c>
      <c r="E890" s="33"/>
      <c r="F890" s="33"/>
      <c r="G890" s="33"/>
      <c r="H890" s="6" t="s">
        <v>2647</v>
      </c>
      <c r="I890" s="7"/>
      <c r="J890" s="8">
        <v>20</v>
      </c>
      <c r="K890" s="8">
        <v>135</v>
      </c>
      <c r="L890" s="10"/>
      <c r="M890" s="4">
        <v>1</v>
      </c>
      <c r="N890" s="11">
        <v>427.14285714285717</v>
      </c>
      <c r="O890" s="12"/>
      <c r="P890" s="9">
        <f t="shared" si="24"/>
        <v>0</v>
      </c>
      <c r="Q890" s="13">
        <f>0.162*O890</f>
        <v>0</v>
      </c>
      <c r="R890" s="14">
        <f>0.00142*O890</f>
        <v>0</v>
      </c>
      <c r="S890" s="15"/>
      <c r="T890" s="16" t="s">
        <v>2648</v>
      </c>
      <c r="U890" s="16" t="s">
        <v>51</v>
      </c>
      <c r="V890" s="17" t="s">
        <v>42</v>
      </c>
      <c r="W890" s="5" t="str">
        <f>HYPERLINK("https://redcat-toys.ru/api/getInfo/image/56c13c04-f8af-11ed-a239-00155d82e902")</f>
        <v>https://redcat-toys.ru/api/getInfo/image/56c13c04-f8af-11ed-a239-00155d82e902</v>
      </c>
      <c r="X890" s="5" t="s">
        <v>2649</v>
      </c>
      <c r="Y890" s="5" t="s">
        <v>67</v>
      </c>
      <c r="Z890" s="5" t="str">
        <f>HYPERLINK("https://redcat-toys.ru/api/getInfo/item/56c13c04-f8af-11ed-a239-00155d82e902")</f>
        <v>https://redcat-toys.ru/api/getInfo/item/56c13c04-f8af-11ed-a239-00155d82e902</v>
      </c>
      <c r="AA890" s="18" t="s">
        <v>37</v>
      </c>
    </row>
    <row r="891" spans="2:27" ht="96.3" customHeight="1" outlineLevel="7" x14ac:dyDescent="0.2">
      <c r="B891" s="4">
        <v>536</v>
      </c>
      <c r="C891" s="5" t="s">
        <v>2650</v>
      </c>
      <c r="D891" s="33" t="s">
        <v>2651</v>
      </c>
      <c r="E891" s="33"/>
      <c r="F891" s="33"/>
      <c r="G891" s="33"/>
      <c r="H891" s="6" t="s">
        <v>2652</v>
      </c>
      <c r="I891" s="7"/>
      <c r="J891" s="8">
        <v>20</v>
      </c>
      <c r="K891" s="8">
        <v>257</v>
      </c>
      <c r="L891" s="10"/>
      <c r="M891" s="4">
        <v>1</v>
      </c>
      <c r="N891" s="11">
        <v>427.14285714285717</v>
      </c>
      <c r="O891" s="12"/>
      <c r="P891" s="9">
        <f t="shared" si="24"/>
        <v>0</v>
      </c>
      <c r="Q891" s="13">
        <f>0.213*O891</f>
        <v>0</v>
      </c>
      <c r="R891" s="14">
        <f>0.00131*O891</f>
        <v>0</v>
      </c>
      <c r="S891" s="15"/>
      <c r="T891" s="16" t="s">
        <v>2653</v>
      </c>
      <c r="U891" s="16" t="s">
        <v>51</v>
      </c>
      <c r="V891" s="17" t="s">
        <v>42</v>
      </c>
      <c r="W891" s="5" t="str">
        <f>HYPERLINK("https://redcat-toys.ru/api/getInfo/image/0ef19676-f8ae-11ed-a239-00155d82e902")</f>
        <v>https://redcat-toys.ru/api/getInfo/image/0ef19676-f8ae-11ed-a239-00155d82e902</v>
      </c>
      <c r="X891" s="5" t="s">
        <v>2654</v>
      </c>
      <c r="Y891" s="5" t="s">
        <v>67</v>
      </c>
      <c r="Z891" s="5" t="str">
        <f>HYPERLINK("https://redcat-toys.ru/api/getInfo/item/0ef19676-f8ae-11ed-a239-00155d82e902")</f>
        <v>https://redcat-toys.ru/api/getInfo/item/0ef19676-f8ae-11ed-a239-00155d82e902</v>
      </c>
      <c r="AA891" s="18" t="s">
        <v>37</v>
      </c>
    </row>
    <row r="892" spans="2:27" ht="96.3" customHeight="1" outlineLevel="7" x14ac:dyDescent="0.2">
      <c r="B892" s="4">
        <v>537</v>
      </c>
      <c r="C892" s="5" t="s">
        <v>2655</v>
      </c>
      <c r="D892" s="33" t="s">
        <v>2656</v>
      </c>
      <c r="E892" s="33"/>
      <c r="F892" s="33"/>
      <c r="G892" s="33"/>
      <c r="H892" s="6" t="s">
        <v>2657</v>
      </c>
      <c r="I892" s="7"/>
      <c r="J892" s="8">
        <v>20</v>
      </c>
      <c r="K892" s="8">
        <v>57</v>
      </c>
      <c r="L892" s="10"/>
      <c r="M892" s="4">
        <v>1</v>
      </c>
      <c r="N892" s="11">
        <v>427.14285714285717</v>
      </c>
      <c r="O892" s="12"/>
      <c r="P892" s="9">
        <f t="shared" si="24"/>
        <v>0</v>
      </c>
      <c r="Q892" s="13">
        <f>0.193*O892</f>
        <v>0</v>
      </c>
      <c r="R892" s="14">
        <f>0.00128*O892</f>
        <v>0</v>
      </c>
      <c r="S892" s="15"/>
      <c r="T892" s="16" t="s">
        <v>2658</v>
      </c>
      <c r="U892" s="16" t="s">
        <v>51</v>
      </c>
      <c r="V892" s="17" t="s">
        <v>42</v>
      </c>
      <c r="W892" s="5" t="str">
        <f>HYPERLINK("https://redcat-toys.ru/api/getInfo/image/5fcd5a98-f8ae-11ed-a239-00155d82e902")</f>
        <v>https://redcat-toys.ru/api/getInfo/image/5fcd5a98-f8ae-11ed-a239-00155d82e902</v>
      </c>
      <c r="X892" s="5" t="s">
        <v>2659</v>
      </c>
      <c r="Y892" s="5" t="s">
        <v>67</v>
      </c>
      <c r="Z892" s="5" t="str">
        <f>HYPERLINK("https://redcat-toys.ru/api/getInfo/item/5fcd5a98-f8ae-11ed-a239-00155d82e902")</f>
        <v>https://redcat-toys.ru/api/getInfo/item/5fcd5a98-f8ae-11ed-a239-00155d82e902</v>
      </c>
      <c r="AA892" s="18" t="s">
        <v>37</v>
      </c>
    </row>
    <row r="893" spans="2:27" ht="96.3" customHeight="1" outlineLevel="7" x14ac:dyDescent="0.2">
      <c r="B893" s="4">
        <v>538</v>
      </c>
      <c r="C893" s="5" t="s">
        <v>2660</v>
      </c>
      <c r="D893" s="33" t="s">
        <v>2661</v>
      </c>
      <c r="E893" s="33"/>
      <c r="F893" s="33"/>
      <c r="G893" s="33"/>
      <c r="H893" s="6" t="s">
        <v>2662</v>
      </c>
      <c r="I893" s="7"/>
      <c r="J893" s="8">
        <v>20</v>
      </c>
      <c r="K893" s="8">
        <v>232</v>
      </c>
      <c r="L893" s="10"/>
      <c r="M893" s="4">
        <v>1</v>
      </c>
      <c r="N893" s="11">
        <v>427.14285714285717</v>
      </c>
      <c r="O893" s="12"/>
      <c r="P893" s="9">
        <f t="shared" si="24"/>
        <v>0</v>
      </c>
      <c r="Q893" s="13">
        <f>0.202*O893</f>
        <v>0</v>
      </c>
      <c r="R893" s="14">
        <f>0.00168*O893</f>
        <v>0</v>
      </c>
      <c r="S893" s="15"/>
      <c r="T893" s="16" t="s">
        <v>2663</v>
      </c>
      <c r="U893" s="16" t="s">
        <v>51</v>
      </c>
      <c r="V893" s="17" t="s">
        <v>42</v>
      </c>
      <c r="W893" s="5" t="str">
        <f>HYPERLINK("https://redcat-toys.ru/api/getInfo/image/b1d586a6-f8ae-11ed-a239-00155d82e902")</f>
        <v>https://redcat-toys.ru/api/getInfo/image/b1d586a6-f8ae-11ed-a239-00155d82e902</v>
      </c>
      <c r="X893" s="5" t="s">
        <v>2664</v>
      </c>
      <c r="Y893" s="5" t="s">
        <v>67</v>
      </c>
      <c r="Z893" s="5" t="str">
        <f>HYPERLINK("https://redcat-toys.ru/api/getInfo/item/b1d586a6-f8ae-11ed-a239-00155d82e902")</f>
        <v>https://redcat-toys.ru/api/getInfo/item/b1d586a6-f8ae-11ed-a239-00155d82e902</v>
      </c>
      <c r="AA893" s="18" t="s">
        <v>37</v>
      </c>
    </row>
    <row r="894" spans="2:27" ht="96.3" customHeight="1" outlineLevel="7" x14ac:dyDescent="0.2">
      <c r="B894" s="4">
        <v>539</v>
      </c>
      <c r="C894" s="5" t="s">
        <v>2665</v>
      </c>
      <c r="D894" s="33" t="s">
        <v>2666</v>
      </c>
      <c r="E894" s="33"/>
      <c r="F894" s="33"/>
      <c r="G894" s="33"/>
      <c r="H894" s="6" t="s">
        <v>2667</v>
      </c>
      <c r="I894" s="7"/>
      <c r="J894" s="8">
        <v>20</v>
      </c>
      <c r="K894" s="8">
        <v>207</v>
      </c>
      <c r="L894" s="10"/>
      <c r="M894" s="4">
        <v>1</v>
      </c>
      <c r="N894" s="11">
        <v>427.14285714285717</v>
      </c>
      <c r="O894" s="12"/>
      <c r="P894" s="9">
        <f t="shared" si="24"/>
        <v>0</v>
      </c>
      <c r="Q894" s="13">
        <f>0.196*O894</f>
        <v>0</v>
      </c>
      <c r="R894" s="14">
        <f>0.00179*O894</f>
        <v>0</v>
      </c>
      <c r="S894" s="15"/>
      <c r="T894" s="16" t="s">
        <v>2668</v>
      </c>
      <c r="U894" s="16" t="s">
        <v>51</v>
      </c>
      <c r="V894" s="17" t="s">
        <v>42</v>
      </c>
      <c r="W894" s="5" t="str">
        <f>HYPERLINK("https://redcat-toys.ru/api/getInfo/image/d7d8579d-f930-11ed-a239-00155d82e902")</f>
        <v>https://redcat-toys.ru/api/getInfo/image/d7d8579d-f930-11ed-a239-00155d82e902</v>
      </c>
      <c r="X894" s="5" t="s">
        <v>2669</v>
      </c>
      <c r="Y894" s="5" t="s">
        <v>67</v>
      </c>
      <c r="Z894" s="5" t="str">
        <f>HYPERLINK("https://redcat-toys.ru/api/getInfo/item/d7d8579d-f930-11ed-a239-00155d82e902")</f>
        <v>https://redcat-toys.ru/api/getInfo/item/d7d8579d-f930-11ed-a239-00155d82e902</v>
      </c>
      <c r="AA894" s="18" t="s">
        <v>37</v>
      </c>
    </row>
    <row r="895" spans="2:27" ht="96.3" customHeight="1" outlineLevel="7" x14ac:dyDescent="0.2">
      <c r="B895" s="4">
        <v>540</v>
      </c>
      <c r="C895" s="5" t="s">
        <v>2670</v>
      </c>
      <c r="D895" s="33" t="s">
        <v>2671</v>
      </c>
      <c r="E895" s="33"/>
      <c r="F895" s="33"/>
      <c r="G895" s="33"/>
      <c r="H895" s="6" t="s">
        <v>2672</v>
      </c>
      <c r="I895" s="7"/>
      <c r="J895" s="8">
        <v>20</v>
      </c>
      <c r="K895" s="8">
        <v>145</v>
      </c>
      <c r="L895" s="10"/>
      <c r="M895" s="4">
        <v>1</v>
      </c>
      <c r="N895" s="11">
        <v>427.14285714285717</v>
      </c>
      <c r="O895" s="12"/>
      <c r="P895" s="9">
        <f t="shared" si="24"/>
        <v>0</v>
      </c>
      <c r="Q895" s="21">
        <f>0.2*O895</f>
        <v>0</v>
      </c>
      <c r="R895" s="14">
        <f>0.00099*O895</f>
        <v>0</v>
      </c>
      <c r="S895" s="15"/>
      <c r="T895" s="16" t="s">
        <v>2673</v>
      </c>
      <c r="U895" s="16" t="s">
        <v>51</v>
      </c>
      <c r="V895" s="17" t="s">
        <v>42</v>
      </c>
      <c r="W895" s="5" t="str">
        <f>HYPERLINK("https://redcat-toys.ru/api/getInfo/image/054ce056-f8af-11ed-a239-00155d82e902")</f>
        <v>https://redcat-toys.ru/api/getInfo/image/054ce056-f8af-11ed-a239-00155d82e902</v>
      </c>
      <c r="X895" s="5" t="s">
        <v>2674</v>
      </c>
      <c r="Y895" s="5" t="s">
        <v>67</v>
      </c>
      <c r="Z895" s="5" t="str">
        <f>HYPERLINK("https://redcat-toys.ru/api/getInfo/item/054ce056-f8af-11ed-a239-00155d82e902")</f>
        <v>https://redcat-toys.ru/api/getInfo/item/054ce056-f8af-11ed-a239-00155d82e902</v>
      </c>
      <c r="AA895" s="18" t="s">
        <v>37</v>
      </c>
    </row>
    <row r="896" spans="2:27" ht="96.3" customHeight="1" outlineLevel="7" x14ac:dyDescent="0.2">
      <c r="B896" s="4">
        <v>541</v>
      </c>
      <c r="C896" s="5" t="s">
        <v>2675</v>
      </c>
      <c r="D896" s="33" t="s">
        <v>2676</v>
      </c>
      <c r="E896" s="33"/>
      <c r="F896" s="33"/>
      <c r="G896" s="33"/>
      <c r="H896" s="6" t="s">
        <v>2677</v>
      </c>
      <c r="I896" s="7"/>
      <c r="J896" s="8">
        <v>20</v>
      </c>
      <c r="K896" s="8">
        <v>255</v>
      </c>
      <c r="L896" s="10"/>
      <c r="M896" s="4">
        <v>1</v>
      </c>
      <c r="N896" s="11">
        <v>427.14285714285717</v>
      </c>
      <c r="O896" s="12"/>
      <c r="P896" s="9">
        <f t="shared" si="24"/>
        <v>0</v>
      </c>
      <c r="Q896" s="13">
        <f>0.213*O896</f>
        <v>0</v>
      </c>
      <c r="R896" s="14">
        <f>0.00144*O896</f>
        <v>0</v>
      </c>
      <c r="S896" s="15"/>
      <c r="T896" s="16" t="s">
        <v>2678</v>
      </c>
      <c r="U896" s="16" t="s">
        <v>51</v>
      </c>
      <c r="V896" s="17" t="s">
        <v>42</v>
      </c>
      <c r="W896" s="5" t="str">
        <f>HYPERLINK("https://redcat-toys.ru/api/getInfo/image/bdc50b7b-f8af-11ed-a239-00155d82e902")</f>
        <v>https://redcat-toys.ru/api/getInfo/image/bdc50b7b-f8af-11ed-a239-00155d82e902</v>
      </c>
      <c r="X896" s="5" t="s">
        <v>2679</v>
      </c>
      <c r="Y896" s="5" t="s">
        <v>67</v>
      </c>
      <c r="Z896" s="5" t="str">
        <f>HYPERLINK("https://redcat-toys.ru/api/getInfo/item/bdc50b7b-f8af-11ed-a239-00155d82e902")</f>
        <v>https://redcat-toys.ru/api/getInfo/item/bdc50b7b-f8af-11ed-a239-00155d82e902</v>
      </c>
      <c r="AA896" s="18" t="s">
        <v>37</v>
      </c>
    </row>
    <row r="897" spans="2:27" ht="12" customHeight="1" outlineLevel="4" x14ac:dyDescent="0.2">
      <c r="B897" s="35" t="s">
        <v>180</v>
      </c>
      <c r="C897" s="35"/>
      <c r="D897" s="35"/>
      <c r="E897" s="35"/>
      <c r="F897" s="35"/>
      <c r="G897" s="35"/>
    </row>
    <row r="898" spans="2:27" ht="12" customHeight="1" outlineLevel="5" x14ac:dyDescent="0.2">
      <c r="B898" s="36" t="s">
        <v>2582</v>
      </c>
      <c r="C898" s="36"/>
      <c r="D898" s="36"/>
      <c r="E898" s="36"/>
      <c r="F898" s="36"/>
      <c r="G898" s="36"/>
    </row>
    <row r="899" spans="2:27" ht="12" customHeight="1" outlineLevel="6" x14ac:dyDescent="0.2">
      <c r="B899" s="37" t="s">
        <v>181</v>
      </c>
      <c r="C899" s="37"/>
      <c r="D899" s="37"/>
      <c r="E899" s="37"/>
      <c r="F899" s="37"/>
      <c r="G899" s="37"/>
    </row>
    <row r="900" spans="2:27" ht="12" customHeight="1" outlineLevel="7" x14ac:dyDescent="0.2">
      <c r="B900" s="38" t="s">
        <v>2680</v>
      </c>
      <c r="C900" s="38"/>
      <c r="D900" s="38"/>
      <c r="E900" s="38"/>
      <c r="F900" s="38"/>
      <c r="G900" s="38"/>
    </row>
    <row r="901" spans="2:27" ht="96.3" customHeight="1" outlineLevel="7" x14ac:dyDescent="0.2">
      <c r="B901" s="4">
        <v>542</v>
      </c>
      <c r="C901" s="5" t="s">
        <v>2681</v>
      </c>
      <c r="D901" s="33" t="s">
        <v>2682</v>
      </c>
      <c r="E901" s="33"/>
      <c r="F901" s="33"/>
      <c r="G901" s="33"/>
      <c r="H901" s="6" t="s">
        <v>2683</v>
      </c>
      <c r="I901" s="7" t="s">
        <v>31</v>
      </c>
      <c r="J901" s="8">
        <v>10</v>
      </c>
      <c r="K901" s="8">
        <v>25</v>
      </c>
      <c r="L901" s="10"/>
      <c r="M901" s="4">
        <v>1</v>
      </c>
      <c r="N901" s="11">
        <v>571.42857142857144</v>
      </c>
      <c r="O901" s="12"/>
      <c r="P901" s="9">
        <f>N901*O901</f>
        <v>0</v>
      </c>
      <c r="Q901" s="13">
        <f>0.706*O901</f>
        <v>0</v>
      </c>
      <c r="R901" s="14">
        <f>0.00293*O901</f>
        <v>0</v>
      </c>
      <c r="S901" s="15"/>
      <c r="T901" s="16" t="s">
        <v>2684</v>
      </c>
      <c r="U901" s="16" t="s">
        <v>51</v>
      </c>
      <c r="V901" s="17" t="s">
        <v>42</v>
      </c>
      <c r="W901" s="5" t="str">
        <f>HYPERLINK("https://redcat-toys.ru/api/getInfo/image/5810ce26-1fc0-11ee-a23c-00155d82e902")</f>
        <v>https://redcat-toys.ru/api/getInfo/image/5810ce26-1fc0-11ee-a23c-00155d82e902</v>
      </c>
      <c r="X901" s="5" t="s">
        <v>2685</v>
      </c>
      <c r="Y901" s="5" t="s">
        <v>152</v>
      </c>
      <c r="Z901" s="5" t="str">
        <f>HYPERLINK("https://redcat-toys.ru/api/getInfo/item/5810ce26-1fc0-11ee-a23c-00155d82e902")</f>
        <v>https://redcat-toys.ru/api/getInfo/item/5810ce26-1fc0-11ee-a23c-00155d82e902</v>
      </c>
      <c r="AA901" s="18" t="s">
        <v>37</v>
      </c>
    </row>
    <row r="902" spans="2:27" ht="12" customHeight="1" outlineLevel="7" x14ac:dyDescent="0.2">
      <c r="B902" s="38" t="s">
        <v>2495</v>
      </c>
      <c r="C902" s="38"/>
      <c r="D902" s="38"/>
      <c r="E902" s="38"/>
      <c r="F902" s="38"/>
      <c r="G902" s="38"/>
    </row>
    <row r="903" spans="2:27" ht="96.3" customHeight="1" outlineLevel="7" x14ac:dyDescent="0.2">
      <c r="B903" s="4">
        <v>543</v>
      </c>
      <c r="C903" s="5" t="s">
        <v>2686</v>
      </c>
      <c r="D903" s="33" t="s">
        <v>2687</v>
      </c>
      <c r="E903" s="33"/>
      <c r="F903" s="33"/>
      <c r="G903" s="33"/>
      <c r="H903" s="6" t="s">
        <v>2688</v>
      </c>
      <c r="I903" s="7" t="s">
        <v>31</v>
      </c>
      <c r="J903" s="8">
        <v>10</v>
      </c>
      <c r="K903" s="8">
        <v>134</v>
      </c>
      <c r="L903" s="10"/>
      <c r="M903" s="4">
        <v>1</v>
      </c>
      <c r="N903" s="11">
        <v>571.42857142857144</v>
      </c>
      <c r="O903" s="12"/>
      <c r="P903" s="9">
        <f>N903*O903</f>
        <v>0</v>
      </c>
      <c r="Q903" s="13">
        <f>0.679*O903</f>
        <v>0</v>
      </c>
      <c r="R903" s="14">
        <f>0.00357*O903</f>
        <v>0</v>
      </c>
      <c r="S903" s="15"/>
      <c r="T903" s="16" t="s">
        <v>2689</v>
      </c>
      <c r="U903" s="16" t="s">
        <v>51</v>
      </c>
      <c r="V903" s="17" t="s">
        <v>42</v>
      </c>
      <c r="W903" s="5" t="str">
        <f>HYPERLINK("https://redcat-toys.ru/api/getInfo/image/dea8237f-1fc3-11ee-a23c-00155d82e902")</f>
        <v>https://redcat-toys.ru/api/getInfo/image/dea8237f-1fc3-11ee-a23c-00155d82e902</v>
      </c>
      <c r="X903" s="5" t="s">
        <v>2685</v>
      </c>
      <c r="Y903" s="5" t="s">
        <v>152</v>
      </c>
      <c r="Z903" s="5" t="str">
        <f>HYPERLINK("https://redcat-toys.ru/api/getInfo/item/dea8237f-1fc3-11ee-a23c-00155d82e902")</f>
        <v>https://redcat-toys.ru/api/getInfo/item/dea8237f-1fc3-11ee-a23c-00155d82e902</v>
      </c>
      <c r="AA903" s="18" t="s">
        <v>37</v>
      </c>
    </row>
    <row r="904" spans="2:27" ht="96.3" customHeight="1" outlineLevel="7" x14ac:dyDescent="0.2">
      <c r="B904" s="4">
        <v>544</v>
      </c>
      <c r="C904" s="5" t="s">
        <v>2690</v>
      </c>
      <c r="D904" s="33" t="s">
        <v>2691</v>
      </c>
      <c r="E904" s="33"/>
      <c r="F904" s="33"/>
      <c r="G904" s="33"/>
      <c r="H904" s="6" t="s">
        <v>2692</v>
      </c>
      <c r="I904" s="7"/>
      <c r="J904" s="8">
        <v>10</v>
      </c>
      <c r="K904" s="8">
        <v>223</v>
      </c>
      <c r="L904" s="10"/>
      <c r="M904" s="4">
        <v>1</v>
      </c>
      <c r="N904" s="11">
        <v>571.42857142857144</v>
      </c>
      <c r="O904" s="12"/>
      <c r="P904" s="9">
        <f>N904*O904</f>
        <v>0</v>
      </c>
      <c r="Q904" s="13">
        <f>0.585*O904</f>
        <v>0</v>
      </c>
      <c r="R904" s="14">
        <f>0.00385*O904</f>
        <v>0</v>
      </c>
      <c r="S904" s="15"/>
      <c r="T904" s="16" t="s">
        <v>2693</v>
      </c>
      <c r="U904" s="16" t="s">
        <v>51</v>
      </c>
      <c r="V904" s="17" t="s">
        <v>42</v>
      </c>
      <c r="W904" s="5" t="str">
        <f>HYPERLINK("https://redcat-toys.ru/api/getInfo/image/498d5458-1fc2-11ee-a23c-00155d82e902")</f>
        <v>https://redcat-toys.ru/api/getInfo/image/498d5458-1fc2-11ee-a23c-00155d82e902</v>
      </c>
      <c r="X904" s="5" t="s">
        <v>2685</v>
      </c>
      <c r="Y904" s="5" t="s">
        <v>67</v>
      </c>
      <c r="Z904" s="5" t="str">
        <f>HYPERLINK("https://redcat-toys.ru/api/getInfo/item/498d5458-1fc2-11ee-a23c-00155d82e902")</f>
        <v>https://redcat-toys.ru/api/getInfo/item/498d5458-1fc2-11ee-a23c-00155d82e902</v>
      </c>
      <c r="AA904" s="18" t="s">
        <v>37</v>
      </c>
    </row>
    <row r="905" spans="2:27" ht="96.3" customHeight="1" outlineLevel="7" x14ac:dyDescent="0.2">
      <c r="B905" s="4">
        <v>545</v>
      </c>
      <c r="C905" s="5" t="s">
        <v>2694</v>
      </c>
      <c r="D905" s="33" t="s">
        <v>2695</v>
      </c>
      <c r="E905" s="33"/>
      <c r="F905" s="33"/>
      <c r="G905" s="33"/>
      <c r="H905" s="6" t="s">
        <v>2696</v>
      </c>
      <c r="I905" s="7" t="s">
        <v>31</v>
      </c>
      <c r="J905" s="8">
        <v>10</v>
      </c>
      <c r="K905" s="8">
        <v>13</v>
      </c>
      <c r="L905" s="10"/>
      <c r="M905" s="4">
        <v>1</v>
      </c>
      <c r="N905" s="11">
        <v>285.71428571428572</v>
      </c>
      <c r="O905" s="12"/>
      <c r="P905" s="9">
        <f>N905*O905</f>
        <v>0</v>
      </c>
      <c r="Q905" s="13">
        <f>0.658*O905</f>
        <v>0</v>
      </c>
      <c r="R905" s="14">
        <f>0.00373*O905</f>
        <v>0</v>
      </c>
      <c r="S905" s="15"/>
      <c r="T905" s="16" t="s">
        <v>2697</v>
      </c>
      <c r="U905" s="16" t="s">
        <v>51</v>
      </c>
      <c r="V905" s="17" t="s">
        <v>42</v>
      </c>
      <c r="W905" s="5" t="str">
        <f>HYPERLINK("https://redcat-toys.ru/api/getInfo/image/a76dbbc0-1fc3-11ee-a23c-00155d82e902")</f>
        <v>https://redcat-toys.ru/api/getInfo/image/a76dbbc0-1fc3-11ee-a23c-00155d82e902</v>
      </c>
      <c r="X905" s="5" t="s">
        <v>2685</v>
      </c>
      <c r="Y905" s="5" t="s">
        <v>152</v>
      </c>
      <c r="Z905" s="5" t="str">
        <f>HYPERLINK("https://redcat-toys.ru/api/getInfo/item/a76dbbc0-1fc3-11ee-a23c-00155d82e902")</f>
        <v>https://redcat-toys.ru/api/getInfo/item/a76dbbc0-1fc3-11ee-a23c-00155d82e902</v>
      </c>
      <c r="AA905" s="18" t="s">
        <v>37</v>
      </c>
    </row>
    <row r="906" spans="2:27" ht="96.3" customHeight="1" outlineLevel="7" x14ac:dyDescent="0.2">
      <c r="B906" s="4">
        <v>546</v>
      </c>
      <c r="C906" s="5" t="s">
        <v>2698</v>
      </c>
      <c r="D906" s="33" t="s">
        <v>2699</v>
      </c>
      <c r="E906" s="33"/>
      <c r="F906" s="33"/>
      <c r="G906" s="33"/>
      <c r="H906" s="6" t="s">
        <v>2700</v>
      </c>
      <c r="I906" s="7"/>
      <c r="J906" s="8">
        <v>10</v>
      </c>
      <c r="K906" s="8">
        <v>78</v>
      </c>
      <c r="L906" s="10"/>
      <c r="M906" s="4">
        <v>1</v>
      </c>
      <c r="N906" s="11">
        <v>571.42857142857144</v>
      </c>
      <c r="O906" s="12"/>
      <c r="P906" s="9">
        <f>N906*O906</f>
        <v>0</v>
      </c>
      <c r="Q906" s="13">
        <f>0.598*O906</f>
        <v>0</v>
      </c>
      <c r="R906" s="14">
        <f>0.00348*O906</f>
        <v>0</v>
      </c>
      <c r="S906" s="15"/>
      <c r="T906" s="16" t="s">
        <v>2701</v>
      </c>
      <c r="U906" s="16" t="s">
        <v>51</v>
      </c>
      <c r="V906" s="17" t="s">
        <v>42</v>
      </c>
      <c r="W906" s="5" t="str">
        <f>HYPERLINK("https://redcat-toys.ru/api/getInfo/image/e810fda8-1fc2-11ee-a23c-00155d82e902")</f>
        <v>https://redcat-toys.ru/api/getInfo/image/e810fda8-1fc2-11ee-a23c-00155d82e902</v>
      </c>
      <c r="X906" s="5" t="s">
        <v>2685</v>
      </c>
      <c r="Y906" s="5" t="s">
        <v>67</v>
      </c>
      <c r="Z906" s="5" t="str">
        <f>HYPERLINK("https://redcat-toys.ru/api/getInfo/item/e810fda8-1fc2-11ee-a23c-00155d82e902")</f>
        <v>https://redcat-toys.ru/api/getInfo/item/e810fda8-1fc2-11ee-a23c-00155d82e902</v>
      </c>
      <c r="AA906" s="18" t="s">
        <v>37</v>
      </c>
    </row>
    <row r="907" spans="2:27" ht="12" customHeight="1" outlineLevel="7" x14ac:dyDescent="0.2">
      <c r="B907" s="38" t="s">
        <v>2500</v>
      </c>
      <c r="C907" s="38"/>
      <c r="D907" s="38"/>
      <c r="E907" s="38"/>
      <c r="F907" s="38"/>
      <c r="G907" s="38"/>
    </row>
    <row r="908" spans="2:27" ht="96.3" customHeight="1" outlineLevel="7" x14ac:dyDescent="0.2">
      <c r="B908" s="4">
        <v>547</v>
      </c>
      <c r="C908" s="5" t="s">
        <v>2702</v>
      </c>
      <c r="D908" s="33" t="s">
        <v>2703</v>
      </c>
      <c r="E908" s="33"/>
      <c r="F908" s="33"/>
      <c r="G908" s="33"/>
      <c r="H908" s="6" t="s">
        <v>2704</v>
      </c>
      <c r="I908" s="7" t="s">
        <v>31</v>
      </c>
      <c r="J908" s="8">
        <v>10</v>
      </c>
      <c r="K908" s="8">
        <v>51</v>
      </c>
      <c r="L908" s="10"/>
      <c r="M908" s="4">
        <v>1</v>
      </c>
      <c r="N908" s="11">
        <v>285.71428571428572</v>
      </c>
      <c r="O908" s="12"/>
      <c r="P908" s="9">
        <f>N908*O908</f>
        <v>0</v>
      </c>
      <c r="Q908" s="13">
        <f>0.602*O908</f>
        <v>0</v>
      </c>
      <c r="R908" s="14">
        <f>0.00349*O908</f>
        <v>0</v>
      </c>
      <c r="S908" s="15"/>
      <c r="T908" s="16" t="s">
        <v>2705</v>
      </c>
      <c r="U908" s="16" t="s">
        <v>51</v>
      </c>
      <c r="V908" s="17" t="s">
        <v>42</v>
      </c>
      <c r="W908" s="5" t="str">
        <f>HYPERLINK("https://redcat-toys.ru/api/getInfo/image/cbf04471-f931-11ed-a239-00155d82e902")</f>
        <v>https://redcat-toys.ru/api/getInfo/image/cbf04471-f931-11ed-a239-00155d82e902</v>
      </c>
      <c r="X908" s="5" t="s">
        <v>2706</v>
      </c>
      <c r="Y908" s="5" t="s">
        <v>152</v>
      </c>
      <c r="Z908" s="5" t="str">
        <f>HYPERLINK("https://redcat-toys.ru/api/getInfo/item/cbf04471-f931-11ed-a239-00155d82e902")</f>
        <v>https://redcat-toys.ru/api/getInfo/item/cbf04471-f931-11ed-a239-00155d82e902</v>
      </c>
      <c r="AA908" s="18" t="s">
        <v>37</v>
      </c>
    </row>
    <row r="909" spans="2:27" ht="96.3" customHeight="1" outlineLevel="7" x14ac:dyDescent="0.2">
      <c r="B909" s="4">
        <v>548</v>
      </c>
      <c r="C909" s="5" t="s">
        <v>2707</v>
      </c>
      <c r="D909" s="33" t="s">
        <v>2708</v>
      </c>
      <c r="E909" s="33"/>
      <c r="F909" s="33"/>
      <c r="G909" s="33"/>
      <c r="H909" s="6" t="s">
        <v>2709</v>
      </c>
      <c r="I909" s="7" t="s">
        <v>31</v>
      </c>
      <c r="J909" s="8">
        <v>10</v>
      </c>
      <c r="K909" s="8">
        <v>21</v>
      </c>
      <c r="L909" s="10"/>
      <c r="M909" s="4">
        <v>1</v>
      </c>
      <c r="N909" s="11">
        <v>285.71428571428572</v>
      </c>
      <c r="O909" s="12"/>
      <c r="P909" s="9">
        <f>N909*O909</f>
        <v>0</v>
      </c>
      <c r="Q909" s="13">
        <f>0.672*O909</f>
        <v>0</v>
      </c>
      <c r="R909" s="14">
        <f>0.00318*O909</f>
        <v>0</v>
      </c>
      <c r="S909" s="15"/>
      <c r="T909" s="16" t="s">
        <v>2710</v>
      </c>
      <c r="U909" s="16" t="s">
        <v>51</v>
      </c>
      <c r="V909" s="17" t="s">
        <v>42</v>
      </c>
      <c r="W909" s="5" t="str">
        <f>HYPERLINK("https://redcat-toys.ru/api/getInfo/image/955ac634-1fc6-11ee-a23c-00155d82e902")</f>
        <v>https://redcat-toys.ru/api/getInfo/image/955ac634-1fc6-11ee-a23c-00155d82e902</v>
      </c>
      <c r="X909" s="5" t="s">
        <v>2711</v>
      </c>
      <c r="Y909" s="5" t="s">
        <v>152</v>
      </c>
      <c r="Z909" s="5" t="str">
        <f>HYPERLINK("https://redcat-toys.ru/api/getInfo/item/955ac634-1fc6-11ee-a23c-00155d82e902")</f>
        <v>https://redcat-toys.ru/api/getInfo/item/955ac634-1fc6-11ee-a23c-00155d82e902</v>
      </c>
      <c r="AA909" s="18" t="s">
        <v>37</v>
      </c>
    </row>
    <row r="910" spans="2:27" ht="96.3" customHeight="1" outlineLevel="7" x14ac:dyDescent="0.2">
      <c r="B910" s="4">
        <v>549</v>
      </c>
      <c r="C910" s="5" t="s">
        <v>2712</v>
      </c>
      <c r="D910" s="33" t="s">
        <v>2713</v>
      </c>
      <c r="E910" s="33"/>
      <c r="F910" s="33"/>
      <c r="G910" s="33"/>
      <c r="H910" s="6" t="s">
        <v>2714</v>
      </c>
      <c r="I910" s="7" t="s">
        <v>31</v>
      </c>
      <c r="J910" s="8">
        <v>10</v>
      </c>
      <c r="K910" s="8">
        <v>12</v>
      </c>
      <c r="L910" s="10"/>
      <c r="M910" s="4">
        <v>1</v>
      </c>
      <c r="N910" s="11">
        <v>285.71428571428572</v>
      </c>
      <c r="O910" s="12"/>
      <c r="P910" s="9">
        <f>N910*O910</f>
        <v>0</v>
      </c>
      <c r="Q910" s="13">
        <f>0.674*O910</f>
        <v>0</v>
      </c>
      <c r="R910" s="14">
        <f>0.00344*O910</f>
        <v>0</v>
      </c>
      <c r="S910" s="15"/>
      <c r="T910" s="16" t="s">
        <v>2715</v>
      </c>
      <c r="U910" s="16" t="s">
        <v>51</v>
      </c>
      <c r="V910" s="17" t="s">
        <v>42</v>
      </c>
      <c r="W910" s="5" t="str">
        <f>HYPERLINK("https://redcat-toys.ru/api/getInfo/image/b22b040c-1fc5-11ee-a23c-00155d82e902")</f>
        <v>https://redcat-toys.ru/api/getInfo/image/b22b040c-1fc5-11ee-a23c-00155d82e902</v>
      </c>
      <c r="X910" s="5" t="s">
        <v>2711</v>
      </c>
      <c r="Y910" s="5" t="s">
        <v>152</v>
      </c>
      <c r="Z910" s="5" t="str">
        <f>HYPERLINK("https://redcat-toys.ru/api/getInfo/item/b22b040c-1fc5-11ee-a23c-00155d82e902")</f>
        <v>https://redcat-toys.ru/api/getInfo/item/b22b040c-1fc5-11ee-a23c-00155d82e902</v>
      </c>
      <c r="AA910" s="18" t="s">
        <v>37</v>
      </c>
    </row>
    <row r="911" spans="2:27" ht="12" customHeight="1" outlineLevel="7" x14ac:dyDescent="0.2">
      <c r="B911" s="38" t="s">
        <v>2509</v>
      </c>
      <c r="C911" s="38"/>
      <c r="D911" s="38"/>
      <c r="E911" s="38"/>
      <c r="F911" s="38"/>
      <c r="G911" s="38"/>
    </row>
    <row r="912" spans="2:27" ht="96.3" customHeight="1" outlineLevel="7" x14ac:dyDescent="0.2">
      <c r="B912" s="4">
        <v>550</v>
      </c>
      <c r="C912" s="5" t="s">
        <v>2716</v>
      </c>
      <c r="D912" s="33" t="s">
        <v>2717</v>
      </c>
      <c r="E912" s="33"/>
      <c r="F912" s="33"/>
      <c r="G912" s="33"/>
      <c r="H912" s="6" t="s">
        <v>2718</v>
      </c>
      <c r="I912" s="7"/>
      <c r="J912" s="8">
        <v>10</v>
      </c>
      <c r="K912" s="8">
        <v>77</v>
      </c>
      <c r="L912" s="10"/>
      <c r="M912" s="4">
        <v>1</v>
      </c>
      <c r="N912" s="11">
        <v>571.42857142857144</v>
      </c>
      <c r="O912" s="12"/>
      <c r="P912" s="9">
        <f>N912*O912</f>
        <v>0</v>
      </c>
      <c r="Q912" s="13">
        <f>0.667*O912</f>
        <v>0</v>
      </c>
      <c r="R912" s="14">
        <f>0.00338*O912</f>
        <v>0</v>
      </c>
      <c r="S912" s="15"/>
      <c r="T912" s="16" t="s">
        <v>2719</v>
      </c>
      <c r="U912" s="16" t="s">
        <v>51</v>
      </c>
      <c r="V912" s="17" t="s">
        <v>42</v>
      </c>
      <c r="W912" s="5" t="str">
        <f>HYPERLINK("https://redcat-toys.ru/api/getInfo/image/cede1857-1fca-11ee-a23c-00155d82e902")</f>
        <v>https://redcat-toys.ru/api/getInfo/image/cede1857-1fca-11ee-a23c-00155d82e902</v>
      </c>
      <c r="X912" s="5" t="s">
        <v>2685</v>
      </c>
      <c r="Y912" s="5" t="s">
        <v>67</v>
      </c>
      <c r="Z912" s="5" t="str">
        <f>HYPERLINK("https://redcat-toys.ru/api/getInfo/item/cede1857-1fca-11ee-a23c-00155d82e902")</f>
        <v>https://redcat-toys.ru/api/getInfo/item/cede1857-1fca-11ee-a23c-00155d82e902</v>
      </c>
      <c r="AA912" s="18" t="s">
        <v>37</v>
      </c>
    </row>
    <row r="913" spans="2:27" ht="96.3" customHeight="1" outlineLevel="7" x14ac:dyDescent="0.2">
      <c r="B913" s="4">
        <v>551</v>
      </c>
      <c r="C913" s="5" t="s">
        <v>2720</v>
      </c>
      <c r="D913" s="33" t="s">
        <v>2721</v>
      </c>
      <c r="E913" s="33"/>
      <c r="F913" s="33"/>
      <c r="G913" s="33"/>
      <c r="H913" s="6" t="s">
        <v>2722</v>
      </c>
      <c r="I913" s="7"/>
      <c r="J913" s="8">
        <v>10</v>
      </c>
      <c r="K913" s="8">
        <v>188</v>
      </c>
      <c r="L913" s="10"/>
      <c r="M913" s="4">
        <v>1</v>
      </c>
      <c r="N913" s="11">
        <v>571.42857142857144</v>
      </c>
      <c r="O913" s="12"/>
      <c r="P913" s="9">
        <f>N913*O913</f>
        <v>0</v>
      </c>
      <c r="Q913" s="13">
        <f>0.687*O913</f>
        <v>0</v>
      </c>
      <c r="R913" s="14">
        <f>0.00317*O913</f>
        <v>0</v>
      </c>
      <c r="S913" s="15"/>
      <c r="T913" s="16" t="s">
        <v>2723</v>
      </c>
      <c r="U913" s="16" t="s">
        <v>51</v>
      </c>
      <c r="V913" s="17" t="s">
        <v>42</v>
      </c>
      <c r="W913" s="5" t="str">
        <f>HYPERLINK("https://redcat-toys.ru/api/getInfo/image/596f8644-1fca-11ee-a23c-00155d82e902")</f>
        <v>https://redcat-toys.ru/api/getInfo/image/596f8644-1fca-11ee-a23c-00155d82e902</v>
      </c>
      <c r="X913" s="5" t="s">
        <v>2685</v>
      </c>
      <c r="Y913" s="5" t="s">
        <v>67</v>
      </c>
      <c r="Z913" s="5" t="str">
        <f>HYPERLINK("https://redcat-toys.ru/api/getInfo/item/596f8644-1fca-11ee-a23c-00155d82e902")</f>
        <v>https://redcat-toys.ru/api/getInfo/item/596f8644-1fca-11ee-a23c-00155d82e902</v>
      </c>
      <c r="AA913" s="18" t="s">
        <v>37</v>
      </c>
    </row>
    <row r="914" spans="2:27" ht="96.3" customHeight="1" outlineLevel="7" x14ac:dyDescent="0.2">
      <c r="B914" s="4">
        <v>552</v>
      </c>
      <c r="C914" s="5" t="s">
        <v>2724</v>
      </c>
      <c r="D914" s="33" t="s">
        <v>2725</v>
      </c>
      <c r="E914" s="33"/>
      <c r="F914" s="33"/>
      <c r="G914" s="33"/>
      <c r="H914" s="6" t="s">
        <v>2726</v>
      </c>
      <c r="I914" s="7" t="s">
        <v>31</v>
      </c>
      <c r="J914" s="8">
        <v>10</v>
      </c>
      <c r="K914" s="8">
        <v>46</v>
      </c>
      <c r="L914" s="10"/>
      <c r="M914" s="4">
        <v>1</v>
      </c>
      <c r="N914" s="11">
        <v>285.71428571428572</v>
      </c>
      <c r="O914" s="12"/>
      <c r="P914" s="9">
        <f>N914*O914</f>
        <v>0</v>
      </c>
      <c r="Q914" s="13">
        <f>0.558*O914</f>
        <v>0</v>
      </c>
      <c r="R914" s="14">
        <f>0.00421*O914</f>
        <v>0</v>
      </c>
      <c r="S914" s="15"/>
      <c r="T914" s="16" t="s">
        <v>2727</v>
      </c>
      <c r="U914" s="16" t="s">
        <v>51</v>
      </c>
      <c r="V914" s="17" t="s">
        <v>42</v>
      </c>
      <c r="W914" s="5" t="str">
        <f>HYPERLINK("https://redcat-toys.ru/api/getInfo/image/ee2d3f44-f933-11ed-a239-00155d82e902")</f>
        <v>https://redcat-toys.ru/api/getInfo/image/ee2d3f44-f933-11ed-a239-00155d82e902</v>
      </c>
      <c r="X914" s="5" t="s">
        <v>2706</v>
      </c>
      <c r="Y914" s="5" t="s">
        <v>152</v>
      </c>
      <c r="Z914" s="5" t="str">
        <f>HYPERLINK("https://redcat-toys.ru/api/getInfo/item/ee2d3f44-f933-11ed-a239-00155d82e902")</f>
        <v>https://redcat-toys.ru/api/getInfo/item/ee2d3f44-f933-11ed-a239-00155d82e902</v>
      </c>
      <c r="AA914" s="18" t="s">
        <v>37</v>
      </c>
    </row>
    <row r="915" spans="2:27" ht="12" customHeight="1" outlineLevel="7" x14ac:dyDescent="0.2">
      <c r="B915" s="38" t="s">
        <v>1039</v>
      </c>
      <c r="C915" s="38"/>
      <c r="D915" s="38"/>
      <c r="E915" s="38"/>
      <c r="F915" s="38"/>
      <c r="G915" s="38"/>
    </row>
    <row r="916" spans="2:27" ht="96.3" customHeight="1" outlineLevel="7" x14ac:dyDescent="0.2">
      <c r="B916" s="4">
        <v>553</v>
      </c>
      <c r="C916" s="5" t="s">
        <v>2728</v>
      </c>
      <c r="D916" s="33" t="s">
        <v>2729</v>
      </c>
      <c r="E916" s="33"/>
      <c r="F916" s="33"/>
      <c r="G916" s="33"/>
      <c r="H916" s="6" t="s">
        <v>2730</v>
      </c>
      <c r="I916" s="7"/>
      <c r="J916" s="8">
        <v>10</v>
      </c>
      <c r="K916" s="8">
        <v>16</v>
      </c>
      <c r="L916" s="10"/>
      <c r="M916" s="4">
        <v>1</v>
      </c>
      <c r="N916" s="11">
        <v>571.42857142857144</v>
      </c>
      <c r="O916" s="12"/>
      <c r="P916" s="9">
        <f>N916*O916</f>
        <v>0</v>
      </c>
      <c r="Q916" s="13">
        <f>0.663*O916</f>
        <v>0</v>
      </c>
      <c r="R916" s="14">
        <f>0.00317*O916</f>
        <v>0</v>
      </c>
      <c r="S916" s="15"/>
      <c r="T916" s="16" t="s">
        <v>2731</v>
      </c>
      <c r="U916" s="16" t="s">
        <v>51</v>
      </c>
      <c r="V916" s="17" t="s">
        <v>42</v>
      </c>
      <c r="W916" s="5" t="str">
        <f>HYPERLINK("https://redcat-toys.ru/api/getInfo/image/9358bf83-1fd9-11ee-a23c-00155d82e902")</f>
        <v>https://redcat-toys.ru/api/getInfo/image/9358bf83-1fd9-11ee-a23c-00155d82e902</v>
      </c>
      <c r="X916" s="5" t="s">
        <v>2711</v>
      </c>
      <c r="Y916" s="5" t="s">
        <v>67</v>
      </c>
      <c r="Z916" s="5" t="str">
        <f>HYPERLINK("https://redcat-toys.ru/api/getInfo/item/9358bf83-1fd9-11ee-a23c-00155d82e902")</f>
        <v>https://redcat-toys.ru/api/getInfo/item/9358bf83-1fd9-11ee-a23c-00155d82e902</v>
      </c>
      <c r="AA916" s="18" t="s">
        <v>37</v>
      </c>
    </row>
    <row r="917" spans="2:27" ht="96.3" customHeight="1" outlineLevel="7" x14ac:dyDescent="0.2">
      <c r="B917" s="4">
        <v>554</v>
      </c>
      <c r="C917" s="5" t="s">
        <v>2732</v>
      </c>
      <c r="D917" s="33" t="s">
        <v>2733</v>
      </c>
      <c r="E917" s="33"/>
      <c r="F917" s="33"/>
      <c r="G917" s="33"/>
      <c r="H917" s="6" t="s">
        <v>2734</v>
      </c>
      <c r="I917" s="7" t="s">
        <v>31</v>
      </c>
      <c r="J917" s="8">
        <v>10</v>
      </c>
      <c r="K917" s="8">
        <v>151</v>
      </c>
      <c r="L917" s="10"/>
      <c r="M917" s="4">
        <v>1</v>
      </c>
      <c r="N917" s="11">
        <v>285.71428571428572</v>
      </c>
      <c r="O917" s="12"/>
      <c r="P917" s="9">
        <f>N917*O917</f>
        <v>0</v>
      </c>
      <c r="Q917" s="13">
        <f>0.622*O917</f>
        <v>0</v>
      </c>
      <c r="R917" s="14">
        <f>0.00294*O917</f>
        <v>0</v>
      </c>
      <c r="S917" s="15"/>
      <c r="T917" s="16" t="s">
        <v>2735</v>
      </c>
      <c r="U917" s="16" t="s">
        <v>51</v>
      </c>
      <c r="V917" s="17" t="s">
        <v>42</v>
      </c>
      <c r="W917" s="5" t="str">
        <f>HYPERLINK("https://redcat-toys.ru/api/getInfo/image/9c1fad07-20bf-11ee-a23c-00155d82e902")</f>
        <v>https://redcat-toys.ru/api/getInfo/image/9c1fad07-20bf-11ee-a23c-00155d82e902</v>
      </c>
      <c r="X917" s="5" t="s">
        <v>2736</v>
      </c>
      <c r="Y917" s="5" t="s">
        <v>152</v>
      </c>
      <c r="Z917" s="5" t="str">
        <f>HYPERLINK("https://redcat-toys.ru/api/getInfo/item/9c1fad07-20bf-11ee-a23c-00155d82e902")</f>
        <v>https://redcat-toys.ru/api/getInfo/item/9c1fad07-20bf-11ee-a23c-00155d82e902</v>
      </c>
      <c r="AA917" s="18" t="s">
        <v>37</v>
      </c>
    </row>
    <row r="918" spans="2:27" ht="96.3" customHeight="1" outlineLevel="7" x14ac:dyDescent="0.2">
      <c r="B918" s="4">
        <v>555</v>
      </c>
      <c r="C918" s="5" t="s">
        <v>2737</v>
      </c>
      <c r="D918" s="33" t="s">
        <v>2738</v>
      </c>
      <c r="E918" s="33"/>
      <c r="F918" s="33"/>
      <c r="G918" s="33"/>
      <c r="H918" s="6" t="s">
        <v>2739</v>
      </c>
      <c r="I918" s="7" t="s">
        <v>31</v>
      </c>
      <c r="J918" s="8">
        <v>10</v>
      </c>
      <c r="K918" s="8">
        <v>42</v>
      </c>
      <c r="L918" s="10"/>
      <c r="M918" s="4">
        <v>1</v>
      </c>
      <c r="N918" s="11">
        <v>285.71428571428572</v>
      </c>
      <c r="O918" s="12"/>
      <c r="P918" s="9">
        <f>N918*O918</f>
        <v>0</v>
      </c>
      <c r="Q918" s="13">
        <f>0.621*O918</f>
        <v>0</v>
      </c>
      <c r="R918" s="14">
        <f>0.00291*O918</f>
        <v>0</v>
      </c>
      <c r="S918" s="15"/>
      <c r="T918" s="16" t="s">
        <v>2740</v>
      </c>
      <c r="U918" s="16" t="s">
        <v>51</v>
      </c>
      <c r="V918" s="17" t="s">
        <v>42</v>
      </c>
      <c r="W918" s="5" t="str">
        <f>HYPERLINK("https://redcat-toys.ru/api/getInfo/image/6cfa4ed5-20c4-11ee-a23c-00155d82e902")</f>
        <v>https://redcat-toys.ru/api/getInfo/image/6cfa4ed5-20c4-11ee-a23c-00155d82e902</v>
      </c>
      <c r="X918" s="5" t="s">
        <v>2736</v>
      </c>
      <c r="Y918" s="5" t="s">
        <v>152</v>
      </c>
      <c r="Z918" s="5" t="str">
        <f>HYPERLINK("https://redcat-toys.ru/api/getInfo/item/6cfa4ed5-20c4-11ee-a23c-00155d82e902")</f>
        <v>https://redcat-toys.ru/api/getInfo/item/6cfa4ed5-20c4-11ee-a23c-00155d82e902</v>
      </c>
      <c r="AA918" s="18" t="s">
        <v>37</v>
      </c>
    </row>
    <row r="919" spans="2:27" ht="96.3" customHeight="1" outlineLevel="7" x14ac:dyDescent="0.2">
      <c r="B919" s="4">
        <v>556</v>
      </c>
      <c r="C919" s="5" t="s">
        <v>2741</v>
      </c>
      <c r="D919" s="33" t="s">
        <v>2742</v>
      </c>
      <c r="E919" s="33"/>
      <c r="F919" s="33"/>
      <c r="G919" s="33"/>
      <c r="H919" s="6" t="s">
        <v>2743</v>
      </c>
      <c r="I919" s="7"/>
      <c r="J919" s="8">
        <v>10</v>
      </c>
      <c r="K919" s="8">
        <v>60</v>
      </c>
      <c r="L919" s="10"/>
      <c r="M919" s="4">
        <v>1</v>
      </c>
      <c r="N919" s="11">
        <v>285.71428571428572</v>
      </c>
      <c r="O919" s="12"/>
      <c r="P919" s="9">
        <f>N919*O919</f>
        <v>0</v>
      </c>
      <c r="Q919" s="13">
        <f>0.627*O919</f>
        <v>0</v>
      </c>
      <c r="R919" s="14">
        <f>0.00306*O919</f>
        <v>0</v>
      </c>
      <c r="S919" s="15"/>
      <c r="T919" s="16" t="s">
        <v>2744</v>
      </c>
      <c r="U919" s="16" t="s">
        <v>51</v>
      </c>
      <c r="V919" s="17" t="s">
        <v>42</v>
      </c>
      <c r="W919" s="5" t="str">
        <f>HYPERLINK("https://redcat-toys.ru/api/getInfo/image/b5dacc63-20c4-11ee-a23c-00155d82e902")</f>
        <v>https://redcat-toys.ru/api/getInfo/image/b5dacc63-20c4-11ee-a23c-00155d82e902</v>
      </c>
      <c r="X919" s="5" t="s">
        <v>2736</v>
      </c>
      <c r="Y919" s="5" t="s">
        <v>67</v>
      </c>
      <c r="Z919" s="5" t="str">
        <f>HYPERLINK("https://redcat-toys.ru/api/getInfo/item/b5dacc63-20c4-11ee-a23c-00155d82e902")</f>
        <v>https://redcat-toys.ru/api/getInfo/item/b5dacc63-20c4-11ee-a23c-00155d82e902</v>
      </c>
      <c r="AA919" s="18" t="s">
        <v>37</v>
      </c>
    </row>
    <row r="920" spans="2:27" ht="12" customHeight="1" outlineLevel="7" x14ac:dyDescent="0.2">
      <c r="B920" s="38" t="s">
        <v>2745</v>
      </c>
      <c r="C920" s="38"/>
      <c r="D920" s="38"/>
      <c r="E920" s="38"/>
      <c r="F920" s="38"/>
      <c r="G920" s="38"/>
    </row>
    <row r="921" spans="2:27" ht="96.3" customHeight="1" outlineLevel="7" x14ac:dyDescent="0.2">
      <c r="B921" s="4">
        <v>557</v>
      </c>
      <c r="C921" s="5" t="s">
        <v>2746</v>
      </c>
      <c r="D921" s="33" t="s">
        <v>2747</v>
      </c>
      <c r="E921" s="33"/>
      <c r="F921" s="33"/>
      <c r="G921" s="33"/>
      <c r="H921" s="6" t="s">
        <v>2748</v>
      </c>
      <c r="I921" s="7"/>
      <c r="J921" s="8">
        <v>10</v>
      </c>
      <c r="K921" s="8">
        <v>1</v>
      </c>
      <c r="L921" s="10"/>
      <c r="M921" s="4">
        <v>1</v>
      </c>
      <c r="N921" s="11">
        <v>285.71428571428572</v>
      </c>
      <c r="O921" s="12"/>
      <c r="P921" s="9">
        <f>N921*O921</f>
        <v>0</v>
      </c>
      <c r="Q921" s="13">
        <f>0.688*O921</f>
        <v>0</v>
      </c>
      <c r="R921" s="14">
        <f>0.00293*O921</f>
        <v>0</v>
      </c>
      <c r="S921" s="15"/>
      <c r="T921" s="16" t="s">
        <v>2749</v>
      </c>
      <c r="U921" s="16" t="s">
        <v>51</v>
      </c>
      <c r="V921" s="17" t="s">
        <v>42</v>
      </c>
      <c r="W921" s="5" t="str">
        <f>HYPERLINK("https://redcat-toys.ru/api/getInfo/image/d77fb38a-1fdd-11ee-a23c-00155d82e902")</f>
        <v>https://redcat-toys.ru/api/getInfo/image/d77fb38a-1fdd-11ee-a23c-00155d82e902</v>
      </c>
      <c r="X921" s="5" t="s">
        <v>2750</v>
      </c>
      <c r="Y921" s="5" t="s">
        <v>77</v>
      </c>
      <c r="Z921" s="5" t="str">
        <f>HYPERLINK("https://redcat-toys.ru/api/getInfo/item/d77fb38a-1fdd-11ee-a23c-00155d82e902")</f>
        <v>https://redcat-toys.ru/api/getInfo/item/d77fb38a-1fdd-11ee-a23c-00155d82e902</v>
      </c>
      <c r="AA921" s="18" t="s">
        <v>37</v>
      </c>
    </row>
    <row r="922" spans="2:27" ht="96.3" customHeight="1" outlineLevel="7" x14ac:dyDescent="0.2">
      <c r="B922" s="4">
        <v>558</v>
      </c>
      <c r="C922" s="5" t="s">
        <v>2751</v>
      </c>
      <c r="D922" s="33" t="s">
        <v>2752</v>
      </c>
      <c r="E922" s="33"/>
      <c r="F922" s="33"/>
      <c r="G922" s="33"/>
      <c r="H922" s="6" t="s">
        <v>2753</v>
      </c>
      <c r="I922" s="7" t="s">
        <v>31</v>
      </c>
      <c r="J922" s="8">
        <v>10</v>
      </c>
      <c r="K922" s="8">
        <v>42</v>
      </c>
      <c r="L922" s="10"/>
      <c r="M922" s="4">
        <v>1</v>
      </c>
      <c r="N922" s="11">
        <v>285.71428571428572</v>
      </c>
      <c r="O922" s="12"/>
      <c r="P922" s="9">
        <f>N922*O922</f>
        <v>0</v>
      </c>
      <c r="Q922" s="13">
        <f>0.673*O922</f>
        <v>0</v>
      </c>
      <c r="R922" s="14">
        <f>0.00295*O922</f>
        <v>0</v>
      </c>
      <c r="S922" s="15"/>
      <c r="T922" s="16" t="s">
        <v>2754</v>
      </c>
      <c r="U922" s="16" t="s">
        <v>51</v>
      </c>
      <c r="V922" s="17" t="s">
        <v>42</v>
      </c>
      <c r="W922" s="5" t="str">
        <f>HYPERLINK("https://redcat-toys.ru/api/getInfo/image/fbaac804-1fda-11ee-a23c-00155d82e902")</f>
        <v>https://redcat-toys.ru/api/getInfo/image/fbaac804-1fda-11ee-a23c-00155d82e902</v>
      </c>
      <c r="X922" s="5" t="s">
        <v>2750</v>
      </c>
      <c r="Y922" s="5" t="s">
        <v>152</v>
      </c>
      <c r="Z922" s="5" t="str">
        <f>HYPERLINK("https://redcat-toys.ru/api/getInfo/item/fbaac804-1fda-11ee-a23c-00155d82e902")</f>
        <v>https://redcat-toys.ru/api/getInfo/item/fbaac804-1fda-11ee-a23c-00155d82e902</v>
      </c>
      <c r="AA922" s="18" t="s">
        <v>37</v>
      </c>
    </row>
    <row r="923" spans="2:27" ht="96.3" customHeight="1" outlineLevel="7" x14ac:dyDescent="0.2">
      <c r="B923" s="4">
        <v>559</v>
      </c>
      <c r="C923" s="5" t="s">
        <v>2755</v>
      </c>
      <c r="D923" s="33" t="s">
        <v>2756</v>
      </c>
      <c r="E923" s="33"/>
      <c r="F923" s="33"/>
      <c r="G923" s="33"/>
      <c r="H923" s="6" t="s">
        <v>2757</v>
      </c>
      <c r="I923" s="7" t="s">
        <v>31</v>
      </c>
      <c r="J923" s="8">
        <v>10</v>
      </c>
      <c r="K923" s="8">
        <v>36</v>
      </c>
      <c r="L923" s="10"/>
      <c r="M923" s="4">
        <v>1</v>
      </c>
      <c r="N923" s="11">
        <v>285.71428571428572</v>
      </c>
      <c r="O923" s="12"/>
      <c r="P923" s="9">
        <f>N923*O923</f>
        <v>0</v>
      </c>
      <c r="Q923" s="13">
        <f>0.584*O923</f>
        <v>0</v>
      </c>
      <c r="R923" s="14">
        <f>0.00337*O923</f>
        <v>0</v>
      </c>
      <c r="S923" s="15"/>
      <c r="T923" s="16" t="s">
        <v>2758</v>
      </c>
      <c r="U923" s="16" t="s">
        <v>51</v>
      </c>
      <c r="V923" s="17" t="s">
        <v>42</v>
      </c>
      <c r="W923" s="5" t="str">
        <f>HYPERLINK("https://redcat-toys.ru/api/getInfo/image/a0bcae7d-f93a-11ed-a239-00155d82e902")</f>
        <v>https://redcat-toys.ru/api/getInfo/image/a0bcae7d-f93a-11ed-a239-00155d82e902</v>
      </c>
      <c r="X923" s="5" t="s">
        <v>2759</v>
      </c>
      <c r="Y923" s="5" t="s">
        <v>152</v>
      </c>
      <c r="Z923" s="5" t="str">
        <f>HYPERLINK("https://redcat-toys.ru/api/getInfo/item/a0bcae7d-f93a-11ed-a239-00155d82e902")</f>
        <v>https://redcat-toys.ru/api/getInfo/item/a0bcae7d-f93a-11ed-a239-00155d82e902</v>
      </c>
      <c r="AA923" s="18" t="s">
        <v>37</v>
      </c>
    </row>
    <row r="924" spans="2:27" ht="12" customHeight="1" outlineLevel="7" x14ac:dyDescent="0.2">
      <c r="B924" s="38" t="s">
        <v>2760</v>
      </c>
      <c r="C924" s="38"/>
      <c r="D924" s="38"/>
      <c r="E924" s="38"/>
      <c r="F924" s="38"/>
      <c r="G924" s="38"/>
    </row>
    <row r="925" spans="2:27" ht="96.3" customHeight="1" outlineLevel="7" x14ac:dyDescent="0.2">
      <c r="B925" s="4">
        <v>560</v>
      </c>
      <c r="C925" s="5" t="s">
        <v>2761</v>
      </c>
      <c r="D925" s="33" t="s">
        <v>2762</v>
      </c>
      <c r="E925" s="33"/>
      <c r="F925" s="33"/>
      <c r="G925" s="33"/>
      <c r="H925" s="6" t="s">
        <v>2763</v>
      </c>
      <c r="I925" s="7" t="s">
        <v>31</v>
      </c>
      <c r="J925" s="8">
        <v>10</v>
      </c>
      <c r="K925" s="8">
        <v>43</v>
      </c>
      <c r="L925" s="10"/>
      <c r="M925" s="4">
        <v>1</v>
      </c>
      <c r="N925" s="11">
        <v>285.71428571428572</v>
      </c>
      <c r="O925" s="12"/>
      <c r="P925" s="9">
        <f>N925*O925</f>
        <v>0</v>
      </c>
      <c r="Q925" s="19">
        <f>0.68*O925</f>
        <v>0</v>
      </c>
      <c r="R925" s="14">
        <f>0.00306*O925</f>
        <v>0</v>
      </c>
      <c r="S925" s="15"/>
      <c r="T925" s="16" t="s">
        <v>2764</v>
      </c>
      <c r="U925" s="16" t="s">
        <v>51</v>
      </c>
      <c r="V925" s="17" t="s">
        <v>42</v>
      </c>
      <c r="W925" s="5" t="str">
        <f>HYPERLINK("https://redcat-toys.ru/api/getInfo/image/bb70d9fd-1fe7-11ee-a23c-00155d82e902")</f>
        <v>https://redcat-toys.ru/api/getInfo/image/bb70d9fd-1fe7-11ee-a23c-00155d82e902</v>
      </c>
      <c r="X925" s="5" t="s">
        <v>2765</v>
      </c>
      <c r="Y925" s="5" t="s">
        <v>152</v>
      </c>
      <c r="Z925" s="5" t="str">
        <f>HYPERLINK("https://redcat-toys.ru/api/getInfo/item/bb70d9fd-1fe7-11ee-a23c-00155d82e902")</f>
        <v>https://redcat-toys.ru/api/getInfo/item/bb70d9fd-1fe7-11ee-a23c-00155d82e902</v>
      </c>
      <c r="AA925" s="18" t="s">
        <v>37</v>
      </c>
    </row>
    <row r="926" spans="2:27" ht="96.3" customHeight="1" outlineLevel="7" x14ac:dyDescent="0.2">
      <c r="B926" s="4">
        <v>561</v>
      </c>
      <c r="C926" s="5" t="s">
        <v>2766</v>
      </c>
      <c r="D926" s="33" t="s">
        <v>2767</v>
      </c>
      <c r="E926" s="33"/>
      <c r="F926" s="33"/>
      <c r="G926" s="33"/>
      <c r="H926" s="6" t="s">
        <v>2768</v>
      </c>
      <c r="I926" s="7" t="s">
        <v>31</v>
      </c>
      <c r="J926" s="8">
        <v>10</v>
      </c>
      <c r="K926" s="8">
        <v>59</v>
      </c>
      <c r="L926" s="10"/>
      <c r="M926" s="4">
        <v>1</v>
      </c>
      <c r="N926" s="11">
        <v>285.71428571428572</v>
      </c>
      <c r="O926" s="12"/>
      <c r="P926" s="9">
        <f>N926*O926</f>
        <v>0</v>
      </c>
      <c r="Q926" s="13">
        <f>0.679*O926</f>
        <v>0</v>
      </c>
      <c r="R926" s="14">
        <f>0.00293*O926</f>
        <v>0</v>
      </c>
      <c r="S926" s="15"/>
      <c r="T926" s="16" t="s">
        <v>2769</v>
      </c>
      <c r="U926" s="16" t="s">
        <v>51</v>
      </c>
      <c r="V926" s="17" t="s">
        <v>42</v>
      </c>
      <c r="W926" s="5" t="str">
        <f>HYPERLINK("https://redcat-toys.ru/api/getInfo/image/a0725906-1fe8-11ee-a23c-00155d82e902")</f>
        <v>https://redcat-toys.ru/api/getInfo/image/a0725906-1fe8-11ee-a23c-00155d82e902</v>
      </c>
      <c r="X926" s="5" t="s">
        <v>2770</v>
      </c>
      <c r="Y926" s="5" t="s">
        <v>152</v>
      </c>
      <c r="Z926" s="5" t="str">
        <f>HYPERLINK("https://redcat-toys.ru/api/getInfo/item/a0725906-1fe8-11ee-a23c-00155d82e902")</f>
        <v>https://redcat-toys.ru/api/getInfo/item/a0725906-1fe8-11ee-a23c-00155d82e902</v>
      </c>
      <c r="AA926" s="18" t="s">
        <v>37</v>
      </c>
    </row>
    <row r="927" spans="2:27" ht="96.3" customHeight="1" outlineLevel="7" x14ac:dyDescent="0.2">
      <c r="B927" s="4">
        <v>562</v>
      </c>
      <c r="C927" s="5" t="s">
        <v>2771</v>
      </c>
      <c r="D927" s="33" t="s">
        <v>2772</v>
      </c>
      <c r="E927" s="33"/>
      <c r="F927" s="33"/>
      <c r="G927" s="33"/>
      <c r="H927" s="6" t="s">
        <v>2773</v>
      </c>
      <c r="I927" s="7"/>
      <c r="J927" s="8">
        <v>10</v>
      </c>
      <c r="K927" s="8">
        <v>1</v>
      </c>
      <c r="L927" s="10"/>
      <c r="M927" s="4">
        <v>1</v>
      </c>
      <c r="N927" s="11">
        <v>285.71428571428572</v>
      </c>
      <c r="O927" s="12"/>
      <c r="P927" s="9">
        <f>N927*O927</f>
        <v>0</v>
      </c>
      <c r="Q927" s="13">
        <f>0.659*O927</f>
        <v>0</v>
      </c>
      <c r="R927" s="14">
        <f>0.00318*O927</f>
        <v>0</v>
      </c>
      <c r="S927" s="15"/>
      <c r="T927" s="16" t="s">
        <v>2774</v>
      </c>
      <c r="U927" s="16" t="s">
        <v>51</v>
      </c>
      <c r="V927" s="17" t="s">
        <v>42</v>
      </c>
      <c r="W927" s="5" t="str">
        <f>HYPERLINK("https://redcat-toys.ru/api/getInfo/image/d84eba4d-1fe6-11ee-a23c-00155d82e902")</f>
        <v>https://redcat-toys.ru/api/getInfo/image/d84eba4d-1fe6-11ee-a23c-00155d82e902</v>
      </c>
      <c r="X927" s="5" t="s">
        <v>2765</v>
      </c>
      <c r="Y927" s="5" t="s">
        <v>351</v>
      </c>
      <c r="Z927" s="5" t="str">
        <f>HYPERLINK("https://redcat-toys.ru/api/getInfo/item/d84eba4d-1fe6-11ee-a23c-00155d82e902")</f>
        <v>https://redcat-toys.ru/api/getInfo/item/d84eba4d-1fe6-11ee-a23c-00155d82e902</v>
      </c>
      <c r="AA927" s="18" t="s">
        <v>37</v>
      </c>
    </row>
    <row r="928" spans="2:27" ht="96.3" customHeight="1" outlineLevel="7" x14ac:dyDescent="0.2">
      <c r="B928" s="4">
        <v>563</v>
      </c>
      <c r="C928" s="5" t="s">
        <v>2775</v>
      </c>
      <c r="D928" s="33" t="s">
        <v>2776</v>
      </c>
      <c r="E928" s="33"/>
      <c r="F928" s="33"/>
      <c r="G928" s="33"/>
      <c r="H928" s="6" t="s">
        <v>2777</v>
      </c>
      <c r="I928" s="7" t="s">
        <v>31</v>
      </c>
      <c r="J928" s="8">
        <v>10</v>
      </c>
      <c r="K928" s="8">
        <v>33</v>
      </c>
      <c r="L928" s="10"/>
      <c r="M928" s="4">
        <v>1</v>
      </c>
      <c r="N928" s="11">
        <v>285.71428571428572</v>
      </c>
      <c r="O928" s="12"/>
      <c r="P928" s="9">
        <f>N928*O928</f>
        <v>0</v>
      </c>
      <c r="Q928" s="13">
        <f>0.565*O928</f>
        <v>0</v>
      </c>
      <c r="R928" s="20">
        <f>0.0042*O928</f>
        <v>0</v>
      </c>
      <c r="S928" s="15"/>
      <c r="T928" s="16" t="s">
        <v>2778</v>
      </c>
      <c r="U928" s="16" t="s">
        <v>51</v>
      </c>
      <c r="V928" s="17" t="s">
        <v>42</v>
      </c>
      <c r="W928" s="5" t="str">
        <f>HYPERLINK("https://redcat-toys.ru/api/getInfo/image/0e28371c-f93d-11ed-a239-00155d82e902")</f>
        <v>https://redcat-toys.ru/api/getInfo/image/0e28371c-f93d-11ed-a239-00155d82e902</v>
      </c>
      <c r="X928" s="5" t="s">
        <v>2706</v>
      </c>
      <c r="Y928" s="5" t="s">
        <v>152</v>
      </c>
      <c r="Z928" s="5" t="str">
        <f>HYPERLINK("https://redcat-toys.ru/api/getInfo/item/0e28371c-f93d-11ed-a239-00155d82e902")</f>
        <v>https://redcat-toys.ru/api/getInfo/item/0e28371c-f93d-11ed-a239-00155d82e902</v>
      </c>
      <c r="AA928" s="18" t="s">
        <v>37</v>
      </c>
    </row>
    <row r="929" spans="2:27" ht="12" customHeight="1" outlineLevel="7" x14ac:dyDescent="0.2">
      <c r="B929" s="38" t="s">
        <v>2779</v>
      </c>
      <c r="C929" s="38"/>
      <c r="D929" s="38"/>
      <c r="E929" s="38"/>
      <c r="F929" s="38"/>
      <c r="G929" s="38"/>
    </row>
    <row r="930" spans="2:27" ht="96.3" customHeight="1" outlineLevel="7" x14ac:dyDescent="0.2">
      <c r="B930" s="4">
        <v>564</v>
      </c>
      <c r="C930" s="5" t="s">
        <v>2780</v>
      </c>
      <c r="D930" s="33" t="s">
        <v>2781</v>
      </c>
      <c r="E930" s="33"/>
      <c r="F930" s="33"/>
      <c r="G930" s="33"/>
      <c r="H930" s="6" t="s">
        <v>2782</v>
      </c>
      <c r="I930" s="7" t="s">
        <v>31</v>
      </c>
      <c r="J930" s="8">
        <v>10</v>
      </c>
      <c r="K930" s="8">
        <v>60</v>
      </c>
      <c r="L930" s="10"/>
      <c r="M930" s="4">
        <v>1</v>
      </c>
      <c r="N930" s="11">
        <v>285.71428571428572</v>
      </c>
      <c r="O930" s="12"/>
      <c r="P930" s="9">
        <f>N930*O930</f>
        <v>0</v>
      </c>
      <c r="Q930" s="13">
        <f>0.571*O930</f>
        <v>0</v>
      </c>
      <c r="R930" s="14">
        <f>0.00348*O930</f>
        <v>0</v>
      </c>
      <c r="S930" s="15"/>
      <c r="T930" s="16" t="s">
        <v>2783</v>
      </c>
      <c r="U930" s="16" t="s">
        <v>51</v>
      </c>
      <c r="V930" s="17" t="s">
        <v>42</v>
      </c>
      <c r="W930" s="5" t="str">
        <f>HYPERLINK("https://redcat-toys.ru/api/getInfo/image/b4829cf3-f938-11ed-a239-00155d82e902")</f>
        <v>https://redcat-toys.ru/api/getInfo/image/b4829cf3-f938-11ed-a239-00155d82e902</v>
      </c>
      <c r="X930" s="5" t="s">
        <v>2784</v>
      </c>
      <c r="Y930" s="5" t="s">
        <v>152</v>
      </c>
      <c r="Z930" s="5" t="str">
        <f>HYPERLINK("https://redcat-toys.ru/api/getInfo/item/b4829cf3-f938-11ed-a239-00155d82e902")</f>
        <v>https://redcat-toys.ru/api/getInfo/item/b4829cf3-f938-11ed-a239-00155d82e902</v>
      </c>
      <c r="AA930" s="18" t="s">
        <v>37</v>
      </c>
    </row>
    <row r="931" spans="2:27" ht="96.3" customHeight="1" outlineLevel="7" x14ac:dyDescent="0.2">
      <c r="B931" s="4">
        <v>565</v>
      </c>
      <c r="C931" s="5" t="s">
        <v>2785</v>
      </c>
      <c r="D931" s="33" t="s">
        <v>2786</v>
      </c>
      <c r="E931" s="33"/>
      <c r="F931" s="33"/>
      <c r="G931" s="33"/>
      <c r="H931" s="6" t="s">
        <v>2787</v>
      </c>
      <c r="I931" s="7" t="s">
        <v>31</v>
      </c>
      <c r="J931" s="8">
        <v>10</v>
      </c>
      <c r="K931" s="8">
        <v>1</v>
      </c>
      <c r="L931" s="10"/>
      <c r="M931" s="4">
        <v>1</v>
      </c>
      <c r="N931" s="11">
        <v>285.71428571428572</v>
      </c>
      <c r="O931" s="12"/>
      <c r="P931" s="9">
        <f>N931*O931</f>
        <v>0</v>
      </c>
      <c r="Q931" s="13">
        <f>0.669*O931</f>
        <v>0</v>
      </c>
      <c r="R931" s="14">
        <f>0.00294*O931</f>
        <v>0</v>
      </c>
      <c r="S931" s="15"/>
      <c r="T931" s="16" t="s">
        <v>2788</v>
      </c>
      <c r="U931" s="16" t="s">
        <v>51</v>
      </c>
      <c r="V931" s="17" t="s">
        <v>42</v>
      </c>
      <c r="W931" s="5" t="str">
        <f>HYPERLINK("https://redcat-toys.ru/api/getInfo/image/04623764-1fea-11ee-a23c-00155d82e902")</f>
        <v>https://redcat-toys.ru/api/getInfo/image/04623764-1fea-11ee-a23c-00155d82e902</v>
      </c>
      <c r="X931" s="5" t="s">
        <v>2789</v>
      </c>
      <c r="Y931" s="5" t="s">
        <v>152</v>
      </c>
      <c r="Z931" s="5" t="str">
        <f>HYPERLINK("https://redcat-toys.ru/api/getInfo/item/04623764-1fea-11ee-a23c-00155d82e902")</f>
        <v>https://redcat-toys.ru/api/getInfo/item/04623764-1fea-11ee-a23c-00155d82e902</v>
      </c>
      <c r="AA931" s="18" t="s">
        <v>37</v>
      </c>
    </row>
    <row r="932" spans="2:27" ht="96.3" customHeight="1" outlineLevel="7" x14ac:dyDescent="0.2">
      <c r="B932" s="4">
        <v>566</v>
      </c>
      <c r="C932" s="5" t="s">
        <v>2790</v>
      </c>
      <c r="D932" s="33" t="s">
        <v>2791</v>
      </c>
      <c r="E932" s="33"/>
      <c r="F932" s="33"/>
      <c r="G932" s="33"/>
      <c r="H932" s="6" t="s">
        <v>2792</v>
      </c>
      <c r="I932" s="7" t="s">
        <v>31</v>
      </c>
      <c r="J932" s="8">
        <v>10</v>
      </c>
      <c r="K932" s="8">
        <v>35</v>
      </c>
      <c r="L932" s="10"/>
      <c r="M932" s="4">
        <v>1</v>
      </c>
      <c r="N932" s="11">
        <v>285.71428571428572</v>
      </c>
      <c r="O932" s="12"/>
      <c r="P932" s="9">
        <f>N932*O932</f>
        <v>0</v>
      </c>
      <c r="Q932" s="13">
        <f>0.643*O932</f>
        <v>0</v>
      </c>
      <c r="R932" s="14">
        <f>0.00292*O932</f>
        <v>0</v>
      </c>
      <c r="S932" s="15"/>
      <c r="T932" s="16" t="s">
        <v>2793</v>
      </c>
      <c r="U932" s="16" t="s">
        <v>51</v>
      </c>
      <c r="V932" s="17" t="s">
        <v>42</v>
      </c>
      <c r="W932" s="5" t="str">
        <f>HYPERLINK("https://redcat-toys.ru/api/getInfo/image/c8af80aa-1fe9-11ee-a23c-00155d82e902")</f>
        <v>https://redcat-toys.ru/api/getInfo/image/c8af80aa-1fe9-11ee-a23c-00155d82e902</v>
      </c>
      <c r="X932" s="5" t="s">
        <v>2750</v>
      </c>
      <c r="Y932" s="5" t="s">
        <v>152</v>
      </c>
      <c r="Z932" s="5" t="str">
        <f>HYPERLINK("https://redcat-toys.ru/api/getInfo/item/c8af80aa-1fe9-11ee-a23c-00155d82e902")</f>
        <v>https://redcat-toys.ru/api/getInfo/item/c8af80aa-1fe9-11ee-a23c-00155d82e902</v>
      </c>
      <c r="AA932" s="18" t="s">
        <v>37</v>
      </c>
    </row>
    <row r="933" spans="2:27" ht="96.3" customHeight="1" outlineLevel="7" x14ac:dyDescent="0.2">
      <c r="B933" s="4">
        <v>567</v>
      </c>
      <c r="C933" s="5" t="s">
        <v>2794</v>
      </c>
      <c r="D933" s="33" t="s">
        <v>2795</v>
      </c>
      <c r="E933" s="33"/>
      <c r="F933" s="33"/>
      <c r="G933" s="33"/>
      <c r="H933" s="6" t="s">
        <v>2796</v>
      </c>
      <c r="I933" s="7" t="s">
        <v>31</v>
      </c>
      <c r="J933" s="8">
        <v>10</v>
      </c>
      <c r="K933" s="8">
        <v>138</v>
      </c>
      <c r="L933" s="10"/>
      <c r="M933" s="4">
        <v>1</v>
      </c>
      <c r="N933" s="11">
        <v>285.71428571428572</v>
      </c>
      <c r="O933" s="12"/>
      <c r="P933" s="9">
        <f>N933*O933</f>
        <v>0</v>
      </c>
      <c r="Q933" s="13">
        <f>0.581*O933</f>
        <v>0</v>
      </c>
      <c r="R933" s="14">
        <f>0.00354*O933</f>
        <v>0</v>
      </c>
      <c r="S933" s="15"/>
      <c r="T933" s="16" t="s">
        <v>2797</v>
      </c>
      <c r="U933" s="16" t="s">
        <v>51</v>
      </c>
      <c r="V933" s="17" t="s">
        <v>42</v>
      </c>
      <c r="W933" s="5" t="str">
        <f>HYPERLINK("https://redcat-toys.ru/api/getInfo/image/ed6843a7-2166-11ee-a23d-00155d82e902")</f>
        <v>https://redcat-toys.ru/api/getInfo/image/ed6843a7-2166-11ee-a23d-00155d82e902</v>
      </c>
      <c r="X933" s="5" t="s">
        <v>2736</v>
      </c>
      <c r="Y933" s="5" t="s">
        <v>152</v>
      </c>
      <c r="Z933" s="5" t="str">
        <f>HYPERLINK("https://redcat-toys.ru/api/getInfo/item/ed6843a7-2166-11ee-a23d-00155d82e902")</f>
        <v>https://redcat-toys.ru/api/getInfo/item/ed6843a7-2166-11ee-a23d-00155d82e902</v>
      </c>
      <c r="AA933" s="18" t="s">
        <v>37</v>
      </c>
    </row>
    <row r="934" spans="2:27" ht="12" customHeight="1" outlineLevel="5" x14ac:dyDescent="0.2">
      <c r="B934" s="36" t="s">
        <v>182</v>
      </c>
      <c r="C934" s="36"/>
      <c r="D934" s="36"/>
      <c r="E934" s="36"/>
      <c r="F934" s="36"/>
      <c r="G934" s="36"/>
    </row>
    <row r="935" spans="2:27" ht="12" customHeight="1" outlineLevel="6" x14ac:dyDescent="0.2">
      <c r="B935" s="37" t="s">
        <v>181</v>
      </c>
      <c r="C935" s="37"/>
      <c r="D935" s="37"/>
      <c r="E935" s="37"/>
      <c r="F935" s="37"/>
      <c r="G935" s="37"/>
    </row>
    <row r="936" spans="2:27" ht="12" customHeight="1" outlineLevel="7" x14ac:dyDescent="0.2">
      <c r="B936" s="38" t="s">
        <v>2680</v>
      </c>
      <c r="C936" s="38"/>
      <c r="D936" s="38"/>
      <c r="E936" s="38"/>
      <c r="F936" s="38"/>
      <c r="G936" s="38"/>
    </row>
    <row r="937" spans="2:27" ht="96.3" customHeight="1" outlineLevel="7" x14ac:dyDescent="0.2">
      <c r="B937" s="4">
        <v>568</v>
      </c>
      <c r="C937" s="5" t="s">
        <v>2798</v>
      </c>
      <c r="D937" s="33" t="s">
        <v>2799</v>
      </c>
      <c r="E937" s="33"/>
      <c r="F937" s="33"/>
      <c r="G937" s="33"/>
      <c r="H937" s="6" t="s">
        <v>2800</v>
      </c>
      <c r="I937" s="7" t="s">
        <v>31</v>
      </c>
      <c r="J937" s="8">
        <v>10</v>
      </c>
      <c r="K937" s="8">
        <v>7</v>
      </c>
      <c r="L937" s="10"/>
      <c r="M937" s="4">
        <v>1</v>
      </c>
      <c r="N937" s="11">
        <v>428.57142857142861</v>
      </c>
      <c r="O937" s="12"/>
      <c r="P937" s="9">
        <f>N937*O937</f>
        <v>0</v>
      </c>
      <c r="Q937" s="13">
        <f>0.661*O937</f>
        <v>0</v>
      </c>
      <c r="R937" s="14">
        <f>0.00375*O937</f>
        <v>0</v>
      </c>
      <c r="S937" s="15"/>
      <c r="T937" s="16" t="s">
        <v>2801</v>
      </c>
      <c r="U937" s="16" t="s">
        <v>51</v>
      </c>
      <c r="V937" s="17" t="s">
        <v>42</v>
      </c>
      <c r="W937" s="5" t="str">
        <f>HYPERLINK("https://redcat-toys.ru/api/getInfo/image/4b91bd8d-20ba-11ee-a23c-00155d82e902")</f>
        <v>https://redcat-toys.ru/api/getInfo/image/4b91bd8d-20ba-11ee-a23c-00155d82e902</v>
      </c>
      <c r="X937" s="5" t="s">
        <v>2802</v>
      </c>
      <c r="Y937" s="5" t="s">
        <v>152</v>
      </c>
      <c r="Z937" s="5" t="str">
        <f>HYPERLINK("https://redcat-toys.ru/api/getInfo/item/4b91bd8d-20ba-11ee-a23c-00155d82e902")</f>
        <v>https://redcat-toys.ru/api/getInfo/item/4b91bd8d-20ba-11ee-a23c-00155d82e902</v>
      </c>
      <c r="AA937" s="18" t="s">
        <v>37</v>
      </c>
    </row>
    <row r="938" spans="2:27" ht="12" customHeight="1" outlineLevel="7" x14ac:dyDescent="0.2">
      <c r="B938" s="38" t="s">
        <v>2500</v>
      </c>
      <c r="C938" s="38"/>
      <c r="D938" s="38"/>
      <c r="E938" s="38"/>
      <c r="F938" s="38"/>
      <c r="G938" s="38"/>
    </row>
    <row r="939" spans="2:27" ht="96.3" customHeight="1" outlineLevel="7" x14ac:dyDescent="0.2">
      <c r="B939" s="4">
        <v>569</v>
      </c>
      <c r="C939" s="5" t="s">
        <v>2803</v>
      </c>
      <c r="D939" s="33" t="s">
        <v>2804</v>
      </c>
      <c r="E939" s="33"/>
      <c r="F939" s="33"/>
      <c r="G939" s="33"/>
      <c r="H939" s="6" t="s">
        <v>2805</v>
      </c>
      <c r="I939" s="7" t="s">
        <v>31</v>
      </c>
      <c r="J939" s="8">
        <v>10</v>
      </c>
      <c r="K939" s="8">
        <v>293</v>
      </c>
      <c r="L939" s="10"/>
      <c r="M939" s="4">
        <v>1</v>
      </c>
      <c r="N939" s="11">
        <v>642.85714285714289</v>
      </c>
      <c r="O939" s="12"/>
      <c r="P939" s="9">
        <f>N939*O939</f>
        <v>0</v>
      </c>
      <c r="Q939" s="13">
        <f>0.607*O939</f>
        <v>0</v>
      </c>
      <c r="R939" s="14">
        <f>0.00348*O939</f>
        <v>0</v>
      </c>
      <c r="S939" s="15"/>
      <c r="T939" s="16" t="s">
        <v>2806</v>
      </c>
      <c r="U939" s="16" t="s">
        <v>51</v>
      </c>
      <c r="V939" s="17" t="s">
        <v>42</v>
      </c>
      <c r="W939" s="5" t="str">
        <f>HYPERLINK("https://redcat-toys.ru/api/getInfo/image/095a2f09-20bd-11ee-a23c-00155d82e902")</f>
        <v>https://redcat-toys.ru/api/getInfo/image/095a2f09-20bd-11ee-a23c-00155d82e902</v>
      </c>
      <c r="X939" s="5" t="s">
        <v>2802</v>
      </c>
      <c r="Y939" s="5" t="s">
        <v>152</v>
      </c>
      <c r="Z939" s="5" t="str">
        <f>HYPERLINK("https://redcat-toys.ru/api/getInfo/item/095a2f09-20bd-11ee-a23c-00155d82e902")</f>
        <v>https://redcat-toys.ru/api/getInfo/item/095a2f09-20bd-11ee-a23c-00155d82e902</v>
      </c>
      <c r="AA939" s="18" t="s">
        <v>37</v>
      </c>
    </row>
    <row r="940" spans="2:27" ht="96.3" customHeight="1" outlineLevel="7" x14ac:dyDescent="0.2">
      <c r="B940" s="4">
        <v>570</v>
      </c>
      <c r="C940" s="5" t="s">
        <v>2807</v>
      </c>
      <c r="D940" s="33" t="s">
        <v>2808</v>
      </c>
      <c r="E940" s="33"/>
      <c r="F940" s="33"/>
      <c r="G940" s="33"/>
      <c r="H940" s="6" t="s">
        <v>2809</v>
      </c>
      <c r="I940" s="7" t="s">
        <v>31</v>
      </c>
      <c r="J940" s="8">
        <v>10</v>
      </c>
      <c r="K940" s="8">
        <v>93</v>
      </c>
      <c r="L940" s="10"/>
      <c r="M940" s="4">
        <v>1</v>
      </c>
      <c r="N940" s="11">
        <v>285.71428571428572</v>
      </c>
      <c r="O940" s="12"/>
      <c r="P940" s="9">
        <f>N940*O940</f>
        <v>0</v>
      </c>
      <c r="Q940" s="13">
        <f>0.642*O940</f>
        <v>0</v>
      </c>
      <c r="R940" s="14">
        <f>0.00371*O940</f>
        <v>0</v>
      </c>
      <c r="S940" s="15"/>
      <c r="T940" s="16" t="s">
        <v>2810</v>
      </c>
      <c r="U940" s="16" t="s">
        <v>51</v>
      </c>
      <c r="V940" s="17" t="s">
        <v>42</v>
      </c>
      <c r="W940" s="5" t="str">
        <f>HYPERLINK("https://redcat-toys.ru/api/getInfo/image/5515a941-20bc-11ee-a23c-00155d82e902")</f>
        <v>https://redcat-toys.ru/api/getInfo/image/5515a941-20bc-11ee-a23c-00155d82e902</v>
      </c>
      <c r="X940" s="5" t="s">
        <v>2802</v>
      </c>
      <c r="Y940" s="5" t="s">
        <v>152</v>
      </c>
      <c r="Z940" s="5" t="str">
        <f>HYPERLINK("https://redcat-toys.ru/api/getInfo/item/5515a941-20bc-11ee-a23c-00155d82e902")</f>
        <v>https://redcat-toys.ru/api/getInfo/item/5515a941-20bc-11ee-a23c-00155d82e902</v>
      </c>
      <c r="AA940" s="18" t="s">
        <v>37</v>
      </c>
    </row>
    <row r="941" spans="2:27" ht="96.3" customHeight="1" outlineLevel="7" x14ac:dyDescent="0.2">
      <c r="B941" s="4">
        <v>571</v>
      </c>
      <c r="C941" s="5" t="s">
        <v>2811</v>
      </c>
      <c r="D941" s="33" t="s">
        <v>2812</v>
      </c>
      <c r="E941" s="33"/>
      <c r="F941" s="33"/>
      <c r="G941" s="33"/>
      <c r="H941" s="6" t="s">
        <v>2813</v>
      </c>
      <c r="I941" s="7" t="s">
        <v>31</v>
      </c>
      <c r="J941" s="8">
        <v>10</v>
      </c>
      <c r="K941" s="8">
        <v>113</v>
      </c>
      <c r="L941" s="10"/>
      <c r="M941" s="4">
        <v>1</v>
      </c>
      <c r="N941" s="11">
        <v>285.71428571428572</v>
      </c>
      <c r="O941" s="12"/>
      <c r="P941" s="9">
        <f>N941*O941</f>
        <v>0</v>
      </c>
      <c r="Q941" s="13">
        <f>0.668*O941</f>
        <v>0</v>
      </c>
      <c r="R941" s="14">
        <f>0.00369*O941</f>
        <v>0</v>
      </c>
      <c r="S941" s="15"/>
      <c r="T941" s="16" t="s">
        <v>2814</v>
      </c>
      <c r="U941" s="16" t="s">
        <v>51</v>
      </c>
      <c r="V941" s="17" t="s">
        <v>42</v>
      </c>
      <c r="W941" s="5" t="str">
        <f>HYPERLINK("https://redcat-toys.ru/api/getInfo/image/1d09a7fd-20bc-11ee-a23c-00155d82e902")</f>
        <v>https://redcat-toys.ru/api/getInfo/image/1d09a7fd-20bc-11ee-a23c-00155d82e902</v>
      </c>
      <c r="X941" s="5" t="s">
        <v>2802</v>
      </c>
      <c r="Y941" s="5" t="s">
        <v>152</v>
      </c>
      <c r="Z941" s="5" t="str">
        <f>HYPERLINK("https://redcat-toys.ru/api/getInfo/item/1d09a7fd-20bc-11ee-a23c-00155d82e902")</f>
        <v>https://redcat-toys.ru/api/getInfo/item/1d09a7fd-20bc-11ee-a23c-00155d82e902</v>
      </c>
      <c r="AA941" s="18" t="s">
        <v>37</v>
      </c>
    </row>
    <row r="942" spans="2:27" ht="96.3" customHeight="1" outlineLevel="7" x14ac:dyDescent="0.2">
      <c r="B942" s="4">
        <v>572</v>
      </c>
      <c r="C942" s="5" t="s">
        <v>2815</v>
      </c>
      <c r="D942" s="33" t="s">
        <v>2816</v>
      </c>
      <c r="E942" s="33"/>
      <c r="F942" s="33"/>
      <c r="G942" s="33"/>
      <c r="H942" s="6" t="s">
        <v>2817</v>
      </c>
      <c r="I942" s="7" t="s">
        <v>31</v>
      </c>
      <c r="J942" s="8">
        <v>10</v>
      </c>
      <c r="K942" s="8">
        <v>89</v>
      </c>
      <c r="L942" s="10"/>
      <c r="M942" s="4">
        <v>1</v>
      </c>
      <c r="N942" s="11">
        <v>285.71428571428572</v>
      </c>
      <c r="O942" s="12"/>
      <c r="P942" s="9">
        <f>N942*O942</f>
        <v>0</v>
      </c>
      <c r="Q942" s="13">
        <f>0.631*O942</f>
        <v>0</v>
      </c>
      <c r="R942" s="14">
        <f>0.00362*O942</f>
        <v>0</v>
      </c>
      <c r="S942" s="15"/>
      <c r="T942" s="16" t="s">
        <v>2818</v>
      </c>
      <c r="U942" s="16" t="s">
        <v>51</v>
      </c>
      <c r="V942" s="17" t="s">
        <v>42</v>
      </c>
      <c r="W942" s="5" t="str">
        <f>HYPERLINK("https://redcat-toys.ru/api/getInfo/image/f7284ca9-20ba-11ee-a23c-00155d82e902")</f>
        <v>https://redcat-toys.ru/api/getInfo/image/f7284ca9-20ba-11ee-a23c-00155d82e902</v>
      </c>
      <c r="X942" s="5" t="s">
        <v>2802</v>
      </c>
      <c r="Y942" s="5" t="s">
        <v>152</v>
      </c>
      <c r="Z942" s="5" t="str">
        <f>HYPERLINK("https://redcat-toys.ru/api/getInfo/item/f7284ca9-20ba-11ee-a23c-00155d82e902")</f>
        <v>https://redcat-toys.ru/api/getInfo/item/f7284ca9-20ba-11ee-a23c-00155d82e902</v>
      </c>
      <c r="AA942" s="18" t="s">
        <v>37</v>
      </c>
    </row>
    <row r="943" spans="2:27" ht="96.3" customHeight="1" outlineLevel="7" x14ac:dyDescent="0.2">
      <c r="B943" s="4">
        <v>573</v>
      </c>
      <c r="C943" s="5" t="s">
        <v>2819</v>
      </c>
      <c r="D943" s="33" t="s">
        <v>2820</v>
      </c>
      <c r="E943" s="33"/>
      <c r="F943" s="33"/>
      <c r="G943" s="33"/>
      <c r="H943" s="6" t="s">
        <v>2821</v>
      </c>
      <c r="I943" s="7" t="s">
        <v>31</v>
      </c>
      <c r="J943" s="8">
        <v>10</v>
      </c>
      <c r="K943" s="8">
        <v>132</v>
      </c>
      <c r="L943" s="10"/>
      <c r="M943" s="4">
        <v>1</v>
      </c>
      <c r="N943" s="11">
        <v>285.71428571428572</v>
      </c>
      <c r="O943" s="12"/>
      <c r="P943" s="9">
        <f>N943*O943</f>
        <v>0</v>
      </c>
      <c r="Q943" s="13">
        <f>0.695*O943</f>
        <v>0</v>
      </c>
      <c r="R943" s="14">
        <f>0.00329*O943</f>
        <v>0</v>
      </c>
      <c r="S943" s="15"/>
      <c r="T943" s="16" t="s">
        <v>2822</v>
      </c>
      <c r="U943" s="16" t="s">
        <v>51</v>
      </c>
      <c r="V943" s="17" t="s">
        <v>42</v>
      </c>
      <c r="W943" s="5" t="str">
        <f>HYPERLINK("https://redcat-toys.ru/api/getInfo/image/e357be3f-20bb-11ee-a23c-00155d82e902")</f>
        <v>https://redcat-toys.ru/api/getInfo/image/e357be3f-20bb-11ee-a23c-00155d82e902</v>
      </c>
      <c r="X943" s="5" t="s">
        <v>2802</v>
      </c>
      <c r="Y943" s="5" t="s">
        <v>152</v>
      </c>
      <c r="Z943" s="5" t="str">
        <f>HYPERLINK("https://redcat-toys.ru/api/getInfo/item/e357be3f-20bb-11ee-a23c-00155d82e902")</f>
        <v>https://redcat-toys.ru/api/getInfo/item/e357be3f-20bb-11ee-a23c-00155d82e902</v>
      </c>
      <c r="AA943" s="18" t="s">
        <v>37</v>
      </c>
    </row>
    <row r="944" spans="2:27" ht="12" customHeight="1" outlineLevel="7" x14ac:dyDescent="0.2">
      <c r="B944" s="38" t="s">
        <v>2745</v>
      </c>
      <c r="C944" s="38"/>
      <c r="D944" s="38"/>
      <c r="E944" s="38"/>
      <c r="F944" s="38"/>
      <c r="G944" s="38"/>
    </row>
    <row r="945" spans="2:27" ht="96.3" customHeight="1" outlineLevel="7" x14ac:dyDescent="0.2">
      <c r="B945" s="4">
        <v>574</v>
      </c>
      <c r="C945" s="5" t="s">
        <v>2823</v>
      </c>
      <c r="D945" s="33" t="s">
        <v>2824</v>
      </c>
      <c r="E945" s="33"/>
      <c r="F945" s="33"/>
      <c r="G945" s="33"/>
      <c r="H945" s="6" t="s">
        <v>2825</v>
      </c>
      <c r="I945" s="7" t="s">
        <v>31</v>
      </c>
      <c r="J945" s="8">
        <v>10</v>
      </c>
      <c r="K945" s="8">
        <v>108</v>
      </c>
      <c r="L945" s="10"/>
      <c r="M945" s="4">
        <v>1</v>
      </c>
      <c r="N945" s="11">
        <v>285.71428571428572</v>
      </c>
      <c r="O945" s="12"/>
      <c r="P945" s="9">
        <f>N945*O945</f>
        <v>0</v>
      </c>
      <c r="Q945" s="13">
        <f>0.689*O945</f>
        <v>0</v>
      </c>
      <c r="R945" s="14">
        <f>0.00319*O945</f>
        <v>0</v>
      </c>
      <c r="S945" s="15"/>
      <c r="T945" s="16" t="s">
        <v>2826</v>
      </c>
      <c r="U945" s="16" t="s">
        <v>51</v>
      </c>
      <c r="V945" s="17" t="s">
        <v>42</v>
      </c>
      <c r="W945" s="5" t="str">
        <f>HYPERLINK("https://redcat-toys.ru/api/getInfo/image/47b3793c-2149-11ee-a23c-00155d82e902")</f>
        <v>https://redcat-toys.ru/api/getInfo/image/47b3793c-2149-11ee-a23c-00155d82e902</v>
      </c>
      <c r="X945" s="5" t="s">
        <v>2827</v>
      </c>
      <c r="Y945" s="5" t="s">
        <v>152</v>
      </c>
      <c r="Z945" s="5" t="str">
        <f>HYPERLINK("https://redcat-toys.ru/api/getInfo/item/47b3793c-2149-11ee-a23c-00155d82e902")</f>
        <v>https://redcat-toys.ru/api/getInfo/item/47b3793c-2149-11ee-a23c-00155d82e902</v>
      </c>
      <c r="AA945" s="18" t="s">
        <v>37</v>
      </c>
    </row>
    <row r="946" spans="2:27" ht="96.3" customHeight="1" outlineLevel="7" x14ac:dyDescent="0.2">
      <c r="B946" s="4">
        <v>575</v>
      </c>
      <c r="C946" s="5" t="s">
        <v>2828</v>
      </c>
      <c r="D946" s="33" t="s">
        <v>2829</v>
      </c>
      <c r="E946" s="33"/>
      <c r="F946" s="33"/>
      <c r="G946" s="33"/>
      <c r="H946" s="6" t="s">
        <v>2830</v>
      </c>
      <c r="I946" s="7" t="s">
        <v>31</v>
      </c>
      <c r="J946" s="8">
        <v>10</v>
      </c>
      <c r="K946" s="8">
        <v>2</v>
      </c>
      <c r="L946" s="10"/>
      <c r="M946" s="4">
        <v>1</v>
      </c>
      <c r="N946" s="11">
        <v>285.71428571428572</v>
      </c>
      <c r="O946" s="12"/>
      <c r="P946" s="9">
        <f>N946*O946</f>
        <v>0</v>
      </c>
      <c r="Q946" s="13">
        <f>0.698*O946</f>
        <v>0</v>
      </c>
      <c r="R946" s="14">
        <f>0.00295*O946</f>
        <v>0</v>
      </c>
      <c r="S946" s="15"/>
      <c r="T946" s="16" t="s">
        <v>2831</v>
      </c>
      <c r="U946" s="16" t="s">
        <v>51</v>
      </c>
      <c r="V946" s="17" t="s">
        <v>42</v>
      </c>
      <c r="W946" s="5" t="str">
        <f>HYPERLINK("https://redcat-toys.ru/api/getInfo/image/a8c13d94-2149-11ee-a23c-00155d82e902")</f>
        <v>https://redcat-toys.ru/api/getInfo/image/a8c13d94-2149-11ee-a23c-00155d82e902</v>
      </c>
      <c r="X946" s="5" t="s">
        <v>2832</v>
      </c>
      <c r="Y946" s="5" t="s">
        <v>152</v>
      </c>
      <c r="Z946" s="5" t="str">
        <f>HYPERLINK("https://redcat-toys.ru/api/getInfo/item/a8c13d94-2149-11ee-a23c-00155d82e902")</f>
        <v>https://redcat-toys.ru/api/getInfo/item/a8c13d94-2149-11ee-a23c-00155d82e902</v>
      </c>
      <c r="AA946" s="18" t="s">
        <v>37</v>
      </c>
    </row>
    <row r="947" spans="2:27" ht="12" customHeight="1" outlineLevel="3" x14ac:dyDescent="0.2">
      <c r="B947" s="34" t="s">
        <v>2833</v>
      </c>
      <c r="C947" s="34"/>
      <c r="D947" s="34"/>
      <c r="E947" s="34"/>
      <c r="F947" s="34"/>
      <c r="G947" s="34"/>
    </row>
    <row r="948" spans="2:27" ht="12" customHeight="1" outlineLevel="4" x14ac:dyDescent="0.2">
      <c r="B948" s="35" t="s">
        <v>180</v>
      </c>
      <c r="C948" s="35"/>
      <c r="D948" s="35"/>
      <c r="E948" s="35"/>
      <c r="F948" s="35"/>
      <c r="G948" s="35"/>
    </row>
    <row r="949" spans="2:27" ht="12" customHeight="1" outlineLevel="5" x14ac:dyDescent="0.2">
      <c r="B949" s="36" t="s">
        <v>2582</v>
      </c>
      <c r="C949" s="36"/>
      <c r="D949" s="36"/>
      <c r="E949" s="36"/>
      <c r="F949" s="36"/>
      <c r="G949" s="36"/>
    </row>
    <row r="950" spans="2:27" ht="12" customHeight="1" outlineLevel="6" collapsed="1" x14ac:dyDescent="0.2">
      <c r="B950" s="37" t="s">
        <v>181</v>
      </c>
      <c r="C950" s="37"/>
      <c r="D950" s="37"/>
      <c r="E950" s="37"/>
      <c r="F950" s="37"/>
      <c r="G950" s="37"/>
    </row>
    <row r="951" spans="2:27" ht="96.3" customHeight="1" outlineLevel="7" x14ac:dyDescent="0.2">
      <c r="B951" s="4">
        <v>576</v>
      </c>
      <c r="C951" s="5" t="s">
        <v>2834</v>
      </c>
      <c r="D951" s="33" t="s">
        <v>2835</v>
      </c>
      <c r="E951" s="33"/>
      <c r="F951" s="33"/>
      <c r="G951" s="33"/>
      <c r="H951" s="6" t="s">
        <v>2836</v>
      </c>
      <c r="I951" s="7" t="s">
        <v>31</v>
      </c>
      <c r="J951" s="8">
        <v>10</v>
      </c>
      <c r="K951" s="8">
        <v>19</v>
      </c>
      <c r="L951" s="10"/>
      <c r="M951" s="4">
        <v>1</v>
      </c>
      <c r="N951" s="11">
        <v>285.71428571428572</v>
      </c>
      <c r="O951" s="12"/>
      <c r="P951" s="9">
        <f t="shared" ref="P951:P959" si="25">N951*O951</f>
        <v>0</v>
      </c>
      <c r="Q951" s="13">
        <f>0.956*O951</f>
        <v>0</v>
      </c>
      <c r="R951" s="14">
        <f>0.00594*O951</f>
        <v>0</v>
      </c>
      <c r="S951" s="15"/>
      <c r="T951" s="16" t="s">
        <v>2837</v>
      </c>
      <c r="U951" s="16" t="s">
        <v>51</v>
      </c>
      <c r="V951" s="17" t="s">
        <v>42</v>
      </c>
      <c r="W951" s="5" t="str">
        <f>HYPERLINK("https://redcat-toys.ru/api/getInfo/image/de61f509-f93f-11ed-a239-00155d82e902")</f>
        <v>https://redcat-toys.ru/api/getInfo/image/de61f509-f93f-11ed-a239-00155d82e902</v>
      </c>
      <c r="X951" s="5" t="s">
        <v>2838</v>
      </c>
      <c r="Y951" s="5" t="s">
        <v>152</v>
      </c>
      <c r="Z951" s="5" t="str">
        <f>HYPERLINK("https://redcat-toys.ru/api/getInfo/item/de61f509-f93f-11ed-a239-00155d82e902")</f>
        <v>https://redcat-toys.ru/api/getInfo/item/de61f509-f93f-11ed-a239-00155d82e902</v>
      </c>
      <c r="AA951" s="18" t="s">
        <v>37</v>
      </c>
    </row>
    <row r="952" spans="2:27" ht="96.3" customHeight="1" outlineLevel="7" x14ac:dyDescent="0.2">
      <c r="B952" s="4">
        <v>577</v>
      </c>
      <c r="C952" s="5" t="s">
        <v>2839</v>
      </c>
      <c r="D952" s="33" t="s">
        <v>2840</v>
      </c>
      <c r="E952" s="33"/>
      <c r="F952" s="33"/>
      <c r="G952" s="33"/>
      <c r="H952" s="6" t="s">
        <v>2841</v>
      </c>
      <c r="I952" s="7" t="s">
        <v>31</v>
      </c>
      <c r="J952" s="8">
        <v>10</v>
      </c>
      <c r="K952" s="8">
        <v>5</v>
      </c>
      <c r="L952" s="10"/>
      <c r="M952" s="4">
        <v>1</v>
      </c>
      <c r="N952" s="11">
        <v>712.85714285714289</v>
      </c>
      <c r="O952" s="12"/>
      <c r="P952" s="9">
        <f t="shared" si="25"/>
        <v>0</v>
      </c>
      <c r="Q952" s="19">
        <f>0.95*O952</f>
        <v>0</v>
      </c>
      <c r="R952" s="14">
        <f>0.00635*O952</f>
        <v>0</v>
      </c>
      <c r="S952" s="15"/>
      <c r="T952" s="16" t="s">
        <v>2842</v>
      </c>
      <c r="U952" s="16" t="s">
        <v>51</v>
      </c>
      <c r="V952" s="17" t="s">
        <v>42</v>
      </c>
      <c r="W952" s="5" t="str">
        <f>HYPERLINK("https://redcat-toys.ru/api/getInfo/image/8ae1076d-f941-11ed-a239-00155d82e902")</f>
        <v>https://redcat-toys.ru/api/getInfo/image/8ae1076d-f941-11ed-a239-00155d82e902</v>
      </c>
      <c r="X952" s="5" t="s">
        <v>2843</v>
      </c>
      <c r="Y952" s="5" t="s">
        <v>152</v>
      </c>
      <c r="Z952" s="5" t="str">
        <f>HYPERLINK("https://redcat-toys.ru/api/getInfo/item/8ae1076d-f941-11ed-a239-00155d82e902")</f>
        <v>https://redcat-toys.ru/api/getInfo/item/8ae1076d-f941-11ed-a239-00155d82e902</v>
      </c>
      <c r="AA952" s="18" t="s">
        <v>37</v>
      </c>
    </row>
    <row r="953" spans="2:27" ht="96.3" customHeight="1" outlineLevel="7" x14ac:dyDescent="0.2">
      <c r="B953" s="4">
        <v>578</v>
      </c>
      <c r="C953" s="5" t="s">
        <v>2844</v>
      </c>
      <c r="D953" s="33" t="s">
        <v>2845</v>
      </c>
      <c r="E953" s="33"/>
      <c r="F953" s="33"/>
      <c r="G953" s="33"/>
      <c r="H953" s="6" t="s">
        <v>2846</v>
      </c>
      <c r="I953" s="7" t="s">
        <v>31</v>
      </c>
      <c r="J953" s="8">
        <v>10</v>
      </c>
      <c r="K953" s="8">
        <v>8</v>
      </c>
      <c r="L953" s="10"/>
      <c r="M953" s="4">
        <v>1</v>
      </c>
      <c r="N953" s="11">
        <v>285.71428571428572</v>
      </c>
      <c r="O953" s="12"/>
      <c r="P953" s="9">
        <f t="shared" si="25"/>
        <v>0</v>
      </c>
      <c r="Q953" s="13">
        <f>0.968*O953</f>
        <v>0</v>
      </c>
      <c r="R953" s="14">
        <f>0.00607*O953</f>
        <v>0</v>
      </c>
      <c r="S953" s="15"/>
      <c r="T953" s="16" t="s">
        <v>2847</v>
      </c>
      <c r="U953" s="16" t="s">
        <v>51</v>
      </c>
      <c r="V953" s="17" t="s">
        <v>42</v>
      </c>
      <c r="W953" s="5" t="str">
        <f>HYPERLINK("https://redcat-toys.ru/api/getInfo/image/dce67dca-f941-11ed-a239-00155d82e902")</f>
        <v>https://redcat-toys.ru/api/getInfo/image/dce67dca-f941-11ed-a239-00155d82e902</v>
      </c>
      <c r="X953" s="5" t="s">
        <v>2843</v>
      </c>
      <c r="Y953" s="5" t="s">
        <v>152</v>
      </c>
      <c r="Z953" s="5" t="str">
        <f>HYPERLINK("https://redcat-toys.ru/api/getInfo/item/dce67dca-f941-11ed-a239-00155d82e902")</f>
        <v>https://redcat-toys.ru/api/getInfo/item/dce67dca-f941-11ed-a239-00155d82e902</v>
      </c>
      <c r="AA953" s="18" t="s">
        <v>37</v>
      </c>
    </row>
    <row r="954" spans="2:27" ht="96.3" customHeight="1" outlineLevel="7" x14ac:dyDescent="0.2">
      <c r="B954" s="4">
        <v>579</v>
      </c>
      <c r="C954" s="5" t="s">
        <v>2848</v>
      </c>
      <c r="D954" s="33" t="s">
        <v>2849</v>
      </c>
      <c r="E954" s="33"/>
      <c r="F954" s="33"/>
      <c r="G954" s="33"/>
      <c r="H954" s="6" t="s">
        <v>2850</v>
      </c>
      <c r="I954" s="7" t="s">
        <v>31</v>
      </c>
      <c r="J954" s="8">
        <v>10</v>
      </c>
      <c r="K954" s="8">
        <v>6</v>
      </c>
      <c r="L954" s="10"/>
      <c r="M954" s="4">
        <v>1</v>
      </c>
      <c r="N954" s="11">
        <v>285.71428571428572</v>
      </c>
      <c r="O954" s="12"/>
      <c r="P954" s="9">
        <f t="shared" si="25"/>
        <v>0</v>
      </c>
      <c r="Q954" s="13">
        <f>0.958*O954</f>
        <v>0</v>
      </c>
      <c r="R954" s="14">
        <f>0.00591*O954</f>
        <v>0</v>
      </c>
      <c r="S954" s="15"/>
      <c r="T954" s="16" t="s">
        <v>2851</v>
      </c>
      <c r="U954" s="16" t="s">
        <v>51</v>
      </c>
      <c r="V954" s="17" t="s">
        <v>42</v>
      </c>
      <c r="W954" s="5" t="str">
        <f>HYPERLINK("https://redcat-toys.ru/api/getInfo/image/713937ac-f942-11ed-a239-00155d82e902")</f>
        <v>https://redcat-toys.ru/api/getInfo/image/713937ac-f942-11ed-a239-00155d82e902</v>
      </c>
      <c r="X954" s="5" t="s">
        <v>2843</v>
      </c>
      <c r="Y954" s="5" t="s">
        <v>152</v>
      </c>
      <c r="Z954" s="5" t="str">
        <f>HYPERLINK("https://redcat-toys.ru/api/getInfo/item/713937ac-f942-11ed-a239-00155d82e902")</f>
        <v>https://redcat-toys.ru/api/getInfo/item/713937ac-f942-11ed-a239-00155d82e902</v>
      </c>
      <c r="AA954" s="18" t="s">
        <v>37</v>
      </c>
    </row>
    <row r="955" spans="2:27" ht="96.3" customHeight="1" outlineLevel="7" x14ac:dyDescent="0.2">
      <c r="B955" s="4">
        <v>580</v>
      </c>
      <c r="C955" s="5" t="s">
        <v>2852</v>
      </c>
      <c r="D955" s="33" t="s">
        <v>2853</v>
      </c>
      <c r="E955" s="33"/>
      <c r="F955" s="33"/>
      <c r="G955" s="33"/>
      <c r="H955" s="6" t="s">
        <v>2854</v>
      </c>
      <c r="I955" s="7" t="s">
        <v>31</v>
      </c>
      <c r="J955" s="8">
        <v>10</v>
      </c>
      <c r="K955" s="8">
        <v>127</v>
      </c>
      <c r="L955" s="10"/>
      <c r="M955" s="4">
        <v>1</v>
      </c>
      <c r="N955" s="11">
        <v>285.71428571428572</v>
      </c>
      <c r="O955" s="12"/>
      <c r="P955" s="9">
        <f t="shared" si="25"/>
        <v>0</v>
      </c>
      <c r="Q955" s="13">
        <f>0.996*O955</f>
        <v>0</v>
      </c>
      <c r="R955" s="13">
        <f>0.005*O955</f>
        <v>0</v>
      </c>
      <c r="S955" s="15"/>
      <c r="T955" s="16" t="s">
        <v>2855</v>
      </c>
      <c r="U955" s="16" t="s">
        <v>51</v>
      </c>
      <c r="V955" s="17" t="s">
        <v>42</v>
      </c>
      <c r="W955" s="5" t="str">
        <f>HYPERLINK("https://redcat-toys.ru/api/getInfo/image/6905beda-f943-11ed-a239-00155d82e902")</f>
        <v>https://redcat-toys.ru/api/getInfo/image/6905beda-f943-11ed-a239-00155d82e902</v>
      </c>
      <c r="X955" s="5" t="s">
        <v>2843</v>
      </c>
      <c r="Y955" s="5" t="s">
        <v>152</v>
      </c>
      <c r="Z955" s="5" t="str">
        <f>HYPERLINK("https://redcat-toys.ru/api/getInfo/item/6905beda-f943-11ed-a239-00155d82e902")</f>
        <v>https://redcat-toys.ru/api/getInfo/item/6905beda-f943-11ed-a239-00155d82e902</v>
      </c>
      <c r="AA955" s="18" t="s">
        <v>37</v>
      </c>
    </row>
    <row r="956" spans="2:27" ht="96.3" customHeight="1" outlineLevel="7" x14ac:dyDescent="0.2">
      <c r="B956" s="4">
        <v>581</v>
      </c>
      <c r="C956" s="5" t="s">
        <v>2856</v>
      </c>
      <c r="D956" s="33" t="s">
        <v>2857</v>
      </c>
      <c r="E956" s="33"/>
      <c r="F956" s="33"/>
      <c r="G956" s="33"/>
      <c r="H956" s="6" t="s">
        <v>2858</v>
      </c>
      <c r="I956" s="7" t="s">
        <v>31</v>
      </c>
      <c r="J956" s="8">
        <v>10</v>
      </c>
      <c r="K956" s="8">
        <v>17</v>
      </c>
      <c r="L956" s="10"/>
      <c r="M956" s="4">
        <v>1</v>
      </c>
      <c r="N956" s="11">
        <v>285.71428571428572</v>
      </c>
      <c r="O956" s="12"/>
      <c r="P956" s="9">
        <f t="shared" si="25"/>
        <v>0</v>
      </c>
      <c r="Q956" s="13">
        <f>0.956*O956</f>
        <v>0</v>
      </c>
      <c r="R956" s="14">
        <f>0.00652*O956</f>
        <v>0</v>
      </c>
      <c r="S956" s="15"/>
      <c r="T956" s="16" t="s">
        <v>2859</v>
      </c>
      <c r="U956" s="16" t="s">
        <v>51</v>
      </c>
      <c r="V956" s="17" t="s">
        <v>42</v>
      </c>
      <c r="W956" s="5" t="str">
        <f>HYPERLINK("https://redcat-toys.ru/api/getInfo/image/38598436-f940-11ed-a239-00155d82e902")</f>
        <v>https://redcat-toys.ru/api/getInfo/image/38598436-f940-11ed-a239-00155d82e902</v>
      </c>
      <c r="X956" s="5" t="s">
        <v>2843</v>
      </c>
      <c r="Y956" s="5" t="s">
        <v>152</v>
      </c>
      <c r="Z956" s="5" t="str">
        <f>HYPERLINK("https://redcat-toys.ru/api/getInfo/item/38598436-f940-11ed-a239-00155d82e902")</f>
        <v>https://redcat-toys.ru/api/getInfo/item/38598436-f940-11ed-a239-00155d82e902</v>
      </c>
      <c r="AA956" s="18" t="s">
        <v>37</v>
      </c>
    </row>
    <row r="957" spans="2:27" ht="96.3" customHeight="1" outlineLevel="7" x14ac:dyDescent="0.2">
      <c r="B957" s="4">
        <v>582</v>
      </c>
      <c r="C957" s="5" t="s">
        <v>2860</v>
      </c>
      <c r="D957" s="33" t="s">
        <v>2861</v>
      </c>
      <c r="E957" s="33"/>
      <c r="F957" s="33"/>
      <c r="G957" s="33"/>
      <c r="H957" s="6" t="s">
        <v>2862</v>
      </c>
      <c r="I957" s="7" t="s">
        <v>31</v>
      </c>
      <c r="J957" s="8">
        <v>10</v>
      </c>
      <c r="K957" s="8">
        <v>17</v>
      </c>
      <c r="L957" s="10"/>
      <c r="M957" s="4">
        <v>1</v>
      </c>
      <c r="N957" s="11">
        <v>285.71428571428572</v>
      </c>
      <c r="O957" s="12"/>
      <c r="P957" s="9">
        <f t="shared" si="25"/>
        <v>0</v>
      </c>
      <c r="Q957" s="13">
        <f>0.996*O957</f>
        <v>0</v>
      </c>
      <c r="R957" s="13">
        <f>0.005*O957</f>
        <v>0</v>
      </c>
      <c r="S957" s="15"/>
      <c r="T957" s="16" t="s">
        <v>2863</v>
      </c>
      <c r="U957" s="16" t="s">
        <v>51</v>
      </c>
      <c r="V957" s="17" t="s">
        <v>42</v>
      </c>
      <c r="W957" s="5" t="str">
        <f>HYPERLINK("https://redcat-toys.ru/api/getInfo/image/8a5a8238-f940-11ed-a239-00155d82e902")</f>
        <v>https://redcat-toys.ru/api/getInfo/image/8a5a8238-f940-11ed-a239-00155d82e902</v>
      </c>
      <c r="X957" s="5" t="s">
        <v>2843</v>
      </c>
      <c r="Y957" s="5" t="s">
        <v>152</v>
      </c>
      <c r="Z957" s="5" t="str">
        <f>HYPERLINK("https://redcat-toys.ru/api/getInfo/item/8a5a8238-f940-11ed-a239-00155d82e902")</f>
        <v>https://redcat-toys.ru/api/getInfo/item/8a5a8238-f940-11ed-a239-00155d82e902</v>
      </c>
      <c r="AA957" s="18" t="s">
        <v>37</v>
      </c>
    </row>
    <row r="958" spans="2:27" ht="96.3" customHeight="1" outlineLevel="7" x14ac:dyDescent="0.2">
      <c r="B958" s="4">
        <v>583</v>
      </c>
      <c r="C958" s="5" t="s">
        <v>2864</v>
      </c>
      <c r="D958" s="33" t="s">
        <v>2865</v>
      </c>
      <c r="E958" s="33"/>
      <c r="F958" s="33"/>
      <c r="G958" s="33"/>
      <c r="H958" s="6" t="s">
        <v>2866</v>
      </c>
      <c r="I958" s="7" t="s">
        <v>31</v>
      </c>
      <c r="J958" s="8">
        <v>10</v>
      </c>
      <c r="K958" s="8">
        <v>4</v>
      </c>
      <c r="L958" s="10"/>
      <c r="M958" s="4">
        <v>1</v>
      </c>
      <c r="N958" s="11">
        <v>285.71428571428572</v>
      </c>
      <c r="O958" s="12"/>
      <c r="P958" s="9">
        <f t="shared" si="25"/>
        <v>0</v>
      </c>
      <c r="Q958" s="13">
        <f>0.846*O958</f>
        <v>0</v>
      </c>
      <c r="R958" s="14">
        <f>0.00611*O958</f>
        <v>0</v>
      </c>
      <c r="S958" s="15"/>
      <c r="T958" s="16" t="s">
        <v>2867</v>
      </c>
      <c r="U958" s="16" t="s">
        <v>51</v>
      </c>
      <c r="V958" s="17" t="s">
        <v>42</v>
      </c>
      <c r="W958" s="5" t="str">
        <f>HYPERLINK("https://redcat-toys.ru/api/getInfo/image/becc1c52-f947-11ed-a239-00155d82e902")</f>
        <v>https://redcat-toys.ru/api/getInfo/image/becc1c52-f947-11ed-a239-00155d82e902</v>
      </c>
      <c r="X958" s="5" t="s">
        <v>2843</v>
      </c>
      <c r="Y958" s="5" t="s">
        <v>152</v>
      </c>
      <c r="Z958" s="5" t="str">
        <f>HYPERLINK("https://redcat-toys.ru/api/getInfo/item/becc1c52-f947-11ed-a239-00155d82e902")</f>
        <v>https://redcat-toys.ru/api/getInfo/item/becc1c52-f947-11ed-a239-00155d82e902</v>
      </c>
      <c r="AA958" s="18" t="s">
        <v>37</v>
      </c>
    </row>
    <row r="959" spans="2:27" ht="96.3" customHeight="1" outlineLevel="7" x14ac:dyDescent="0.2">
      <c r="B959" s="4">
        <v>584</v>
      </c>
      <c r="C959" s="5" t="s">
        <v>2868</v>
      </c>
      <c r="D959" s="33" t="s">
        <v>2869</v>
      </c>
      <c r="E959" s="33"/>
      <c r="F959" s="33"/>
      <c r="G959" s="33"/>
      <c r="H959" s="6" t="s">
        <v>2870</v>
      </c>
      <c r="I959" s="7" t="s">
        <v>31</v>
      </c>
      <c r="J959" s="8">
        <v>10</v>
      </c>
      <c r="K959" s="8">
        <v>138</v>
      </c>
      <c r="L959" s="10"/>
      <c r="M959" s="4">
        <v>1</v>
      </c>
      <c r="N959" s="11">
        <v>285.71428571428572</v>
      </c>
      <c r="O959" s="12"/>
      <c r="P959" s="9">
        <f t="shared" si="25"/>
        <v>0</v>
      </c>
      <c r="Q959" s="13">
        <f>0.947*O959</f>
        <v>0</v>
      </c>
      <c r="R959" s="14">
        <f>0.00608*O959</f>
        <v>0</v>
      </c>
      <c r="S959" s="15"/>
      <c r="T959" s="16" t="s">
        <v>2871</v>
      </c>
      <c r="U959" s="16" t="s">
        <v>51</v>
      </c>
      <c r="V959" s="17" t="s">
        <v>42</v>
      </c>
      <c r="W959" s="5" t="str">
        <f>HYPERLINK("https://redcat-toys.ru/api/getInfo/image/d207bdf6-f943-11ed-a239-00155d82e902")</f>
        <v>https://redcat-toys.ru/api/getInfo/image/d207bdf6-f943-11ed-a239-00155d82e902</v>
      </c>
      <c r="X959" s="5" t="s">
        <v>2843</v>
      </c>
      <c r="Y959" s="5" t="s">
        <v>152</v>
      </c>
      <c r="Z959" s="5" t="str">
        <f>HYPERLINK("https://redcat-toys.ru/api/getInfo/item/d207bdf6-f943-11ed-a239-00155d82e902")</f>
        <v>https://redcat-toys.ru/api/getInfo/item/d207bdf6-f943-11ed-a239-00155d82e902</v>
      </c>
      <c r="AA959" s="18" t="s">
        <v>37</v>
      </c>
    </row>
    <row r="960" spans="2:27" ht="12" customHeight="1" outlineLevel="6" collapsed="1" x14ac:dyDescent="0.2">
      <c r="B960" s="37" t="s">
        <v>287</v>
      </c>
      <c r="C960" s="37"/>
      <c r="D960" s="37"/>
      <c r="E960" s="37"/>
      <c r="F960" s="37"/>
      <c r="G960" s="37"/>
    </row>
    <row r="961" spans="2:27" ht="96.3" customHeight="1" outlineLevel="7" x14ac:dyDescent="0.2">
      <c r="B961" s="4">
        <v>585</v>
      </c>
      <c r="C961" s="5" t="s">
        <v>2872</v>
      </c>
      <c r="D961" s="33" t="s">
        <v>2873</v>
      </c>
      <c r="E961" s="33"/>
      <c r="F961" s="33"/>
      <c r="G961" s="33"/>
      <c r="H961" s="6" t="s">
        <v>2874</v>
      </c>
      <c r="I961" s="7" t="s">
        <v>31</v>
      </c>
      <c r="J961" s="8">
        <v>10</v>
      </c>
      <c r="K961" s="8">
        <v>22</v>
      </c>
      <c r="L961" s="10"/>
      <c r="M961" s="4">
        <v>1</v>
      </c>
      <c r="N961" s="11">
        <v>285.71428571428572</v>
      </c>
      <c r="O961" s="12"/>
      <c r="P961" s="9">
        <f>N961*O961</f>
        <v>0</v>
      </c>
      <c r="Q961" s="13">
        <f>0.914*O961</f>
        <v>0</v>
      </c>
      <c r="R961" s="14">
        <f>0.00568*O961</f>
        <v>0</v>
      </c>
      <c r="S961" s="15"/>
      <c r="T961" s="16" t="s">
        <v>2875</v>
      </c>
      <c r="U961" s="16" t="s">
        <v>51</v>
      </c>
      <c r="V961" s="17" t="s">
        <v>42</v>
      </c>
      <c r="W961" s="5" t="str">
        <f>HYPERLINK("https://redcat-toys.ru/api/getInfo/image/51bf45a6-217a-11ee-a23d-00155d82e902")</f>
        <v>https://redcat-toys.ru/api/getInfo/image/51bf45a6-217a-11ee-a23d-00155d82e902</v>
      </c>
      <c r="X961" s="5" t="s">
        <v>2876</v>
      </c>
      <c r="Y961" s="5" t="s">
        <v>152</v>
      </c>
      <c r="Z961" s="5" t="str">
        <f>HYPERLINK("https://redcat-toys.ru/api/getInfo/item/51bf45a6-217a-11ee-a23d-00155d82e902")</f>
        <v>https://redcat-toys.ru/api/getInfo/item/51bf45a6-217a-11ee-a23d-00155d82e902</v>
      </c>
      <c r="AA961" s="18" t="s">
        <v>37</v>
      </c>
    </row>
    <row r="962" spans="2:27" ht="96.3" customHeight="1" outlineLevel="7" x14ac:dyDescent="0.2">
      <c r="B962" s="4">
        <v>586</v>
      </c>
      <c r="C962" s="5" t="s">
        <v>2877</v>
      </c>
      <c r="D962" s="33" t="s">
        <v>2878</v>
      </c>
      <c r="E962" s="33"/>
      <c r="F962" s="33"/>
      <c r="G962" s="33"/>
      <c r="H962" s="6" t="s">
        <v>2879</v>
      </c>
      <c r="I962" s="7" t="s">
        <v>31</v>
      </c>
      <c r="J962" s="8">
        <v>10</v>
      </c>
      <c r="K962" s="8">
        <v>51</v>
      </c>
      <c r="L962" s="10"/>
      <c r="M962" s="4">
        <v>1</v>
      </c>
      <c r="N962" s="11">
        <v>285.71428571428572</v>
      </c>
      <c r="O962" s="12"/>
      <c r="P962" s="9">
        <f>N962*O962</f>
        <v>0</v>
      </c>
      <c r="Q962" s="13">
        <f>0.917*O962</f>
        <v>0</v>
      </c>
      <c r="R962" s="14">
        <f>0.00611*O962</f>
        <v>0</v>
      </c>
      <c r="S962" s="15"/>
      <c r="T962" s="16" t="s">
        <v>2880</v>
      </c>
      <c r="U962" s="16" t="s">
        <v>51</v>
      </c>
      <c r="V962" s="17" t="s">
        <v>42</v>
      </c>
      <c r="W962" s="5" t="str">
        <f>HYPERLINK("https://redcat-toys.ru/api/getInfo/image/7fabc543-217a-11ee-a23d-00155d82e902")</f>
        <v>https://redcat-toys.ru/api/getInfo/image/7fabc543-217a-11ee-a23d-00155d82e902</v>
      </c>
      <c r="X962" s="5" t="s">
        <v>2876</v>
      </c>
      <c r="Y962" s="5" t="s">
        <v>152</v>
      </c>
      <c r="Z962" s="5" t="str">
        <f>HYPERLINK("https://redcat-toys.ru/api/getInfo/item/7fabc543-217a-11ee-a23d-00155d82e902")</f>
        <v>https://redcat-toys.ru/api/getInfo/item/7fabc543-217a-11ee-a23d-00155d82e902</v>
      </c>
      <c r="AA962" s="18" t="s">
        <v>37</v>
      </c>
    </row>
    <row r="963" spans="2:27" ht="12" customHeight="1" outlineLevel="5" x14ac:dyDescent="0.2">
      <c r="B963" s="36" t="s">
        <v>182</v>
      </c>
      <c r="C963" s="36"/>
      <c r="D963" s="36"/>
      <c r="E963" s="36"/>
      <c r="F963" s="36"/>
      <c r="G963" s="36"/>
    </row>
    <row r="964" spans="2:27" ht="12" customHeight="1" outlineLevel="6" collapsed="1" x14ac:dyDescent="0.2">
      <c r="B964" s="37" t="s">
        <v>181</v>
      </c>
      <c r="C964" s="37"/>
      <c r="D964" s="37"/>
      <c r="E964" s="37"/>
      <c r="F964" s="37"/>
      <c r="G964" s="37"/>
    </row>
    <row r="965" spans="2:27" ht="96.3" customHeight="1" outlineLevel="7" x14ac:dyDescent="0.2">
      <c r="B965" s="4">
        <v>587</v>
      </c>
      <c r="C965" s="5" t="s">
        <v>2881</v>
      </c>
      <c r="D965" s="33" t="s">
        <v>2882</v>
      </c>
      <c r="E965" s="33"/>
      <c r="F965" s="33"/>
      <c r="G965" s="33"/>
      <c r="H965" s="6" t="s">
        <v>2883</v>
      </c>
      <c r="I965" s="7"/>
      <c r="J965" s="8">
        <v>10</v>
      </c>
      <c r="K965" s="8">
        <v>5</v>
      </c>
      <c r="L965" s="10"/>
      <c r="M965" s="4">
        <v>1</v>
      </c>
      <c r="N965" s="11">
        <v>742.85714285714289</v>
      </c>
      <c r="O965" s="12"/>
      <c r="P965" s="9">
        <f>N965*O965</f>
        <v>0</v>
      </c>
      <c r="Q965" s="13">
        <f>0.917*O965</f>
        <v>0</v>
      </c>
      <c r="R965" s="14">
        <f>0.00568*O965</f>
        <v>0</v>
      </c>
      <c r="S965" s="15"/>
      <c r="T965" s="16" t="s">
        <v>2884</v>
      </c>
      <c r="U965" s="16" t="s">
        <v>51</v>
      </c>
      <c r="V965" s="17" t="s">
        <v>42</v>
      </c>
      <c r="W965" s="5" t="str">
        <f>HYPERLINK("https://redcat-toys.ru/api/getInfo/image/b098e7e8-f94a-11ed-a239-00155d82e902")</f>
        <v>https://redcat-toys.ru/api/getInfo/image/b098e7e8-f94a-11ed-a239-00155d82e902</v>
      </c>
      <c r="X965" s="5" t="s">
        <v>2885</v>
      </c>
      <c r="Y965" s="5" t="s">
        <v>67</v>
      </c>
      <c r="Z965" s="5" t="str">
        <f>HYPERLINK("https://redcat-toys.ru/api/getInfo/item/b098e7e8-f94a-11ed-a239-00155d82e902")</f>
        <v>https://redcat-toys.ru/api/getInfo/item/b098e7e8-f94a-11ed-a239-00155d82e902</v>
      </c>
      <c r="AA965" s="18" t="s">
        <v>37</v>
      </c>
    </row>
    <row r="966" spans="2:27" ht="96.3" customHeight="1" outlineLevel="7" x14ac:dyDescent="0.2">
      <c r="B966" s="4">
        <v>588</v>
      </c>
      <c r="C966" s="5" t="s">
        <v>2886</v>
      </c>
      <c r="D966" s="33" t="s">
        <v>2887</v>
      </c>
      <c r="E966" s="33"/>
      <c r="F966" s="33"/>
      <c r="G966" s="33"/>
      <c r="H966" s="6" t="s">
        <v>2888</v>
      </c>
      <c r="I966" s="7"/>
      <c r="J966" s="8">
        <v>10</v>
      </c>
      <c r="K966" s="8">
        <v>127</v>
      </c>
      <c r="L966" s="10"/>
      <c r="M966" s="4">
        <v>1</v>
      </c>
      <c r="N966" s="11">
        <v>742.85714285714289</v>
      </c>
      <c r="O966" s="12"/>
      <c r="P966" s="9">
        <f>N966*O966</f>
        <v>0</v>
      </c>
      <c r="Q966" s="13">
        <f>0.863*O966</f>
        <v>0</v>
      </c>
      <c r="R966" s="14">
        <f>0.00576*O966</f>
        <v>0</v>
      </c>
      <c r="S966" s="15"/>
      <c r="T966" s="16" t="s">
        <v>2889</v>
      </c>
      <c r="U966" s="16" t="s">
        <v>51</v>
      </c>
      <c r="V966" s="17" t="s">
        <v>42</v>
      </c>
      <c r="W966" s="5" t="str">
        <f>HYPERLINK("https://redcat-toys.ru/api/getInfo/image/abd30230-f949-11ed-a239-00155d82e902")</f>
        <v>https://redcat-toys.ru/api/getInfo/image/abd30230-f949-11ed-a239-00155d82e902</v>
      </c>
      <c r="X966" s="5" t="s">
        <v>2890</v>
      </c>
      <c r="Y966" s="5" t="s">
        <v>67</v>
      </c>
      <c r="Z966" s="5" t="str">
        <f>HYPERLINK("https://redcat-toys.ru/api/getInfo/item/abd30230-f949-11ed-a239-00155d82e902")</f>
        <v>https://redcat-toys.ru/api/getInfo/item/abd30230-f949-11ed-a239-00155d82e902</v>
      </c>
      <c r="AA966" s="18" t="s">
        <v>37</v>
      </c>
    </row>
    <row r="967" spans="2:27" ht="96.3" customHeight="1" outlineLevel="7" x14ac:dyDescent="0.2">
      <c r="B967" s="4">
        <v>589</v>
      </c>
      <c r="C967" s="5" t="s">
        <v>2891</v>
      </c>
      <c r="D967" s="33" t="s">
        <v>2892</v>
      </c>
      <c r="E967" s="33"/>
      <c r="F967" s="33"/>
      <c r="G967" s="33"/>
      <c r="H967" s="6" t="s">
        <v>2893</v>
      </c>
      <c r="I967" s="7"/>
      <c r="J967" s="8">
        <v>10</v>
      </c>
      <c r="K967" s="8">
        <v>203</v>
      </c>
      <c r="L967" s="10"/>
      <c r="M967" s="4">
        <v>1</v>
      </c>
      <c r="N967" s="11">
        <v>742.85714285714289</v>
      </c>
      <c r="O967" s="12"/>
      <c r="P967" s="9">
        <f>N967*O967</f>
        <v>0</v>
      </c>
      <c r="Q967" s="13">
        <f>0.875*O967</f>
        <v>0</v>
      </c>
      <c r="R967" s="14">
        <f>0.00569*O967</f>
        <v>0</v>
      </c>
      <c r="S967" s="15"/>
      <c r="T967" s="16" t="s">
        <v>2894</v>
      </c>
      <c r="U967" s="16" t="s">
        <v>51</v>
      </c>
      <c r="V967" s="17" t="s">
        <v>42</v>
      </c>
      <c r="W967" s="5" t="str">
        <f>HYPERLINK("https://redcat-toys.ru/api/getInfo/image/098cc370-f949-11ed-a239-00155d82e902")</f>
        <v>https://redcat-toys.ru/api/getInfo/image/098cc370-f949-11ed-a239-00155d82e902</v>
      </c>
      <c r="X967" s="5" t="s">
        <v>2890</v>
      </c>
      <c r="Y967" s="5" t="s">
        <v>67</v>
      </c>
      <c r="Z967" s="5" t="str">
        <f>HYPERLINK("https://redcat-toys.ru/api/getInfo/item/098cc370-f949-11ed-a239-00155d82e902")</f>
        <v>https://redcat-toys.ru/api/getInfo/item/098cc370-f949-11ed-a239-00155d82e902</v>
      </c>
      <c r="AA967" s="18" t="s">
        <v>37</v>
      </c>
    </row>
    <row r="968" spans="2:27" ht="96.3" customHeight="1" outlineLevel="7" x14ac:dyDescent="0.2">
      <c r="B968" s="4">
        <v>590</v>
      </c>
      <c r="C968" s="5" t="s">
        <v>2895</v>
      </c>
      <c r="D968" s="33" t="s">
        <v>2896</v>
      </c>
      <c r="E968" s="33"/>
      <c r="F968" s="33"/>
      <c r="G968" s="33"/>
      <c r="H968" s="6" t="s">
        <v>2897</v>
      </c>
      <c r="I968" s="7"/>
      <c r="J968" s="8">
        <v>10</v>
      </c>
      <c r="K968" s="8">
        <v>241</v>
      </c>
      <c r="L968" s="10"/>
      <c r="M968" s="4">
        <v>1</v>
      </c>
      <c r="N968" s="11">
        <v>742.85714285714289</v>
      </c>
      <c r="O968" s="12"/>
      <c r="P968" s="9">
        <f>N968*O968</f>
        <v>0</v>
      </c>
      <c r="Q968" s="13">
        <f>0.846*O968</f>
        <v>0</v>
      </c>
      <c r="R968" s="14">
        <f>0.00611*O968</f>
        <v>0</v>
      </c>
      <c r="S968" s="15"/>
      <c r="T968" s="16" t="s">
        <v>2898</v>
      </c>
      <c r="U968" s="16" t="s">
        <v>51</v>
      </c>
      <c r="V968" s="17" t="s">
        <v>42</v>
      </c>
      <c r="W968" s="5" t="str">
        <f>HYPERLINK("https://redcat-toys.ru/api/getInfo/image/6214e396-f949-11ed-a239-00155d82e902")</f>
        <v>https://redcat-toys.ru/api/getInfo/image/6214e396-f949-11ed-a239-00155d82e902</v>
      </c>
      <c r="X968" s="5" t="s">
        <v>2890</v>
      </c>
      <c r="Y968" s="5" t="s">
        <v>67</v>
      </c>
      <c r="Z968" s="5" t="str">
        <f>HYPERLINK("https://redcat-toys.ru/api/getInfo/item/6214e396-f949-11ed-a239-00155d82e902")</f>
        <v>https://redcat-toys.ru/api/getInfo/item/6214e396-f949-11ed-a239-00155d82e902</v>
      </c>
      <c r="AA968" s="18" t="s">
        <v>37</v>
      </c>
    </row>
    <row r="969" spans="2:27" ht="12" customHeight="1" outlineLevel="6" collapsed="1" x14ac:dyDescent="0.2">
      <c r="B969" s="37" t="s">
        <v>287</v>
      </c>
      <c r="C969" s="37"/>
      <c r="D969" s="37"/>
      <c r="E969" s="37"/>
      <c r="F969" s="37"/>
      <c r="G969" s="37"/>
    </row>
    <row r="970" spans="2:27" ht="96.3" customHeight="1" outlineLevel="7" x14ac:dyDescent="0.2">
      <c r="B970" s="4">
        <v>591</v>
      </c>
      <c r="C970" s="5" t="s">
        <v>2899</v>
      </c>
      <c r="D970" s="33" t="s">
        <v>2900</v>
      </c>
      <c r="E970" s="33"/>
      <c r="F970" s="33"/>
      <c r="G970" s="33"/>
      <c r="H970" s="6" t="s">
        <v>2901</v>
      </c>
      <c r="I970" s="7"/>
      <c r="J970" s="8">
        <v>10</v>
      </c>
      <c r="K970" s="8">
        <v>21</v>
      </c>
      <c r="L970" s="10"/>
      <c r="M970" s="4">
        <v>1</v>
      </c>
      <c r="N970" s="11">
        <v>712.85714285714289</v>
      </c>
      <c r="O970" s="12"/>
      <c r="P970" s="9">
        <f>N970*O970</f>
        <v>0</v>
      </c>
      <c r="Q970" s="13">
        <f>0.806*O970</f>
        <v>0</v>
      </c>
      <c r="R970" s="14">
        <f>0.00542*O970</f>
        <v>0</v>
      </c>
      <c r="S970" s="15"/>
      <c r="T970" s="16" t="s">
        <v>2902</v>
      </c>
      <c r="U970" s="16" t="s">
        <v>51</v>
      </c>
      <c r="V970" s="17" t="s">
        <v>42</v>
      </c>
      <c r="W970" s="5" t="str">
        <f>HYPERLINK("https://redcat-toys.ru/api/getInfo/image/f67790e0-2177-11ee-a23d-00155d82e902")</f>
        <v>https://redcat-toys.ru/api/getInfo/image/f67790e0-2177-11ee-a23d-00155d82e902</v>
      </c>
      <c r="X970" s="5" t="s">
        <v>2903</v>
      </c>
      <c r="Y970" s="5" t="s">
        <v>67</v>
      </c>
      <c r="Z970" s="5" t="str">
        <f>HYPERLINK("https://redcat-toys.ru/api/getInfo/item/f67790e0-2177-11ee-a23d-00155d82e902")</f>
        <v>https://redcat-toys.ru/api/getInfo/item/f67790e0-2177-11ee-a23d-00155d82e902</v>
      </c>
      <c r="AA970" s="18" t="s">
        <v>37</v>
      </c>
    </row>
    <row r="971" spans="2:27" ht="12" customHeight="1" outlineLevel="3" collapsed="1" x14ac:dyDescent="0.2">
      <c r="B971" s="34" t="s">
        <v>2904</v>
      </c>
      <c r="C971" s="34"/>
      <c r="D971" s="34"/>
      <c r="E971" s="34"/>
      <c r="F971" s="34"/>
      <c r="G971" s="34"/>
    </row>
    <row r="972" spans="2:27" ht="96.3" customHeight="1" outlineLevel="4" x14ac:dyDescent="0.2">
      <c r="B972" s="4">
        <v>592</v>
      </c>
      <c r="C972" s="5" t="s">
        <v>2905</v>
      </c>
      <c r="D972" s="33" t="s">
        <v>2906</v>
      </c>
      <c r="E972" s="33"/>
      <c r="F972" s="33"/>
      <c r="G972" s="33"/>
      <c r="H972" s="6" t="s">
        <v>2907</v>
      </c>
      <c r="I972" s="7" t="s">
        <v>31</v>
      </c>
      <c r="J972" s="8">
        <v>20</v>
      </c>
      <c r="K972" s="8">
        <v>386</v>
      </c>
      <c r="L972" s="10"/>
      <c r="M972" s="4">
        <v>1</v>
      </c>
      <c r="N972" s="11">
        <v>1414.2857142857144</v>
      </c>
      <c r="O972" s="12"/>
      <c r="P972" s="9">
        <f>N972*O972</f>
        <v>0</v>
      </c>
      <c r="Q972" s="13">
        <f>0.356*O972</f>
        <v>0</v>
      </c>
      <c r="R972" s="14">
        <f>0.00192*O972</f>
        <v>0</v>
      </c>
      <c r="S972" s="15"/>
      <c r="T972" s="16" t="s">
        <v>2908</v>
      </c>
      <c r="U972" s="16" t="s">
        <v>51</v>
      </c>
      <c r="V972" s="17"/>
      <c r="W972" s="5" t="str">
        <f>HYPERLINK("https://redcat-toys.ru/api/getInfo/image/d9574ede-588c-11ef-a262-00155d82e908")</f>
        <v>https://redcat-toys.ru/api/getInfo/image/d9574ede-588c-11ef-a262-00155d82e908</v>
      </c>
      <c r="X972" s="5" t="s">
        <v>2909</v>
      </c>
      <c r="Y972" s="5" t="s">
        <v>36</v>
      </c>
      <c r="Z972" s="5" t="str">
        <f>HYPERLINK("https://redcat-toys.ru/api/getInfo/item/d9574ede-588c-11ef-a262-00155d82e908")</f>
        <v>https://redcat-toys.ru/api/getInfo/item/d9574ede-588c-11ef-a262-00155d82e908</v>
      </c>
      <c r="AA972" s="18" t="s">
        <v>37</v>
      </c>
    </row>
    <row r="973" spans="2:27" ht="96.3" customHeight="1" outlineLevel="4" x14ac:dyDescent="0.2">
      <c r="B973" s="4">
        <v>593</v>
      </c>
      <c r="C973" s="5" t="s">
        <v>2910</v>
      </c>
      <c r="D973" s="33" t="s">
        <v>2911</v>
      </c>
      <c r="E973" s="33"/>
      <c r="F973" s="33"/>
      <c r="G973" s="33"/>
      <c r="H973" s="6" t="s">
        <v>2912</v>
      </c>
      <c r="I973" s="7" t="s">
        <v>31</v>
      </c>
      <c r="J973" s="8">
        <v>20</v>
      </c>
      <c r="K973" s="8">
        <v>360</v>
      </c>
      <c r="L973" s="10"/>
      <c r="M973" s="4">
        <v>1</v>
      </c>
      <c r="N973" s="11">
        <v>1414.2857142857144</v>
      </c>
      <c r="O973" s="12"/>
      <c r="P973" s="9">
        <f>N973*O973</f>
        <v>0</v>
      </c>
      <c r="Q973" s="13">
        <f>0.349*O973</f>
        <v>0</v>
      </c>
      <c r="R973" s="14">
        <f>0.00202*O973</f>
        <v>0</v>
      </c>
      <c r="S973" s="15"/>
      <c r="T973" s="16" t="s">
        <v>2913</v>
      </c>
      <c r="U973" s="16" t="s">
        <v>51</v>
      </c>
      <c r="V973" s="17"/>
      <c r="W973" s="5" t="str">
        <f>HYPERLINK("https://redcat-toys.ru/api/getInfo/image/17a5b98d-588d-11ef-a262-00155d82e908")</f>
        <v>https://redcat-toys.ru/api/getInfo/image/17a5b98d-588d-11ef-a262-00155d82e908</v>
      </c>
      <c r="X973" s="5" t="s">
        <v>2909</v>
      </c>
      <c r="Y973" s="5" t="s">
        <v>36</v>
      </c>
      <c r="Z973" s="5" t="str">
        <f>HYPERLINK("https://redcat-toys.ru/api/getInfo/item/17a5b98d-588d-11ef-a262-00155d82e908")</f>
        <v>https://redcat-toys.ru/api/getInfo/item/17a5b98d-588d-11ef-a262-00155d82e908</v>
      </c>
      <c r="AA973" s="18" t="s">
        <v>37</v>
      </c>
    </row>
    <row r="974" spans="2:27" ht="12" customHeight="1" outlineLevel="2" collapsed="1" x14ac:dyDescent="0.2">
      <c r="B974" s="32" t="s">
        <v>2914</v>
      </c>
      <c r="C974" s="32"/>
      <c r="D974" s="32"/>
      <c r="E974" s="32"/>
      <c r="F974" s="32"/>
      <c r="G974" s="32"/>
    </row>
    <row r="975" spans="2:27" ht="96.3" customHeight="1" outlineLevel="3" x14ac:dyDescent="0.2">
      <c r="B975" s="4">
        <v>594</v>
      </c>
      <c r="C975" s="5" t="s">
        <v>2915</v>
      </c>
      <c r="D975" s="33" t="s">
        <v>2916</v>
      </c>
      <c r="E975" s="33"/>
      <c r="F975" s="33"/>
      <c r="G975" s="33"/>
      <c r="H975" s="6" t="s">
        <v>2917</v>
      </c>
      <c r="I975" s="7"/>
      <c r="J975" s="8">
        <v>480</v>
      </c>
      <c r="K975" s="8">
        <v>177</v>
      </c>
      <c r="L975" s="10"/>
      <c r="M975" s="4">
        <v>3</v>
      </c>
      <c r="N975" s="11">
        <v>7.1428571428571432</v>
      </c>
      <c r="O975" s="12"/>
      <c r="P975" s="9">
        <f>N975*O975</f>
        <v>0</v>
      </c>
      <c r="Q975" s="13">
        <f>0.058*O975</f>
        <v>0</v>
      </c>
      <c r="R975" s="14">
        <f>0.00022*O975</f>
        <v>0</v>
      </c>
      <c r="S975" s="15"/>
      <c r="T975" s="16" t="s">
        <v>2918</v>
      </c>
      <c r="U975" s="16" t="s">
        <v>51</v>
      </c>
      <c r="V975" s="17" t="s">
        <v>42</v>
      </c>
      <c r="W975" s="5" t="str">
        <f>HYPERLINK("https://redcat-toys.ru/api/getInfo/image/df91836c-1ab8-11e8-ba06-5cf3fc4a2490")</f>
        <v>https://redcat-toys.ru/api/getInfo/image/df91836c-1ab8-11e8-ba06-5cf3fc4a2490</v>
      </c>
      <c r="X975" s="5" t="s">
        <v>2919</v>
      </c>
      <c r="Y975" s="5" t="s">
        <v>351</v>
      </c>
      <c r="Z975" s="5" t="str">
        <f>HYPERLINK("https://redcat-toys.ru/api/getInfo/item/df91836c-1ab8-11e8-ba06-5cf3fc4a2490")</f>
        <v>https://redcat-toys.ru/api/getInfo/item/df91836c-1ab8-11e8-ba06-5cf3fc4a2490</v>
      </c>
      <c r="AA975" s="18" t="s">
        <v>37</v>
      </c>
    </row>
    <row r="976" spans="2:27" ht="12" customHeight="1" outlineLevel="2" x14ac:dyDescent="0.2">
      <c r="B976" s="32" t="s">
        <v>2920</v>
      </c>
      <c r="C976" s="32"/>
      <c r="D976" s="32"/>
      <c r="E976" s="32"/>
      <c r="F976" s="32"/>
      <c r="G976" s="32"/>
    </row>
    <row r="977" spans="2:27" ht="12" customHeight="1" outlineLevel="3" collapsed="1" x14ac:dyDescent="0.2">
      <c r="B977" s="34" t="s">
        <v>2921</v>
      </c>
      <c r="C977" s="34"/>
      <c r="D977" s="34"/>
      <c r="E977" s="34"/>
      <c r="F977" s="34"/>
      <c r="G977" s="34"/>
    </row>
    <row r="978" spans="2:27" ht="96.3" customHeight="1" outlineLevel="4" x14ac:dyDescent="0.2">
      <c r="B978" s="4">
        <v>595</v>
      </c>
      <c r="C978" s="5" t="s">
        <v>2922</v>
      </c>
      <c r="D978" s="33" t="s">
        <v>2923</v>
      </c>
      <c r="E978" s="33"/>
      <c r="F978" s="33"/>
      <c r="G978" s="33"/>
      <c r="H978" s="6" t="s">
        <v>2924</v>
      </c>
      <c r="I978" s="7"/>
      <c r="J978" s="8">
        <v>50</v>
      </c>
      <c r="K978" s="8">
        <v>375</v>
      </c>
      <c r="L978" s="10"/>
      <c r="M978" s="4">
        <v>15</v>
      </c>
      <c r="N978" s="11">
        <v>7.1428571428571432</v>
      </c>
      <c r="O978" s="12"/>
      <c r="P978" s="9">
        <f>N978*O978</f>
        <v>0</v>
      </c>
      <c r="Q978" s="19">
        <f>0.04*O978</f>
        <v>0</v>
      </c>
      <c r="R978" s="14">
        <f>0.00022*O978</f>
        <v>0</v>
      </c>
      <c r="S978" s="15"/>
      <c r="T978" s="16" t="s">
        <v>2925</v>
      </c>
      <c r="U978" s="16" t="s">
        <v>51</v>
      </c>
      <c r="V978" s="17" t="s">
        <v>42</v>
      </c>
      <c r="W978" s="5" t="str">
        <f>HYPERLINK("https://redcat-toys.ru/api/getInfo/image/c82b46e9-dc00-11e7-b2c3-5cf3fc4a2490")</f>
        <v>https://redcat-toys.ru/api/getInfo/image/c82b46e9-dc00-11e7-b2c3-5cf3fc4a2490</v>
      </c>
      <c r="X978" s="5" t="s">
        <v>2926</v>
      </c>
      <c r="Y978" s="5" t="s">
        <v>351</v>
      </c>
      <c r="Z978" s="5" t="str">
        <f>HYPERLINK("https://redcat-toys.ru/api/getInfo/item/c82b46e9-dc00-11e7-b2c3-5cf3fc4a2490")</f>
        <v>https://redcat-toys.ru/api/getInfo/item/c82b46e9-dc00-11e7-b2c3-5cf3fc4a2490</v>
      </c>
      <c r="AA978" s="18" t="s">
        <v>37</v>
      </c>
    </row>
    <row r="979" spans="2:27" ht="12" customHeight="1" outlineLevel="2" collapsed="1" x14ac:dyDescent="0.2">
      <c r="B979" s="32" t="s">
        <v>2927</v>
      </c>
      <c r="C979" s="32"/>
      <c r="D979" s="32"/>
      <c r="E979" s="32"/>
      <c r="F979" s="32"/>
      <c r="G979" s="32"/>
    </row>
    <row r="980" spans="2:27" ht="96.3" customHeight="1" outlineLevel="3" x14ac:dyDescent="0.2">
      <c r="B980" s="4">
        <v>596</v>
      </c>
      <c r="C980" s="5" t="s">
        <v>2928</v>
      </c>
      <c r="D980" s="33" t="s">
        <v>2929</v>
      </c>
      <c r="E980" s="33"/>
      <c r="F980" s="33"/>
      <c r="G980" s="33"/>
      <c r="H980" s="6" t="s">
        <v>2930</v>
      </c>
      <c r="I980" s="7" t="s">
        <v>31</v>
      </c>
      <c r="J980" s="8">
        <v>12</v>
      </c>
      <c r="K980" s="8">
        <v>145</v>
      </c>
      <c r="L980" s="10"/>
      <c r="M980" s="4">
        <v>1</v>
      </c>
      <c r="N980" s="11">
        <v>214.28571428571431</v>
      </c>
      <c r="O980" s="12"/>
      <c r="P980" s="9">
        <f>N980*O980</f>
        <v>0</v>
      </c>
      <c r="Q980" s="13">
        <f>0.337*O980</f>
        <v>0</v>
      </c>
      <c r="R980" s="14">
        <f>0.00465*O980</f>
        <v>0</v>
      </c>
      <c r="S980" s="15"/>
      <c r="T980" s="16" t="s">
        <v>2931</v>
      </c>
      <c r="U980" s="16" t="s">
        <v>34</v>
      </c>
      <c r="V980" s="17" t="s">
        <v>42</v>
      </c>
      <c r="W980" s="5" t="str">
        <f>HYPERLINK("https://redcat-toys.ru/api/getInfo/image/d48c8453-b264-11eb-a202-ac1f6b442185")</f>
        <v>https://redcat-toys.ru/api/getInfo/image/d48c8453-b264-11eb-a202-ac1f6b442185</v>
      </c>
      <c r="X980" s="5" t="s">
        <v>2932</v>
      </c>
      <c r="Y980" s="5" t="s">
        <v>36</v>
      </c>
      <c r="Z980" s="5" t="str">
        <f>HYPERLINK("https://redcat-toys.ru/api/getInfo/item/d48c8453-b264-11eb-a202-ac1f6b442185")</f>
        <v>https://redcat-toys.ru/api/getInfo/item/d48c8453-b264-11eb-a202-ac1f6b442185</v>
      </c>
      <c r="AA980" s="18" t="s">
        <v>37</v>
      </c>
    </row>
    <row r="981" spans="2:27" ht="12" customHeight="1" outlineLevel="2" collapsed="1" x14ac:dyDescent="0.2">
      <c r="B981" s="32" t="s">
        <v>2933</v>
      </c>
      <c r="C981" s="32"/>
      <c r="D981" s="32"/>
      <c r="E981" s="32"/>
      <c r="F981" s="32"/>
      <c r="G981" s="32"/>
    </row>
    <row r="982" spans="2:27" ht="96.3" customHeight="1" outlineLevel="3" x14ac:dyDescent="0.2">
      <c r="B982" s="4">
        <v>597</v>
      </c>
      <c r="C982" s="5" t="s">
        <v>2934</v>
      </c>
      <c r="D982" s="33" t="s">
        <v>2935</v>
      </c>
      <c r="E982" s="33"/>
      <c r="F982" s="33"/>
      <c r="G982" s="33"/>
      <c r="H982" s="6" t="s">
        <v>2936</v>
      </c>
      <c r="I982" s="7" t="s">
        <v>31</v>
      </c>
      <c r="J982" s="8">
        <v>96</v>
      </c>
      <c r="K982" s="8">
        <v>46</v>
      </c>
      <c r="L982" s="10"/>
      <c r="M982" s="4">
        <v>1</v>
      </c>
      <c r="N982" s="11">
        <v>357.14285714285717</v>
      </c>
      <c r="O982" s="12"/>
      <c r="P982" s="9">
        <f t="shared" ref="P982:P992" si="26">N982*O982</f>
        <v>0</v>
      </c>
      <c r="Q982" s="19">
        <f>0.28*O982</f>
        <v>0</v>
      </c>
      <c r="R982" s="14">
        <f>0.00052*O982</f>
        <v>0</v>
      </c>
      <c r="S982" s="15"/>
      <c r="T982" s="16" t="s">
        <v>2937</v>
      </c>
      <c r="U982" s="16" t="s">
        <v>51</v>
      </c>
      <c r="V982" s="17" t="s">
        <v>42</v>
      </c>
      <c r="W982" s="5" t="str">
        <f>HYPERLINK("https://redcat-toys.ru/api/getInfo/image/7eff7f1f-e80e-11ee-a25a-00155d82e908")</f>
        <v>https://redcat-toys.ru/api/getInfo/image/7eff7f1f-e80e-11ee-a25a-00155d82e908</v>
      </c>
      <c r="X982" s="5" t="s">
        <v>2938</v>
      </c>
      <c r="Y982" s="5" t="s">
        <v>36</v>
      </c>
      <c r="Z982" s="5" t="str">
        <f>HYPERLINK("https://redcat-toys.ru/api/getInfo/item/7eff7f1f-e80e-11ee-a25a-00155d82e908")</f>
        <v>https://redcat-toys.ru/api/getInfo/item/7eff7f1f-e80e-11ee-a25a-00155d82e908</v>
      </c>
      <c r="AA982" s="18" t="s">
        <v>37</v>
      </c>
    </row>
    <row r="983" spans="2:27" ht="96.3" customHeight="1" outlineLevel="3" x14ac:dyDescent="0.2">
      <c r="B983" s="4">
        <v>598</v>
      </c>
      <c r="C983" s="5" t="s">
        <v>2939</v>
      </c>
      <c r="D983" s="33" t="s">
        <v>2940</v>
      </c>
      <c r="E983" s="33"/>
      <c r="F983" s="33"/>
      <c r="G983" s="33"/>
      <c r="H983" s="6" t="s">
        <v>2941</v>
      </c>
      <c r="I983" s="7" t="s">
        <v>31</v>
      </c>
      <c r="J983" s="8">
        <v>96</v>
      </c>
      <c r="K983" s="8">
        <v>11</v>
      </c>
      <c r="L983" s="10"/>
      <c r="M983" s="4">
        <v>1</v>
      </c>
      <c r="N983" s="11">
        <v>357.14285714285717</v>
      </c>
      <c r="O983" s="12"/>
      <c r="P983" s="9">
        <f t="shared" si="26"/>
        <v>0</v>
      </c>
      <c r="Q983" s="13">
        <f>0.311*O983</f>
        <v>0</v>
      </c>
      <c r="R983" s="14">
        <f>0.00096*O983</f>
        <v>0</v>
      </c>
      <c r="S983" s="15"/>
      <c r="T983" s="16" t="s">
        <v>2942</v>
      </c>
      <c r="U983" s="16" t="s">
        <v>51</v>
      </c>
      <c r="V983" s="17" t="s">
        <v>42</v>
      </c>
      <c r="W983" s="5" t="str">
        <f>HYPERLINK("https://redcat-toys.ru/api/getInfo/image/09a941e7-e80e-11ee-a25a-00155d82e908")</f>
        <v>https://redcat-toys.ru/api/getInfo/image/09a941e7-e80e-11ee-a25a-00155d82e908</v>
      </c>
      <c r="X983" s="5" t="s">
        <v>2938</v>
      </c>
      <c r="Y983" s="5" t="s">
        <v>36</v>
      </c>
      <c r="Z983" s="5" t="str">
        <f>HYPERLINK("https://redcat-toys.ru/api/getInfo/item/09a941e7-e80e-11ee-a25a-00155d82e908")</f>
        <v>https://redcat-toys.ru/api/getInfo/item/09a941e7-e80e-11ee-a25a-00155d82e908</v>
      </c>
      <c r="AA983" s="18" t="s">
        <v>37</v>
      </c>
    </row>
    <row r="984" spans="2:27" ht="96.3" customHeight="1" outlineLevel="3" x14ac:dyDescent="0.2">
      <c r="B984" s="4">
        <v>599</v>
      </c>
      <c r="C984" s="5" t="s">
        <v>2943</v>
      </c>
      <c r="D984" s="33" t="s">
        <v>2944</v>
      </c>
      <c r="E984" s="33"/>
      <c r="F984" s="33"/>
      <c r="G984" s="33"/>
      <c r="H984" s="6" t="s">
        <v>2945</v>
      </c>
      <c r="I984" s="7" t="s">
        <v>31</v>
      </c>
      <c r="J984" s="8">
        <v>96</v>
      </c>
      <c r="K984" s="8">
        <v>73</v>
      </c>
      <c r="L984" s="10"/>
      <c r="M984" s="4">
        <v>1</v>
      </c>
      <c r="N984" s="11">
        <v>357.14285714285717</v>
      </c>
      <c r="O984" s="12"/>
      <c r="P984" s="9">
        <f t="shared" si="26"/>
        <v>0</v>
      </c>
      <c r="Q984" s="13">
        <f>0.306*O984</f>
        <v>0</v>
      </c>
      <c r="R984" s="20">
        <f>0.0003*O984</f>
        <v>0</v>
      </c>
      <c r="S984" s="15"/>
      <c r="T984" s="16" t="s">
        <v>2946</v>
      </c>
      <c r="U984" s="16" t="s">
        <v>51</v>
      </c>
      <c r="V984" s="17" t="s">
        <v>42</v>
      </c>
      <c r="W984" s="5" t="str">
        <f>HYPERLINK("https://redcat-toys.ru/api/getInfo/image/ac5914d0-e810-11ee-a25a-00155d82e908")</f>
        <v>https://redcat-toys.ru/api/getInfo/image/ac5914d0-e810-11ee-a25a-00155d82e908</v>
      </c>
      <c r="X984" s="5" t="s">
        <v>2938</v>
      </c>
      <c r="Y984" s="5" t="s">
        <v>36</v>
      </c>
      <c r="Z984" s="5" t="str">
        <f>HYPERLINK("https://redcat-toys.ru/api/getInfo/item/ac5914d0-e810-11ee-a25a-00155d82e908")</f>
        <v>https://redcat-toys.ru/api/getInfo/item/ac5914d0-e810-11ee-a25a-00155d82e908</v>
      </c>
      <c r="AA984" s="18" t="s">
        <v>37</v>
      </c>
    </row>
    <row r="985" spans="2:27" ht="96.3" customHeight="1" outlineLevel="3" x14ac:dyDescent="0.2">
      <c r="B985" s="4">
        <v>600</v>
      </c>
      <c r="C985" s="5" t="s">
        <v>2947</v>
      </c>
      <c r="D985" s="33" t="s">
        <v>2948</v>
      </c>
      <c r="E985" s="33"/>
      <c r="F985" s="33"/>
      <c r="G985" s="33"/>
      <c r="H985" s="6" t="s">
        <v>2949</v>
      </c>
      <c r="I985" s="7" t="s">
        <v>31</v>
      </c>
      <c r="J985" s="8">
        <v>96</v>
      </c>
      <c r="K985" s="8">
        <v>43</v>
      </c>
      <c r="L985" s="10"/>
      <c r="M985" s="4">
        <v>1</v>
      </c>
      <c r="N985" s="11">
        <v>357.14285714285717</v>
      </c>
      <c r="O985" s="12"/>
      <c r="P985" s="9">
        <f t="shared" si="26"/>
        <v>0</v>
      </c>
      <c r="Q985" s="19">
        <f>0.27*O985</f>
        <v>0</v>
      </c>
      <c r="R985" s="14">
        <f>0.00087*O985</f>
        <v>0</v>
      </c>
      <c r="S985" s="15"/>
      <c r="T985" s="16" t="s">
        <v>2950</v>
      </c>
      <c r="U985" s="16" t="s">
        <v>51</v>
      </c>
      <c r="V985" s="17" t="s">
        <v>42</v>
      </c>
      <c r="W985" s="5" t="str">
        <f>HYPERLINK("https://redcat-toys.ru/api/getInfo/image/7c1d4687-e80f-11ee-a25a-00155d82e908")</f>
        <v>https://redcat-toys.ru/api/getInfo/image/7c1d4687-e80f-11ee-a25a-00155d82e908</v>
      </c>
      <c r="X985" s="5" t="s">
        <v>2938</v>
      </c>
      <c r="Y985" s="5" t="s">
        <v>36</v>
      </c>
      <c r="Z985" s="5" t="str">
        <f>HYPERLINK("https://redcat-toys.ru/api/getInfo/item/7c1d4687-e80f-11ee-a25a-00155d82e908")</f>
        <v>https://redcat-toys.ru/api/getInfo/item/7c1d4687-e80f-11ee-a25a-00155d82e908</v>
      </c>
      <c r="AA985" s="18" t="s">
        <v>37</v>
      </c>
    </row>
    <row r="986" spans="2:27" ht="96.3" customHeight="1" outlineLevel="3" x14ac:dyDescent="0.2">
      <c r="B986" s="4">
        <v>601</v>
      </c>
      <c r="C986" s="5" t="s">
        <v>2951</v>
      </c>
      <c r="D986" s="33" t="s">
        <v>2952</v>
      </c>
      <c r="E986" s="33"/>
      <c r="F986" s="33"/>
      <c r="G986" s="33"/>
      <c r="H986" s="6" t="s">
        <v>2953</v>
      </c>
      <c r="I986" s="7" t="s">
        <v>31</v>
      </c>
      <c r="J986" s="8">
        <v>96</v>
      </c>
      <c r="K986" s="8">
        <v>44</v>
      </c>
      <c r="L986" s="10"/>
      <c r="M986" s="4">
        <v>1</v>
      </c>
      <c r="N986" s="11">
        <v>357.14285714285717</v>
      </c>
      <c r="O986" s="12"/>
      <c r="P986" s="9">
        <f t="shared" si="26"/>
        <v>0</v>
      </c>
      <c r="Q986" s="13">
        <f>0.311*O986</f>
        <v>0</v>
      </c>
      <c r="R986" s="14">
        <f>0.00096*O986</f>
        <v>0</v>
      </c>
      <c r="S986" s="15"/>
      <c r="T986" s="16" t="s">
        <v>2954</v>
      </c>
      <c r="U986" s="16" t="s">
        <v>51</v>
      </c>
      <c r="V986" s="17" t="s">
        <v>42</v>
      </c>
      <c r="W986" s="5" t="str">
        <f>HYPERLINK("https://redcat-toys.ru/api/getInfo/image/09d65d50-e811-11ee-a25a-00155d82e908")</f>
        <v>https://redcat-toys.ru/api/getInfo/image/09d65d50-e811-11ee-a25a-00155d82e908</v>
      </c>
      <c r="X986" s="5" t="s">
        <v>2955</v>
      </c>
      <c r="Y986" s="5" t="s">
        <v>36</v>
      </c>
      <c r="Z986" s="5" t="str">
        <f>HYPERLINK("https://redcat-toys.ru/api/getInfo/item/09d65d50-e811-11ee-a25a-00155d82e908")</f>
        <v>https://redcat-toys.ru/api/getInfo/item/09d65d50-e811-11ee-a25a-00155d82e908</v>
      </c>
      <c r="AA986" s="18" t="s">
        <v>37</v>
      </c>
    </row>
    <row r="987" spans="2:27" ht="96.3" customHeight="1" outlineLevel="3" x14ac:dyDescent="0.2">
      <c r="B987" s="4">
        <v>602</v>
      </c>
      <c r="C987" s="5" t="s">
        <v>2956</v>
      </c>
      <c r="D987" s="33" t="s">
        <v>2957</v>
      </c>
      <c r="E987" s="33"/>
      <c r="F987" s="33"/>
      <c r="G987" s="33"/>
      <c r="H987" s="6" t="s">
        <v>2958</v>
      </c>
      <c r="I987" s="7" t="s">
        <v>31</v>
      </c>
      <c r="J987" s="8">
        <v>96</v>
      </c>
      <c r="K987" s="8">
        <v>110</v>
      </c>
      <c r="L987" s="10"/>
      <c r="M987" s="4">
        <v>1</v>
      </c>
      <c r="N987" s="11">
        <v>357.14285714285717</v>
      </c>
      <c r="O987" s="12"/>
      <c r="P987" s="9">
        <f t="shared" si="26"/>
        <v>0</v>
      </c>
      <c r="Q987" s="19">
        <f>0.29*O987</f>
        <v>0</v>
      </c>
      <c r="R987" s="14">
        <f>0.00176*O987</f>
        <v>0</v>
      </c>
      <c r="S987" s="15"/>
      <c r="T987" s="16" t="s">
        <v>2959</v>
      </c>
      <c r="U987" s="16" t="s">
        <v>51</v>
      </c>
      <c r="V987" s="17" t="s">
        <v>42</v>
      </c>
      <c r="W987" s="5" t="str">
        <f>HYPERLINK("https://redcat-toys.ru/api/getInfo/image/eec1f516-e80b-11ee-a25a-00155d82e908")</f>
        <v>https://redcat-toys.ru/api/getInfo/image/eec1f516-e80b-11ee-a25a-00155d82e908</v>
      </c>
      <c r="X987" s="5" t="s">
        <v>2960</v>
      </c>
      <c r="Y987" s="5" t="s">
        <v>36</v>
      </c>
      <c r="Z987" s="5" t="str">
        <f>HYPERLINK("https://redcat-toys.ru/api/getInfo/item/eec1f516-e80b-11ee-a25a-00155d82e908")</f>
        <v>https://redcat-toys.ru/api/getInfo/item/eec1f516-e80b-11ee-a25a-00155d82e908</v>
      </c>
      <c r="AA987" s="18" t="s">
        <v>37</v>
      </c>
    </row>
    <row r="988" spans="2:27" ht="96.3" customHeight="1" outlineLevel="3" x14ac:dyDescent="0.2">
      <c r="B988" s="4">
        <v>603</v>
      </c>
      <c r="C988" s="5" t="s">
        <v>2961</v>
      </c>
      <c r="D988" s="33" t="s">
        <v>2962</v>
      </c>
      <c r="E988" s="33"/>
      <c r="F988" s="33"/>
      <c r="G988" s="33"/>
      <c r="H988" s="6" t="s">
        <v>2963</v>
      </c>
      <c r="I988" s="7" t="s">
        <v>31</v>
      </c>
      <c r="J988" s="8">
        <v>96</v>
      </c>
      <c r="K988" s="8">
        <v>125</v>
      </c>
      <c r="L988" s="10"/>
      <c r="M988" s="4">
        <v>1</v>
      </c>
      <c r="N988" s="11">
        <v>357.14285714285717</v>
      </c>
      <c r="O988" s="12"/>
      <c r="P988" s="9">
        <f t="shared" si="26"/>
        <v>0</v>
      </c>
      <c r="Q988" s="19">
        <f>0.29*O988</f>
        <v>0</v>
      </c>
      <c r="R988" s="14">
        <f>0.00036*O988</f>
        <v>0</v>
      </c>
      <c r="S988" s="15"/>
      <c r="T988" s="16" t="s">
        <v>2964</v>
      </c>
      <c r="U988" s="16" t="s">
        <v>51</v>
      </c>
      <c r="V988" s="17" t="s">
        <v>42</v>
      </c>
      <c r="W988" s="5" t="str">
        <f>HYPERLINK("https://redcat-toys.ru/api/getInfo/image/5fc5c50f-e80b-11ee-a25a-00155d82e908")</f>
        <v>https://redcat-toys.ru/api/getInfo/image/5fc5c50f-e80b-11ee-a25a-00155d82e908</v>
      </c>
      <c r="X988" s="5" t="s">
        <v>2960</v>
      </c>
      <c r="Y988" s="5" t="s">
        <v>36</v>
      </c>
      <c r="Z988" s="5" t="str">
        <f>HYPERLINK("https://redcat-toys.ru/api/getInfo/item/5fc5c50f-e80b-11ee-a25a-00155d82e908")</f>
        <v>https://redcat-toys.ru/api/getInfo/item/5fc5c50f-e80b-11ee-a25a-00155d82e908</v>
      </c>
      <c r="AA988" s="18" t="s">
        <v>37</v>
      </c>
    </row>
    <row r="989" spans="2:27" ht="96.3" customHeight="1" outlineLevel="3" x14ac:dyDescent="0.2">
      <c r="B989" s="4">
        <v>604</v>
      </c>
      <c r="C989" s="5" t="s">
        <v>2965</v>
      </c>
      <c r="D989" s="33" t="s">
        <v>2966</v>
      </c>
      <c r="E989" s="33"/>
      <c r="F989" s="33"/>
      <c r="G989" s="33"/>
      <c r="H989" s="6" t="s">
        <v>2967</v>
      </c>
      <c r="I989" s="7" t="s">
        <v>31</v>
      </c>
      <c r="J989" s="8">
        <v>96</v>
      </c>
      <c r="K989" s="8">
        <v>27</v>
      </c>
      <c r="L989" s="10"/>
      <c r="M989" s="4">
        <v>1</v>
      </c>
      <c r="N989" s="11">
        <v>357.14285714285717</v>
      </c>
      <c r="O989" s="12"/>
      <c r="P989" s="9">
        <f t="shared" si="26"/>
        <v>0</v>
      </c>
      <c r="Q989" s="13">
        <f>0.283*O989</f>
        <v>0</v>
      </c>
      <c r="R989" s="14">
        <f>0.00058*O989</f>
        <v>0</v>
      </c>
      <c r="S989" s="15"/>
      <c r="T989" s="16" t="s">
        <v>2968</v>
      </c>
      <c r="U989" s="16" t="s">
        <v>51</v>
      </c>
      <c r="V989" s="17" t="s">
        <v>42</v>
      </c>
      <c r="W989" s="5" t="str">
        <f>HYPERLINK("https://redcat-toys.ru/api/getInfo/image/cf1f958f-e80c-11ee-a25a-00155d82e908")</f>
        <v>https://redcat-toys.ru/api/getInfo/image/cf1f958f-e80c-11ee-a25a-00155d82e908</v>
      </c>
      <c r="X989" s="5" t="s">
        <v>2960</v>
      </c>
      <c r="Y989" s="5" t="s">
        <v>36</v>
      </c>
      <c r="Z989" s="5" t="str">
        <f>HYPERLINK("https://redcat-toys.ru/api/getInfo/item/cf1f958f-e80c-11ee-a25a-00155d82e908")</f>
        <v>https://redcat-toys.ru/api/getInfo/item/cf1f958f-e80c-11ee-a25a-00155d82e908</v>
      </c>
      <c r="AA989" s="18" t="s">
        <v>37</v>
      </c>
    </row>
    <row r="990" spans="2:27" ht="96.3" customHeight="1" outlineLevel="3" x14ac:dyDescent="0.2">
      <c r="B990" s="4">
        <v>605</v>
      </c>
      <c r="C990" s="5" t="s">
        <v>2969</v>
      </c>
      <c r="D990" s="33" t="s">
        <v>2970</v>
      </c>
      <c r="E990" s="33"/>
      <c r="F990" s="33"/>
      <c r="G990" s="33"/>
      <c r="H990" s="6" t="s">
        <v>2971</v>
      </c>
      <c r="I990" s="7" t="s">
        <v>31</v>
      </c>
      <c r="J990" s="8">
        <v>96</v>
      </c>
      <c r="K990" s="8">
        <v>58</v>
      </c>
      <c r="L990" s="10"/>
      <c r="M990" s="4">
        <v>1</v>
      </c>
      <c r="N990" s="11">
        <v>357.14285714285717</v>
      </c>
      <c r="O990" s="12"/>
      <c r="P990" s="9">
        <f t="shared" si="26"/>
        <v>0</v>
      </c>
      <c r="Q990" s="19">
        <f>0.27*O990</f>
        <v>0</v>
      </c>
      <c r="R990" s="14">
        <f>0.00087*O990</f>
        <v>0</v>
      </c>
      <c r="S990" s="15"/>
      <c r="T990" s="16" t="s">
        <v>2972</v>
      </c>
      <c r="U990" s="16" t="s">
        <v>51</v>
      </c>
      <c r="V990" s="17" t="s">
        <v>42</v>
      </c>
      <c r="W990" s="5" t="str">
        <f>HYPERLINK("https://redcat-toys.ru/api/getInfo/image/854d5d33-e78a-11ee-a25a-00155d82e908")</f>
        <v>https://redcat-toys.ru/api/getInfo/image/854d5d33-e78a-11ee-a25a-00155d82e908</v>
      </c>
      <c r="X990" s="5" t="s">
        <v>2960</v>
      </c>
      <c r="Y990" s="5" t="s">
        <v>36</v>
      </c>
      <c r="Z990" s="5" t="str">
        <f>HYPERLINK("https://redcat-toys.ru/api/getInfo/item/854d5d33-e78a-11ee-a25a-00155d82e908")</f>
        <v>https://redcat-toys.ru/api/getInfo/item/854d5d33-e78a-11ee-a25a-00155d82e908</v>
      </c>
      <c r="AA990" s="18" t="s">
        <v>37</v>
      </c>
    </row>
    <row r="991" spans="2:27" ht="96.3" customHeight="1" outlineLevel="3" x14ac:dyDescent="0.2">
      <c r="B991" s="4">
        <v>606</v>
      </c>
      <c r="C991" s="5" t="s">
        <v>2973</v>
      </c>
      <c r="D991" s="33" t="s">
        <v>2974</v>
      </c>
      <c r="E991" s="33"/>
      <c r="F991" s="33"/>
      <c r="G991" s="33"/>
      <c r="H991" s="6" t="s">
        <v>2975</v>
      </c>
      <c r="I991" s="7" t="s">
        <v>31</v>
      </c>
      <c r="J991" s="8">
        <v>96</v>
      </c>
      <c r="K991" s="8">
        <v>21</v>
      </c>
      <c r="L991" s="10"/>
      <c r="M991" s="4">
        <v>1</v>
      </c>
      <c r="N991" s="11">
        <v>357.14285714285717</v>
      </c>
      <c r="O991" s="12"/>
      <c r="P991" s="9">
        <f t="shared" si="26"/>
        <v>0</v>
      </c>
      <c r="Q991" s="19">
        <f>0.29*O991</f>
        <v>0</v>
      </c>
      <c r="R991" s="14">
        <f>0.00066*O991</f>
        <v>0</v>
      </c>
      <c r="S991" s="15"/>
      <c r="T991" s="16" t="s">
        <v>2976</v>
      </c>
      <c r="U991" s="16" t="s">
        <v>51</v>
      </c>
      <c r="V991" s="17" t="s">
        <v>42</v>
      </c>
      <c r="W991" s="5" t="str">
        <f>HYPERLINK("https://redcat-toys.ru/api/getInfo/image/5f835113-e80c-11ee-a25a-00155d82e908")</f>
        <v>https://redcat-toys.ru/api/getInfo/image/5f835113-e80c-11ee-a25a-00155d82e908</v>
      </c>
      <c r="X991" s="5" t="s">
        <v>2960</v>
      </c>
      <c r="Y991" s="5" t="s">
        <v>36</v>
      </c>
      <c r="Z991" s="5" t="str">
        <f>HYPERLINK("https://redcat-toys.ru/api/getInfo/item/5f835113-e80c-11ee-a25a-00155d82e908")</f>
        <v>https://redcat-toys.ru/api/getInfo/item/5f835113-e80c-11ee-a25a-00155d82e908</v>
      </c>
      <c r="AA991" s="18" t="s">
        <v>37</v>
      </c>
    </row>
    <row r="992" spans="2:27" ht="96.3" customHeight="1" outlineLevel="3" x14ac:dyDescent="0.2">
      <c r="B992" s="4">
        <v>607</v>
      </c>
      <c r="C992" s="5" t="s">
        <v>2977</v>
      </c>
      <c r="D992" s="33" t="s">
        <v>2978</v>
      </c>
      <c r="E992" s="33"/>
      <c r="F992" s="33"/>
      <c r="G992" s="33"/>
      <c r="H992" s="6" t="s">
        <v>2979</v>
      </c>
      <c r="I992" s="7" t="s">
        <v>31</v>
      </c>
      <c r="J992" s="8">
        <v>96</v>
      </c>
      <c r="K992" s="8">
        <v>30</v>
      </c>
      <c r="L992" s="10"/>
      <c r="M992" s="4">
        <v>1</v>
      </c>
      <c r="N992" s="11">
        <v>357.14285714285717</v>
      </c>
      <c r="O992" s="12"/>
      <c r="P992" s="9">
        <f t="shared" si="26"/>
        <v>0</v>
      </c>
      <c r="Q992" s="13">
        <f>0.314*O992</f>
        <v>0</v>
      </c>
      <c r="R992" s="14">
        <f>0.00064*O992</f>
        <v>0</v>
      </c>
      <c r="S992" s="15"/>
      <c r="T992" s="16" t="s">
        <v>2980</v>
      </c>
      <c r="U992" s="16" t="s">
        <v>51</v>
      </c>
      <c r="V992" s="17" t="s">
        <v>42</v>
      </c>
      <c r="W992" s="5" t="str">
        <f>HYPERLINK("https://redcat-toys.ru/api/getInfo/image/c2944f72-e811-11ee-a25a-00155d82e908")</f>
        <v>https://redcat-toys.ru/api/getInfo/image/c2944f72-e811-11ee-a25a-00155d82e908</v>
      </c>
      <c r="X992" s="5" t="s">
        <v>2960</v>
      </c>
      <c r="Y992" s="5" t="s">
        <v>36</v>
      </c>
      <c r="Z992" s="5" t="str">
        <f>HYPERLINK("https://redcat-toys.ru/api/getInfo/item/c2944f72-e811-11ee-a25a-00155d82e908")</f>
        <v>https://redcat-toys.ru/api/getInfo/item/c2944f72-e811-11ee-a25a-00155d82e908</v>
      </c>
      <c r="AA992" s="18" t="s">
        <v>37</v>
      </c>
    </row>
    <row r="993" spans="2:27" ht="15.75" customHeight="1" outlineLevel="1" x14ac:dyDescent="0.2">
      <c r="B993" s="31" t="s">
        <v>2981</v>
      </c>
      <c r="C993" s="31"/>
      <c r="D993" s="31"/>
      <c r="E993" s="31"/>
      <c r="F993" s="31"/>
      <c r="G993" s="31"/>
    </row>
    <row r="994" spans="2:27" ht="12" customHeight="1" outlineLevel="2" x14ac:dyDescent="0.2">
      <c r="B994" s="32" t="s">
        <v>2982</v>
      </c>
      <c r="C994" s="32"/>
      <c r="D994" s="32"/>
      <c r="E994" s="32"/>
      <c r="F994" s="32"/>
      <c r="G994" s="32"/>
    </row>
    <row r="995" spans="2:27" ht="12" customHeight="1" outlineLevel="3" collapsed="1" x14ac:dyDescent="0.2">
      <c r="B995" s="34" t="s">
        <v>2983</v>
      </c>
      <c r="C995" s="34"/>
      <c r="D995" s="34"/>
      <c r="E995" s="34"/>
      <c r="F995" s="34"/>
      <c r="G995" s="34"/>
    </row>
    <row r="996" spans="2:27" ht="96.3" customHeight="1" outlineLevel="4" x14ac:dyDescent="0.2">
      <c r="B996" s="4">
        <v>608</v>
      </c>
      <c r="C996" s="5" t="s">
        <v>2984</v>
      </c>
      <c r="D996" s="33" t="s">
        <v>2985</v>
      </c>
      <c r="E996" s="33"/>
      <c r="F996" s="33"/>
      <c r="G996" s="33"/>
      <c r="H996" s="6" t="s">
        <v>2986</v>
      </c>
      <c r="I996" s="7" t="s">
        <v>31</v>
      </c>
      <c r="J996" s="8">
        <v>16</v>
      </c>
      <c r="K996" s="8">
        <v>393</v>
      </c>
      <c r="L996" s="10"/>
      <c r="M996" s="4">
        <v>1</v>
      </c>
      <c r="N996" s="11">
        <v>1285.7142857142858</v>
      </c>
      <c r="O996" s="12"/>
      <c r="P996" s="9">
        <f>N996*O996</f>
        <v>0</v>
      </c>
      <c r="Q996" s="9">
        <v>0</v>
      </c>
      <c r="R996" s="9">
        <v>0</v>
      </c>
      <c r="S996" s="15"/>
      <c r="T996" s="16" t="s">
        <v>2987</v>
      </c>
      <c r="U996" s="16" t="s">
        <v>34</v>
      </c>
      <c r="V996" s="17" t="s">
        <v>42</v>
      </c>
      <c r="W996" s="5" t="str">
        <f>HYPERLINK("https://redcat-toys.ru/api/getInfo/image/3ef5ac76-be23-11eb-a206-ac1f6b442185")</f>
        <v>https://redcat-toys.ru/api/getInfo/image/3ef5ac76-be23-11eb-a206-ac1f6b442185</v>
      </c>
      <c r="X996" s="5" t="s">
        <v>2988</v>
      </c>
      <c r="Y996" s="5" t="s">
        <v>36</v>
      </c>
      <c r="Z996" s="5" t="str">
        <f>HYPERLINK("https://redcat-toys.ru/api/getInfo/item/3ef5ac76-be23-11eb-a206-ac1f6b442185")</f>
        <v>https://redcat-toys.ru/api/getInfo/item/3ef5ac76-be23-11eb-a206-ac1f6b442185</v>
      </c>
      <c r="AA996" s="18" t="s">
        <v>37</v>
      </c>
    </row>
    <row r="997" spans="2:27" ht="96.3" customHeight="1" outlineLevel="4" x14ac:dyDescent="0.2">
      <c r="B997" s="4">
        <v>609</v>
      </c>
      <c r="C997" s="5" t="s">
        <v>2989</v>
      </c>
      <c r="D997" s="33" t="s">
        <v>2990</v>
      </c>
      <c r="E997" s="33"/>
      <c r="F997" s="33"/>
      <c r="G997" s="33"/>
      <c r="H997" s="6" t="s">
        <v>2991</v>
      </c>
      <c r="I997" s="7" t="s">
        <v>31</v>
      </c>
      <c r="J997" s="8">
        <v>12</v>
      </c>
      <c r="K997" s="8">
        <v>350</v>
      </c>
      <c r="L997" s="10"/>
      <c r="M997" s="4">
        <v>1</v>
      </c>
      <c r="N997" s="11">
        <v>785.71428571428578</v>
      </c>
      <c r="O997" s="12"/>
      <c r="P997" s="9">
        <f>N997*O997</f>
        <v>0</v>
      </c>
      <c r="Q997" s="13">
        <f>0.604*O997</f>
        <v>0</v>
      </c>
      <c r="R997" s="14">
        <f>0.00324*O997</f>
        <v>0</v>
      </c>
      <c r="S997" s="15"/>
      <c r="T997" s="16" t="s">
        <v>2992</v>
      </c>
      <c r="U997" s="16" t="s">
        <v>34</v>
      </c>
      <c r="V997" s="17" t="s">
        <v>42</v>
      </c>
      <c r="W997" s="5" t="str">
        <f>HYPERLINK("https://redcat-toys.ru/api/getInfo/image/990ea302-2d26-11ee-a23e-00155d82e902")</f>
        <v>https://redcat-toys.ru/api/getInfo/image/990ea302-2d26-11ee-a23e-00155d82e902</v>
      </c>
      <c r="X997" s="5" t="s">
        <v>2993</v>
      </c>
      <c r="Y997" s="5" t="s">
        <v>36</v>
      </c>
      <c r="Z997" s="5" t="str">
        <f>HYPERLINK("https://redcat-toys.ru/api/getInfo/item/990ea302-2d26-11ee-a23e-00155d82e902")</f>
        <v>https://redcat-toys.ru/api/getInfo/item/990ea302-2d26-11ee-a23e-00155d82e902</v>
      </c>
      <c r="AA997" s="18" t="s">
        <v>37</v>
      </c>
    </row>
    <row r="998" spans="2:27" ht="12" customHeight="1" outlineLevel="3" x14ac:dyDescent="0.2">
      <c r="B998" s="34" t="s">
        <v>2994</v>
      </c>
      <c r="C998" s="34"/>
      <c r="D998" s="34"/>
      <c r="E998" s="34"/>
      <c r="F998" s="34"/>
      <c r="G998" s="34"/>
    </row>
    <row r="999" spans="2:27" ht="12" customHeight="1" outlineLevel="4" collapsed="1" x14ac:dyDescent="0.2">
      <c r="B999" s="35" t="s">
        <v>2995</v>
      </c>
      <c r="C999" s="35"/>
      <c r="D999" s="35"/>
      <c r="E999" s="35"/>
      <c r="F999" s="35"/>
      <c r="G999" s="35"/>
    </row>
    <row r="1000" spans="2:27" ht="96.3" customHeight="1" outlineLevel="5" x14ac:dyDescent="0.2">
      <c r="B1000" s="4">
        <v>610</v>
      </c>
      <c r="C1000" s="5" t="s">
        <v>2996</v>
      </c>
      <c r="D1000" s="33" t="s">
        <v>2997</v>
      </c>
      <c r="E1000" s="33"/>
      <c r="F1000" s="33"/>
      <c r="G1000" s="33"/>
      <c r="H1000" s="6" t="s">
        <v>2998</v>
      </c>
      <c r="I1000" s="7" t="s">
        <v>31</v>
      </c>
      <c r="J1000" s="8">
        <v>24</v>
      </c>
      <c r="K1000" s="8">
        <v>423</v>
      </c>
      <c r="L1000" s="10"/>
      <c r="M1000" s="4">
        <v>1</v>
      </c>
      <c r="N1000" s="11">
        <v>685.71428571428578</v>
      </c>
      <c r="O1000" s="12"/>
      <c r="P1000" s="9">
        <f>N1000*O1000</f>
        <v>0</v>
      </c>
      <c r="Q1000" s="19">
        <f>0.55*O1000</f>
        <v>0</v>
      </c>
      <c r="R1000" s="14">
        <f>0.01389*O1000</f>
        <v>0</v>
      </c>
      <c r="S1000" s="15"/>
      <c r="T1000" s="16" t="s">
        <v>2999</v>
      </c>
      <c r="U1000" s="16" t="s">
        <v>34</v>
      </c>
      <c r="V1000" s="17" t="s">
        <v>42</v>
      </c>
      <c r="W1000" s="5" t="str">
        <f>HYPERLINK("https://redcat-toys.ru/api/getInfo/image/aaa12d12-c2b1-11eb-a206-ac1f6b442185")</f>
        <v>https://redcat-toys.ru/api/getInfo/image/aaa12d12-c2b1-11eb-a206-ac1f6b442185</v>
      </c>
      <c r="X1000" s="5" t="s">
        <v>3000</v>
      </c>
      <c r="Y1000" s="5" t="s">
        <v>36</v>
      </c>
      <c r="Z1000" s="5" t="str">
        <f>HYPERLINK("https://redcat-toys.ru/api/getInfo/item/aaa12d12-c2b1-11eb-a206-ac1f6b442185")</f>
        <v>https://redcat-toys.ru/api/getInfo/item/aaa12d12-c2b1-11eb-a206-ac1f6b442185</v>
      </c>
      <c r="AA1000" s="18" t="s">
        <v>37</v>
      </c>
    </row>
    <row r="1001" spans="2:27" ht="96.3" customHeight="1" outlineLevel="5" x14ac:dyDescent="0.2">
      <c r="B1001" s="4">
        <v>611</v>
      </c>
      <c r="C1001" s="5" t="s">
        <v>3001</v>
      </c>
      <c r="D1001" s="33" t="s">
        <v>3002</v>
      </c>
      <c r="E1001" s="33"/>
      <c r="F1001" s="33"/>
      <c r="G1001" s="33"/>
      <c r="H1001" s="6" t="s">
        <v>3003</v>
      </c>
      <c r="I1001" s="7" t="s">
        <v>31</v>
      </c>
      <c r="J1001" s="8">
        <v>24</v>
      </c>
      <c r="K1001" s="8">
        <v>140</v>
      </c>
      <c r="L1001" s="10"/>
      <c r="M1001" s="4">
        <v>1</v>
      </c>
      <c r="N1001" s="11">
        <v>571.42857142857144</v>
      </c>
      <c r="O1001" s="12"/>
      <c r="P1001" s="9">
        <f>N1001*O1001</f>
        <v>0</v>
      </c>
      <c r="Q1001" s="19">
        <f>0.55*O1001</f>
        <v>0</v>
      </c>
      <c r="R1001" s="14">
        <f>0.00836*O1001</f>
        <v>0</v>
      </c>
      <c r="S1001" s="15"/>
      <c r="T1001" s="16" t="s">
        <v>3004</v>
      </c>
      <c r="U1001" s="16" t="s">
        <v>34</v>
      </c>
      <c r="V1001" s="17" t="s">
        <v>42</v>
      </c>
      <c r="W1001" s="5" t="str">
        <f>HYPERLINK("https://redcat-toys.ru/api/getInfo/image/56f6055c-c2b1-11eb-a206-ac1f6b442185")</f>
        <v>https://redcat-toys.ru/api/getInfo/image/56f6055c-c2b1-11eb-a206-ac1f6b442185</v>
      </c>
      <c r="X1001" s="5" t="s">
        <v>3005</v>
      </c>
      <c r="Y1001" s="5" t="s">
        <v>36</v>
      </c>
      <c r="Z1001" s="5" t="str">
        <f>HYPERLINK("https://redcat-toys.ru/api/getInfo/item/56f6055c-c2b1-11eb-a206-ac1f6b442185")</f>
        <v>https://redcat-toys.ru/api/getInfo/item/56f6055c-c2b1-11eb-a206-ac1f6b442185</v>
      </c>
      <c r="AA1001" s="18" t="s">
        <v>37</v>
      </c>
    </row>
    <row r="1002" spans="2:27" ht="96.3" customHeight="1" outlineLevel="5" x14ac:dyDescent="0.2">
      <c r="B1002" s="4">
        <v>612</v>
      </c>
      <c r="C1002" s="5" t="s">
        <v>3006</v>
      </c>
      <c r="D1002" s="33" t="s">
        <v>3007</v>
      </c>
      <c r="E1002" s="33"/>
      <c r="F1002" s="33"/>
      <c r="G1002" s="33"/>
      <c r="H1002" s="6" t="s">
        <v>3008</v>
      </c>
      <c r="I1002" s="7" t="s">
        <v>31</v>
      </c>
      <c r="J1002" s="8">
        <v>12</v>
      </c>
      <c r="K1002" s="9" t="s">
        <v>32</v>
      </c>
      <c r="L1002" s="10"/>
      <c r="M1002" s="4">
        <v>1</v>
      </c>
      <c r="N1002" s="11">
        <v>500.00000000000006</v>
      </c>
      <c r="O1002" s="12"/>
      <c r="P1002" s="9">
        <f>N1002*O1002</f>
        <v>0</v>
      </c>
      <c r="Q1002" s="13">
        <f>1.267*O1002</f>
        <v>0</v>
      </c>
      <c r="R1002" s="14">
        <f>0.00599*O1002</f>
        <v>0</v>
      </c>
      <c r="S1002" s="15"/>
      <c r="T1002" s="16" t="s">
        <v>3009</v>
      </c>
      <c r="U1002" s="16" t="s">
        <v>34</v>
      </c>
      <c r="V1002" s="17" t="s">
        <v>42</v>
      </c>
      <c r="W1002" s="5" t="str">
        <f>HYPERLINK("https://redcat-toys.ru/api/getInfo/image/91cb9703-5e6b-11ed-a229-00155d82e902")</f>
        <v>https://redcat-toys.ru/api/getInfo/image/91cb9703-5e6b-11ed-a229-00155d82e902</v>
      </c>
      <c r="X1002" s="5" t="s">
        <v>3010</v>
      </c>
      <c r="Y1002" s="5" t="s">
        <v>36</v>
      </c>
      <c r="Z1002" s="5" t="str">
        <f>HYPERLINK("https://redcat-toys.ru/api/getInfo/item/91cb9703-5e6b-11ed-a229-00155d82e902")</f>
        <v>https://redcat-toys.ru/api/getInfo/item/91cb9703-5e6b-11ed-a229-00155d82e902</v>
      </c>
      <c r="AA1002" s="18" t="s">
        <v>37</v>
      </c>
    </row>
    <row r="1003" spans="2:27" ht="12" customHeight="1" outlineLevel="3" collapsed="1" x14ac:dyDescent="0.2">
      <c r="B1003" s="34" t="s">
        <v>3011</v>
      </c>
      <c r="C1003" s="34"/>
      <c r="D1003" s="34"/>
      <c r="E1003" s="34"/>
      <c r="F1003" s="34"/>
      <c r="G1003" s="34"/>
    </row>
    <row r="1004" spans="2:27" ht="96.3" customHeight="1" outlineLevel="4" x14ac:dyDescent="0.2">
      <c r="B1004" s="4">
        <v>613</v>
      </c>
      <c r="C1004" s="5" t="s">
        <v>3012</v>
      </c>
      <c r="D1004" s="33" t="s">
        <v>3013</v>
      </c>
      <c r="E1004" s="33"/>
      <c r="F1004" s="33"/>
      <c r="G1004" s="33"/>
      <c r="H1004" s="6" t="s">
        <v>3014</v>
      </c>
      <c r="I1004" s="7"/>
      <c r="J1004" s="8">
        <v>60</v>
      </c>
      <c r="K1004" s="8">
        <v>11</v>
      </c>
      <c r="L1004" s="10"/>
      <c r="M1004" s="4">
        <v>11</v>
      </c>
      <c r="N1004" s="11">
        <v>137.94285714285715</v>
      </c>
      <c r="O1004" s="12"/>
      <c r="P1004" s="9">
        <f>N1004*O1004</f>
        <v>0</v>
      </c>
      <c r="Q1004" s="19">
        <f>0.07*O1004</f>
        <v>0</v>
      </c>
      <c r="R1004" s="14">
        <f>0.00072*O1004</f>
        <v>0</v>
      </c>
      <c r="S1004" s="15"/>
      <c r="T1004" s="16" t="s">
        <v>3015</v>
      </c>
      <c r="U1004" s="16" t="s">
        <v>34</v>
      </c>
      <c r="V1004" s="17" t="s">
        <v>42</v>
      </c>
      <c r="W1004" s="5" t="str">
        <f>HYPERLINK("https://redcat-toys.ru/api/getInfo/image/18a47da0-ab70-11e3-a18c-5cf3fc4a2490")</f>
        <v>https://redcat-toys.ru/api/getInfo/image/18a47da0-ab70-11e3-a18c-5cf3fc4a2490</v>
      </c>
      <c r="X1004" s="5" t="s">
        <v>3016</v>
      </c>
      <c r="Y1004" s="5" t="s">
        <v>36</v>
      </c>
      <c r="Z1004" s="5" t="str">
        <f>HYPERLINK("https://redcat-toys.ru/api/getInfo/item/18a47da0-ab70-11e3-a18c-5cf3fc4a2490")</f>
        <v>https://redcat-toys.ru/api/getInfo/item/18a47da0-ab70-11e3-a18c-5cf3fc4a2490</v>
      </c>
      <c r="AA1004" s="18" t="s">
        <v>37</v>
      </c>
    </row>
    <row r="1005" spans="2:27" ht="96.3" customHeight="1" outlineLevel="4" x14ac:dyDescent="0.2">
      <c r="B1005" s="4">
        <v>614</v>
      </c>
      <c r="C1005" s="5" t="s">
        <v>3017</v>
      </c>
      <c r="D1005" s="33" t="s">
        <v>3018</v>
      </c>
      <c r="E1005" s="33"/>
      <c r="F1005" s="33"/>
      <c r="G1005" s="33"/>
      <c r="H1005" s="6" t="s">
        <v>3019</v>
      </c>
      <c r="I1005" s="7" t="s">
        <v>31</v>
      </c>
      <c r="J1005" s="8">
        <v>60</v>
      </c>
      <c r="K1005" s="8">
        <v>385</v>
      </c>
      <c r="L1005" s="10"/>
      <c r="M1005" s="4">
        <v>1</v>
      </c>
      <c r="N1005" s="11">
        <v>285.71428571428572</v>
      </c>
      <c r="O1005" s="12"/>
      <c r="P1005" s="9">
        <f>N1005*O1005</f>
        <v>0</v>
      </c>
      <c r="Q1005" s="13">
        <f>0.438*O1005</f>
        <v>0</v>
      </c>
      <c r="R1005" s="14">
        <f>0.00239*O1005</f>
        <v>0</v>
      </c>
      <c r="S1005" s="15"/>
      <c r="T1005" s="16" t="s">
        <v>3020</v>
      </c>
      <c r="U1005" s="16" t="s">
        <v>34</v>
      </c>
      <c r="V1005" s="17" t="s">
        <v>42</v>
      </c>
      <c r="W1005" s="5" t="str">
        <f>HYPERLINK("https://redcat-toys.ru/api/getInfo/image/be4aa89f-83ac-11ee-a248-00155d82e902")</f>
        <v>https://redcat-toys.ru/api/getInfo/image/be4aa89f-83ac-11ee-a248-00155d82e902</v>
      </c>
      <c r="X1005" s="5" t="s">
        <v>3021</v>
      </c>
      <c r="Y1005" s="5" t="s">
        <v>36</v>
      </c>
      <c r="Z1005" s="5" t="str">
        <f>HYPERLINK("https://redcat-toys.ru/api/getInfo/item/be4aa89f-83ac-11ee-a248-00155d82e902")</f>
        <v>https://redcat-toys.ru/api/getInfo/item/be4aa89f-83ac-11ee-a248-00155d82e902</v>
      </c>
      <c r="AA1005" s="18" t="s">
        <v>37</v>
      </c>
    </row>
    <row r="1006" spans="2:27" ht="96.3" customHeight="1" outlineLevel="4" x14ac:dyDescent="0.2">
      <c r="B1006" s="4">
        <v>615</v>
      </c>
      <c r="C1006" s="5" t="s">
        <v>3022</v>
      </c>
      <c r="D1006" s="33" t="s">
        <v>3023</v>
      </c>
      <c r="E1006" s="33"/>
      <c r="F1006" s="33"/>
      <c r="G1006" s="33"/>
      <c r="H1006" s="6" t="s">
        <v>3024</v>
      </c>
      <c r="I1006" s="7" t="s">
        <v>31</v>
      </c>
      <c r="J1006" s="8">
        <v>60</v>
      </c>
      <c r="K1006" s="9" t="s">
        <v>32</v>
      </c>
      <c r="L1006" s="10"/>
      <c r="M1006" s="4">
        <v>1</v>
      </c>
      <c r="N1006" s="11">
        <v>285.71428571428572</v>
      </c>
      <c r="O1006" s="12"/>
      <c r="P1006" s="9">
        <f>N1006*O1006</f>
        <v>0</v>
      </c>
      <c r="Q1006" s="13">
        <f>0.484*O1006</f>
        <v>0</v>
      </c>
      <c r="R1006" s="14">
        <f>0.00203*O1006</f>
        <v>0</v>
      </c>
      <c r="S1006" s="15"/>
      <c r="T1006" s="16" t="s">
        <v>3025</v>
      </c>
      <c r="U1006" s="16" t="s">
        <v>34</v>
      </c>
      <c r="V1006" s="17" t="s">
        <v>42</v>
      </c>
      <c r="W1006" s="5" t="str">
        <f>HYPERLINK("https://redcat-toys.ru/api/getInfo/image/bf77e17f-83ad-11ee-a248-00155d82e902")</f>
        <v>https://redcat-toys.ru/api/getInfo/image/bf77e17f-83ad-11ee-a248-00155d82e902</v>
      </c>
      <c r="X1006" s="5" t="s">
        <v>3026</v>
      </c>
      <c r="Y1006" s="5" t="s">
        <v>36</v>
      </c>
      <c r="Z1006" s="5" t="str">
        <f>HYPERLINK("https://redcat-toys.ru/api/getInfo/item/bf77e17f-83ad-11ee-a248-00155d82e902")</f>
        <v>https://redcat-toys.ru/api/getInfo/item/bf77e17f-83ad-11ee-a248-00155d82e902</v>
      </c>
      <c r="AA1006" s="18" t="s">
        <v>37</v>
      </c>
    </row>
    <row r="1007" spans="2:27" ht="12" customHeight="1" outlineLevel="3" x14ac:dyDescent="0.2">
      <c r="B1007" s="34" t="s">
        <v>3027</v>
      </c>
      <c r="C1007" s="34"/>
      <c r="D1007" s="34"/>
      <c r="E1007" s="34"/>
      <c r="F1007" s="34"/>
      <c r="G1007" s="34"/>
    </row>
    <row r="1008" spans="2:27" ht="12" customHeight="1" outlineLevel="4" collapsed="1" x14ac:dyDescent="0.2">
      <c r="B1008" s="35" t="s">
        <v>3028</v>
      </c>
      <c r="C1008" s="35"/>
      <c r="D1008" s="35"/>
      <c r="E1008" s="35"/>
      <c r="F1008" s="35"/>
      <c r="G1008" s="35"/>
    </row>
    <row r="1009" spans="2:27" ht="96.3" customHeight="1" outlineLevel="5" x14ac:dyDescent="0.2">
      <c r="B1009" s="4">
        <v>616</v>
      </c>
      <c r="C1009" s="5" t="s">
        <v>3029</v>
      </c>
      <c r="D1009" s="33" t="s">
        <v>3030</v>
      </c>
      <c r="E1009" s="33"/>
      <c r="F1009" s="33"/>
      <c r="G1009" s="33"/>
      <c r="H1009" s="6" t="s">
        <v>3031</v>
      </c>
      <c r="I1009" s="7" t="s">
        <v>31</v>
      </c>
      <c r="J1009" s="8">
        <v>100</v>
      </c>
      <c r="K1009" s="8">
        <v>220</v>
      </c>
      <c r="L1009" s="10"/>
      <c r="M1009" s="4">
        <v>3</v>
      </c>
      <c r="N1009" s="11">
        <v>128.57142857142858</v>
      </c>
      <c r="O1009" s="12"/>
      <c r="P1009" s="9">
        <f>N1009*O1009</f>
        <v>0</v>
      </c>
      <c r="Q1009" s="13">
        <f>0.193*O1009</f>
        <v>0</v>
      </c>
      <c r="R1009" s="14">
        <f>0.00186*O1009</f>
        <v>0</v>
      </c>
      <c r="S1009" s="15"/>
      <c r="T1009" s="16" t="s">
        <v>3032</v>
      </c>
      <c r="U1009" s="16" t="s">
        <v>34</v>
      </c>
      <c r="V1009" s="17" t="s">
        <v>42</v>
      </c>
      <c r="W1009" s="5" t="str">
        <f>HYPERLINK("https://redcat-toys.ru/api/getInfo/image/ea3e895b-3c43-11ea-a240-ac1f6b442184")</f>
        <v>https://redcat-toys.ru/api/getInfo/image/ea3e895b-3c43-11ea-a240-ac1f6b442184</v>
      </c>
      <c r="X1009" s="5" t="s">
        <v>3033</v>
      </c>
      <c r="Y1009" s="5" t="s">
        <v>36</v>
      </c>
      <c r="Z1009" s="5" t="str">
        <f>HYPERLINK("https://redcat-toys.ru/api/getInfo/item/ea3e895b-3c43-11ea-a240-ac1f6b442184")</f>
        <v>https://redcat-toys.ru/api/getInfo/item/ea3e895b-3c43-11ea-a240-ac1f6b442184</v>
      </c>
      <c r="AA1009" s="18" t="s">
        <v>37</v>
      </c>
    </row>
    <row r="1010" spans="2:27" ht="12" customHeight="1" outlineLevel="4" collapsed="1" x14ac:dyDescent="0.2">
      <c r="B1010" s="35" t="s">
        <v>3034</v>
      </c>
      <c r="C1010" s="35"/>
      <c r="D1010" s="35"/>
      <c r="E1010" s="35"/>
      <c r="F1010" s="35"/>
      <c r="G1010" s="35"/>
    </row>
    <row r="1011" spans="2:27" ht="96.3" customHeight="1" outlineLevel="5" x14ac:dyDescent="0.2">
      <c r="B1011" s="4">
        <v>617</v>
      </c>
      <c r="C1011" s="5" t="s">
        <v>3035</v>
      </c>
      <c r="D1011" s="33" t="s">
        <v>3036</v>
      </c>
      <c r="E1011" s="33"/>
      <c r="F1011" s="33"/>
      <c r="G1011" s="33"/>
      <c r="H1011" s="6" t="s">
        <v>3037</v>
      </c>
      <c r="I1011" s="7" t="s">
        <v>31</v>
      </c>
      <c r="J1011" s="8">
        <v>500</v>
      </c>
      <c r="K1011" s="8">
        <v>7</v>
      </c>
      <c r="L1011" s="10"/>
      <c r="M1011" s="4">
        <v>7</v>
      </c>
      <c r="N1011" s="11">
        <v>29.100000000000005</v>
      </c>
      <c r="O1011" s="12"/>
      <c r="P1011" s="9">
        <f>N1011*O1011</f>
        <v>0</v>
      </c>
      <c r="Q1011" s="13">
        <f>0.051*O1011</f>
        <v>0</v>
      </c>
      <c r="R1011" s="14">
        <f>0.00011*O1011</f>
        <v>0</v>
      </c>
      <c r="S1011" s="15"/>
      <c r="T1011" s="16" t="s">
        <v>3038</v>
      </c>
      <c r="U1011" s="16" t="s">
        <v>34</v>
      </c>
      <c r="V1011" s="17" t="s">
        <v>42</v>
      </c>
      <c r="W1011" s="5" t="str">
        <f>HYPERLINK("https://redcat-toys.ru/api/getInfo/image/9ac4500b-34ed-11ed-a216-ac1f6b442185")</f>
        <v>https://redcat-toys.ru/api/getInfo/image/9ac4500b-34ed-11ed-a216-ac1f6b442185</v>
      </c>
      <c r="X1011" s="5" t="s">
        <v>3039</v>
      </c>
      <c r="Y1011" s="5" t="s">
        <v>36</v>
      </c>
      <c r="Z1011" s="5" t="str">
        <f>HYPERLINK("https://redcat-toys.ru/api/getInfo/item/9ac4500b-34ed-11ed-a216-ac1f6b442185")</f>
        <v>https://redcat-toys.ru/api/getInfo/item/9ac4500b-34ed-11ed-a216-ac1f6b442185</v>
      </c>
      <c r="AA1011" s="18" t="s">
        <v>37</v>
      </c>
    </row>
    <row r="1012" spans="2:27" ht="12" customHeight="1" outlineLevel="4" collapsed="1" x14ac:dyDescent="0.2">
      <c r="B1012" s="35" t="s">
        <v>3040</v>
      </c>
      <c r="C1012" s="35"/>
      <c r="D1012" s="35"/>
      <c r="E1012" s="35"/>
      <c r="F1012" s="35"/>
      <c r="G1012" s="35"/>
    </row>
    <row r="1013" spans="2:27" ht="96.3" customHeight="1" outlineLevel="5" x14ac:dyDescent="0.2">
      <c r="B1013" s="4">
        <v>618</v>
      </c>
      <c r="C1013" s="5" t="s">
        <v>3041</v>
      </c>
      <c r="D1013" s="33" t="s">
        <v>3042</v>
      </c>
      <c r="E1013" s="33"/>
      <c r="F1013" s="33"/>
      <c r="G1013" s="33"/>
      <c r="H1013" s="6" t="s">
        <v>3043</v>
      </c>
      <c r="I1013" s="7" t="s">
        <v>31</v>
      </c>
      <c r="J1013" s="8">
        <v>80</v>
      </c>
      <c r="K1013" s="8">
        <v>1</v>
      </c>
      <c r="L1013" s="10"/>
      <c r="M1013" s="4">
        <v>1</v>
      </c>
      <c r="N1013" s="11">
        <v>271.42857142857144</v>
      </c>
      <c r="O1013" s="12"/>
      <c r="P1013" s="9">
        <f>N1013*O1013</f>
        <v>0</v>
      </c>
      <c r="Q1013" s="13">
        <f>0.399*O1013</f>
        <v>0</v>
      </c>
      <c r="R1013" s="14">
        <f>0.00172*O1013</f>
        <v>0</v>
      </c>
      <c r="S1013" s="15"/>
      <c r="T1013" s="16" t="s">
        <v>3044</v>
      </c>
      <c r="U1013" s="16" t="s">
        <v>34</v>
      </c>
      <c r="V1013" s="17" t="s">
        <v>42</v>
      </c>
      <c r="W1013" s="5" t="str">
        <f>HYPERLINK("https://redcat-toys.ru/api/getInfo/image/d3513499-1b0f-11ee-a23b-00155d82e902")</f>
        <v>https://redcat-toys.ru/api/getInfo/image/d3513499-1b0f-11ee-a23b-00155d82e902</v>
      </c>
      <c r="X1013" s="5" t="s">
        <v>3045</v>
      </c>
      <c r="Y1013" s="5" t="s">
        <v>36</v>
      </c>
      <c r="Z1013" s="5" t="str">
        <f>HYPERLINK("https://redcat-toys.ru/api/getInfo/item/d3513499-1b0f-11ee-a23b-00155d82e902")</f>
        <v>https://redcat-toys.ru/api/getInfo/item/d3513499-1b0f-11ee-a23b-00155d82e902</v>
      </c>
      <c r="AA1013" s="18" t="s">
        <v>37</v>
      </c>
    </row>
    <row r="1014" spans="2:27" ht="12" customHeight="1" outlineLevel="3" collapsed="1" x14ac:dyDescent="0.2">
      <c r="B1014" s="34" t="s">
        <v>3046</v>
      </c>
      <c r="C1014" s="34"/>
      <c r="D1014" s="34"/>
      <c r="E1014" s="34"/>
      <c r="F1014" s="34"/>
      <c r="G1014" s="34"/>
    </row>
    <row r="1015" spans="2:27" ht="96.3" customHeight="1" outlineLevel="4" x14ac:dyDescent="0.2">
      <c r="B1015" s="4">
        <v>619</v>
      </c>
      <c r="C1015" s="5" t="s">
        <v>3047</v>
      </c>
      <c r="D1015" s="33" t="s">
        <v>3048</v>
      </c>
      <c r="E1015" s="33"/>
      <c r="F1015" s="33"/>
      <c r="G1015" s="33"/>
      <c r="H1015" s="6" t="s">
        <v>3049</v>
      </c>
      <c r="I1015" s="7" t="s">
        <v>31</v>
      </c>
      <c r="J1015" s="8">
        <v>48</v>
      </c>
      <c r="K1015" s="9" t="s">
        <v>32</v>
      </c>
      <c r="L1015" s="10"/>
      <c r="M1015" s="4">
        <v>1</v>
      </c>
      <c r="N1015" s="11">
        <v>500.00000000000006</v>
      </c>
      <c r="O1015" s="12"/>
      <c r="P1015" s="9">
        <f>N1015*O1015</f>
        <v>0</v>
      </c>
      <c r="Q1015" s="13">
        <f>0.465*O1015</f>
        <v>0</v>
      </c>
      <c r="R1015" s="14">
        <f>0.00182*O1015</f>
        <v>0</v>
      </c>
      <c r="S1015" s="15"/>
      <c r="T1015" s="16" t="s">
        <v>3050</v>
      </c>
      <c r="U1015" s="16" t="s">
        <v>34</v>
      </c>
      <c r="V1015" s="17" t="s">
        <v>42</v>
      </c>
      <c r="W1015" s="5" t="str">
        <f>HYPERLINK("https://redcat-toys.ru/api/getInfo/image/2cd41bcb-228e-11eb-a25d-ac1f6b442184")</f>
        <v>https://redcat-toys.ru/api/getInfo/image/2cd41bcb-228e-11eb-a25d-ac1f6b442184</v>
      </c>
      <c r="X1015" s="5" t="s">
        <v>3051</v>
      </c>
      <c r="Y1015" s="5" t="s">
        <v>36</v>
      </c>
      <c r="Z1015" s="5" t="str">
        <f>HYPERLINK("https://redcat-toys.ru/api/getInfo/item/2cd41bcb-228e-11eb-a25d-ac1f6b442184")</f>
        <v>https://redcat-toys.ru/api/getInfo/item/2cd41bcb-228e-11eb-a25d-ac1f6b442184</v>
      </c>
      <c r="AA1015" s="18" t="s">
        <v>37</v>
      </c>
    </row>
    <row r="1016" spans="2:27" ht="96.3" customHeight="1" outlineLevel="4" x14ac:dyDescent="0.2">
      <c r="B1016" s="4">
        <v>620</v>
      </c>
      <c r="C1016" s="5" t="s">
        <v>3052</v>
      </c>
      <c r="D1016" s="33" t="s">
        <v>3053</v>
      </c>
      <c r="E1016" s="33"/>
      <c r="F1016" s="33"/>
      <c r="G1016" s="33"/>
      <c r="H1016" s="6" t="s">
        <v>3054</v>
      </c>
      <c r="I1016" s="7" t="s">
        <v>31</v>
      </c>
      <c r="J1016" s="8">
        <v>48</v>
      </c>
      <c r="K1016" s="8">
        <v>48</v>
      </c>
      <c r="L1016" s="10"/>
      <c r="M1016" s="4">
        <v>1</v>
      </c>
      <c r="N1016" s="11">
        <v>500.00000000000006</v>
      </c>
      <c r="O1016" s="12"/>
      <c r="P1016" s="9">
        <f>N1016*O1016</f>
        <v>0</v>
      </c>
      <c r="Q1016" s="13">
        <f>0.437*O1016</f>
        <v>0</v>
      </c>
      <c r="R1016" s="14">
        <f>0.00222*O1016</f>
        <v>0</v>
      </c>
      <c r="S1016" s="15"/>
      <c r="T1016" s="16" t="s">
        <v>3055</v>
      </c>
      <c r="U1016" s="16" t="s">
        <v>34</v>
      </c>
      <c r="V1016" s="17" t="s">
        <v>42</v>
      </c>
      <c r="W1016" s="5" t="str">
        <f>HYPERLINK("https://redcat-toys.ru/api/getInfo/image/e40e2fed-228e-11eb-a25d-ac1f6b442184")</f>
        <v>https://redcat-toys.ru/api/getInfo/image/e40e2fed-228e-11eb-a25d-ac1f6b442184</v>
      </c>
      <c r="X1016" s="5" t="s">
        <v>3051</v>
      </c>
      <c r="Y1016" s="5" t="s">
        <v>36</v>
      </c>
      <c r="Z1016" s="5" t="str">
        <f>HYPERLINK("https://redcat-toys.ru/api/getInfo/item/e40e2fed-228e-11eb-a25d-ac1f6b442184")</f>
        <v>https://redcat-toys.ru/api/getInfo/item/e40e2fed-228e-11eb-a25d-ac1f6b442184</v>
      </c>
      <c r="AA1016" s="18" t="s">
        <v>37</v>
      </c>
    </row>
    <row r="1017" spans="2:27" ht="96.3" customHeight="1" outlineLevel="4" x14ac:dyDescent="0.2">
      <c r="B1017" s="4">
        <v>621</v>
      </c>
      <c r="C1017" s="5" t="s">
        <v>3056</v>
      </c>
      <c r="D1017" s="33" t="s">
        <v>3057</v>
      </c>
      <c r="E1017" s="33"/>
      <c r="F1017" s="33"/>
      <c r="G1017" s="33"/>
      <c r="H1017" s="6" t="s">
        <v>3058</v>
      </c>
      <c r="I1017" s="7" t="s">
        <v>31</v>
      </c>
      <c r="J1017" s="8">
        <v>120</v>
      </c>
      <c r="K1017" s="8">
        <v>193</v>
      </c>
      <c r="L1017" s="10"/>
      <c r="M1017" s="4">
        <v>3</v>
      </c>
      <c r="N1017" s="11">
        <v>142.85714285714286</v>
      </c>
      <c r="O1017" s="12"/>
      <c r="P1017" s="9">
        <f>N1017*O1017</f>
        <v>0</v>
      </c>
      <c r="Q1017" s="13">
        <f>0.202*O1017</f>
        <v>0</v>
      </c>
      <c r="R1017" s="14">
        <f>0.00028*O1017</f>
        <v>0</v>
      </c>
      <c r="S1017" s="15"/>
      <c r="T1017" s="16" t="s">
        <v>3059</v>
      </c>
      <c r="U1017" s="16" t="s">
        <v>34</v>
      </c>
      <c r="V1017" s="17" t="s">
        <v>42</v>
      </c>
      <c r="W1017" s="5" t="str">
        <f>HYPERLINK("https://redcat-toys.ru/api/getInfo/image/5bdab631-3d0e-11ea-a240-ac1f6b442184")</f>
        <v>https://redcat-toys.ru/api/getInfo/image/5bdab631-3d0e-11ea-a240-ac1f6b442184</v>
      </c>
      <c r="X1017" s="5" t="s">
        <v>3060</v>
      </c>
      <c r="Y1017" s="5" t="s">
        <v>36</v>
      </c>
      <c r="Z1017" s="5" t="str">
        <f>HYPERLINK("https://redcat-toys.ru/api/getInfo/item/5bdab631-3d0e-11ea-a240-ac1f6b442184")</f>
        <v>https://redcat-toys.ru/api/getInfo/item/5bdab631-3d0e-11ea-a240-ac1f6b442184</v>
      </c>
      <c r="AA1017" s="18" t="s">
        <v>37</v>
      </c>
    </row>
    <row r="1018" spans="2:27" ht="12" customHeight="1" outlineLevel="3" collapsed="1" x14ac:dyDescent="0.2">
      <c r="B1018" s="34" t="s">
        <v>3061</v>
      </c>
      <c r="C1018" s="34"/>
      <c r="D1018" s="34"/>
      <c r="E1018" s="34"/>
      <c r="F1018" s="34"/>
      <c r="G1018" s="34"/>
    </row>
    <row r="1019" spans="2:27" ht="96.3" customHeight="1" outlineLevel="4" x14ac:dyDescent="0.2">
      <c r="B1019" s="4">
        <v>622</v>
      </c>
      <c r="C1019" s="5" t="s">
        <v>3062</v>
      </c>
      <c r="D1019" s="33" t="s">
        <v>3063</v>
      </c>
      <c r="E1019" s="33"/>
      <c r="F1019" s="33"/>
      <c r="G1019" s="33"/>
      <c r="H1019" s="6" t="s">
        <v>3064</v>
      </c>
      <c r="I1019" s="7" t="s">
        <v>31</v>
      </c>
      <c r="J1019" s="8">
        <v>32</v>
      </c>
      <c r="K1019" s="8">
        <v>428</v>
      </c>
      <c r="L1019" s="10"/>
      <c r="M1019" s="4">
        <v>1</v>
      </c>
      <c r="N1019" s="11">
        <v>785.71428571428578</v>
      </c>
      <c r="O1019" s="12"/>
      <c r="P1019" s="9">
        <f>N1019*O1019</f>
        <v>0</v>
      </c>
      <c r="Q1019" s="13">
        <f>0.644*O1019</f>
        <v>0</v>
      </c>
      <c r="R1019" s="13">
        <f>0.003*O1019</f>
        <v>0</v>
      </c>
      <c r="S1019" s="15"/>
      <c r="T1019" s="16" t="s">
        <v>3065</v>
      </c>
      <c r="U1019" s="16" t="s">
        <v>34</v>
      </c>
      <c r="V1019" s="17" t="s">
        <v>42</v>
      </c>
      <c r="W1019" s="5" t="str">
        <f>HYPERLINK("https://redcat-toys.ru/api/getInfo/image/24c35e80-83af-11ee-a248-00155d82e902")</f>
        <v>https://redcat-toys.ru/api/getInfo/image/24c35e80-83af-11ee-a248-00155d82e902</v>
      </c>
      <c r="X1019" s="5" t="s">
        <v>3066</v>
      </c>
      <c r="Y1019" s="5" t="s">
        <v>36</v>
      </c>
      <c r="Z1019" s="5" t="str">
        <f>HYPERLINK("https://redcat-toys.ru/api/getInfo/item/24c35e80-83af-11ee-a248-00155d82e902")</f>
        <v>https://redcat-toys.ru/api/getInfo/item/24c35e80-83af-11ee-a248-00155d82e902</v>
      </c>
      <c r="AA1019" s="18" t="s">
        <v>37</v>
      </c>
    </row>
    <row r="1020" spans="2:27" ht="15.75" customHeight="1" outlineLevel="1" x14ac:dyDescent="0.2">
      <c r="B1020" s="31" t="s">
        <v>3067</v>
      </c>
      <c r="C1020" s="31"/>
      <c r="D1020" s="31"/>
      <c r="E1020" s="31"/>
      <c r="F1020" s="31"/>
      <c r="G1020" s="31"/>
    </row>
    <row r="1021" spans="2:27" ht="12" customHeight="1" outlineLevel="2" x14ac:dyDescent="0.2">
      <c r="B1021" s="32" t="s">
        <v>3068</v>
      </c>
      <c r="C1021" s="32"/>
      <c r="D1021" s="32"/>
      <c r="E1021" s="32"/>
      <c r="F1021" s="32"/>
      <c r="G1021" s="32"/>
    </row>
    <row r="1022" spans="2:27" ht="12" customHeight="1" outlineLevel="3" x14ac:dyDescent="0.2">
      <c r="B1022" s="34" t="s">
        <v>3069</v>
      </c>
      <c r="C1022" s="34"/>
      <c r="D1022" s="34"/>
      <c r="E1022" s="34"/>
      <c r="F1022" s="34"/>
      <c r="G1022" s="34"/>
    </row>
    <row r="1023" spans="2:27" ht="12" customHeight="1" outlineLevel="4" collapsed="1" x14ac:dyDescent="0.2">
      <c r="B1023" s="35" t="s">
        <v>3070</v>
      </c>
      <c r="C1023" s="35"/>
      <c r="D1023" s="35"/>
      <c r="E1023" s="35"/>
      <c r="F1023" s="35"/>
      <c r="G1023" s="35"/>
    </row>
    <row r="1024" spans="2:27" ht="96.3" customHeight="1" outlineLevel="5" x14ac:dyDescent="0.2">
      <c r="B1024" s="4">
        <v>623</v>
      </c>
      <c r="C1024" s="5" t="s">
        <v>3071</v>
      </c>
      <c r="D1024" s="33" t="s">
        <v>3072</v>
      </c>
      <c r="E1024" s="33"/>
      <c r="F1024" s="33"/>
      <c r="G1024" s="33"/>
      <c r="H1024" s="6" t="s">
        <v>3073</v>
      </c>
      <c r="I1024" s="7" t="s">
        <v>31</v>
      </c>
      <c r="J1024" s="8">
        <v>48</v>
      </c>
      <c r="K1024" s="8">
        <v>117</v>
      </c>
      <c r="L1024" s="10"/>
      <c r="M1024" s="4">
        <v>1</v>
      </c>
      <c r="N1024" s="11">
        <v>414.28571428571433</v>
      </c>
      <c r="O1024" s="12"/>
      <c r="P1024" s="9">
        <f>N1024*O1024</f>
        <v>0</v>
      </c>
      <c r="Q1024" s="13">
        <f>0.163*O1024</f>
        <v>0</v>
      </c>
      <c r="R1024" s="14">
        <f>0.00286*O1024</f>
        <v>0</v>
      </c>
      <c r="S1024" s="15"/>
      <c r="T1024" s="16" t="s">
        <v>3074</v>
      </c>
      <c r="U1024" s="16" t="s">
        <v>34</v>
      </c>
      <c r="V1024" s="17" t="s">
        <v>42</v>
      </c>
      <c r="W1024" s="5" t="str">
        <f>HYPERLINK("https://redcat-toys.ru/api/getInfo/image/c24eb737-a367-11eb-a201-ac1f6b442185")</f>
        <v>https://redcat-toys.ru/api/getInfo/image/c24eb737-a367-11eb-a201-ac1f6b442185</v>
      </c>
      <c r="X1024" s="5" t="s">
        <v>3075</v>
      </c>
      <c r="Y1024" s="5" t="s">
        <v>36</v>
      </c>
      <c r="Z1024" s="5" t="str">
        <f>HYPERLINK("https://redcat-toys.ru/api/getInfo/item/c24eb737-a367-11eb-a201-ac1f6b442185")</f>
        <v>https://redcat-toys.ru/api/getInfo/item/c24eb737-a367-11eb-a201-ac1f6b442185</v>
      </c>
      <c r="AA1024" s="18" t="s">
        <v>37</v>
      </c>
    </row>
    <row r="1025" spans="2:27" ht="12" customHeight="1" outlineLevel="3" x14ac:dyDescent="0.2">
      <c r="B1025" s="34" t="s">
        <v>1031</v>
      </c>
      <c r="C1025" s="34"/>
      <c r="D1025" s="34"/>
      <c r="E1025" s="34"/>
      <c r="F1025" s="34"/>
      <c r="G1025" s="34"/>
    </row>
    <row r="1026" spans="2:27" ht="12" customHeight="1" outlineLevel="4" collapsed="1" x14ac:dyDescent="0.2">
      <c r="B1026" s="35" t="s">
        <v>3076</v>
      </c>
      <c r="C1026" s="35"/>
      <c r="D1026" s="35"/>
      <c r="E1026" s="35"/>
      <c r="F1026" s="35"/>
      <c r="G1026" s="35"/>
    </row>
    <row r="1027" spans="2:27" ht="96.3" customHeight="1" outlineLevel="5" x14ac:dyDescent="0.2">
      <c r="B1027" s="4">
        <v>624</v>
      </c>
      <c r="C1027" s="5" t="s">
        <v>3077</v>
      </c>
      <c r="D1027" s="33" t="s">
        <v>3078</v>
      </c>
      <c r="E1027" s="33"/>
      <c r="F1027" s="33"/>
      <c r="G1027" s="33"/>
      <c r="H1027" s="6" t="s">
        <v>3079</v>
      </c>
      <c r="I1027" s="7" t="s">
        <v>31</v>
      </c>
      <c r="J1027" s="8">
        <v>36</v>
      </c>
      <c r="K1027" s="8">
        <v>257</v>
      </c>
      <c r="L1027" s="10"/>
      <c r="M1027" s="4">
        <v>1</v>
      </c>
      <c r="N1027" s="11">
        <v>357.14285714285717</v>
      </c>
      <c r="O1027" s="12"/>
      <c r="P1027" s="9">
        <f>N1027*O1027</f>
        <v>0</v>
      </c>
      <c r="Q1027" s="13">
        <f>0.226*O1027</f>
        <v>0</v>
      </c>
      <c r="R1027" s="14">
        <f>0.00301*O1027</f>
        <v>0</v>
      </c>
      <c r="S1027" s="15"/>
      <c r="T1027" s="16" t="s">
        <v>3080</v>
      </c>
      <c r="U1027" s="16" t="s">
        <v>34</v>
      </c>
      <c r="V1027" s="17" t="s">
        <v>42</v>
      </c>
      <c r="W1027" s="5" t="str">
        <f>HYPERLINK("https://redcat-toys.ru/api/getInfo/image/e9900074-f209-11ec-a213-ac1f6b442185")</f>
        <v>https://redcat-toys.ru/api/getInfo/image/e9900074-f209-11ec-a213-ac1f6b442185</v>
      </c>
      <c r="X1027" s="5" t="s">
        <v>3081</v>
      </c>
      <c r="Y1027" s="5" t="s">
        <v>36</v>
      </c>
      <c r="Z1027" s="5" t="str">
        <f>HYPERLINK("https://redcat-toys.ru/api/getInfo/item/e9900074-f209-11ec-a213-ac1f6b442185")</f>
        <v>https://redcat-toys.ru/api/getInfo/item/e9900074-f209-11ec-a213-ac1f6b442185</v>
      </c>
      <c r="AA1027" s="18" t="s">
        <v>37</v>
      </c>
    </row>
    <row r="1028" spans="2:27" ht="96.3" customHeight="1" outlineLevel="5" x14ac:dyDescent="0.2">
      <c r="B1028" s="4">
        <v>625</v>
      </c>
      <c r="C1028" s="5" t="s">
        <v>3077</v>
      </c>
      <c r="D1028" s="33" t="s">
        <v>3078</v>
      </c>
      <c r="E1028" s="33"/>
      <c r="F1028" s="33"/>
      <c r="G1028" s="33"/>
      <c r="H1028" s="6" t="s">
        <v>3079</v>
      </c>
      <c r="I1028" s="7" t="s">
        <v>31</v>
      </c>
      <c r="J1028" s="8">
        <v>72</v>
      </c>
      <c r="K1028" s="8">
        <v>257</v>
      </c>
      <c r="L1028" s="10"/>
      <c r="M1028" s="4">
        <v>1</v>
      </c>
      <c r="N1028" s="11">
        <v>357.14285714285717</v>
      </c>
      <c r="O1028" s="12"/>
      <c r="P1028" s="9">
        <f>N1028*O1028</f>
        <v>0</v>
      </c>
      <c r="Q1028" s="13">
        <f>0.226*O1028</f>
        <v>0</v>
      </c>
      <c r="R1028" s="14">
        <f>0.00301*O1028</f>
        <v>0</v>
      </c>
      <c r="S1028" s="15"/>
      <c r="T1028" s="16" t="s">
        <v>3080</v>
      </c>
      <c r="U1028" s="16" t="s">
        <v>34</v>
      </c>
      <c r="V1028" s="17" t="s">
        <v>42</v>
      </c>
      <c r="W1028" s="5" t="str">
        <f>HYPERLINK("https://redcat-toys.ru/api/getInfo/image/e9900074-f209-11ec-a213-ac1f6b442185")</f>
        <v>https://redcat-toys.ru/api/getInfo/image/e9900074-f209-11ec-a213-ac1f6b442185</v>
      </c>
      <c r="X1028" s="5" t="s">
        <v>3081</v>
      </c>
      <c r="Y1028" s="5" t="s">
        <v>36</v>
      </c>
      <c r="Z1028" s="5" t="str">
        <f>HYPERLINK("https://redcat-toys.ru/api/getInfo/item/e9900074-f209-11ec-a213-ac1f6b442185")</f>
        <v>https://redcat-toys.ru/api/getInfo/item/e9900074-f209-11ec-a213-ac1f6b442185</v>
      </c>
      <c r="AA1028" s="18" t="s">
        <v>37</v>
      </c>
    </row>
    <row r="1029" spans="2:27" ht="12" customHeight="1" outlineLevel="2" x14ac:dyDescent="0.2">
      <c r="B1029" s="32" t="s">
        <v>3082</v>
      </c>
      <c r="C1029" s="32"/>
      <c r="D1029" s="32"/>
      <c r="E1029" s="32"/>
      <c r="F1029" s="32"/>
      <c r="G1029" s="32"/>
    </row>
    <row r="1030" spans="2:27" ht="12" customHeight="1" outlineLevel="3" collapsed="1" x14ac:dyDescent="0.2">
      <c r="B1030" s="34" t="s">
        <v>3083</v>
      </c>
      <c r="C1030" s="34"/>
      <c r="D1030" s="34"/>
      <c r="E1030" s="34"/>
      <c r="F1030" s="34"/>
      <c r="G1030" s="34"/>
    </row>
    <row r="1031" spans="2:27" ht="96.3" customHeight="1" outlineLevel="4" x14ac:dyDescent="0.2">
      <c r="B1031" s="4">
        <v>626</v>
      </c>
      <c r="C1031" s="5" t="s">
        <v>3084</v>
      </c>
      <c r="D1031" s="33" t="s">
        <v>3085</v>
      </c>
      <c r="E1031" s="33"/>
      <c r="F1031" s="33"/>
      <c r="G1031" s="33"/>
      <c r="H1031" s="6" t="s">
        <v>3086</v>
      </c>
      <c r="I1031" s="7" t="s">
        <v>31</v>
      </c>
      <c r="J1031" s="8">
        <v>360</v>
      </c>
      <c r="K1031" s="8">
        <v>45</v>
      </c>
      <c r="L1031" s="10"/>
      <c r="M1031" s="4">
        <v>15</v>
      </c>
      <c r="N1031" s="11">
        <v>28.38571428571429</v>
      </c>
      <c r="O1031" s="12"/>
      <c r="P1031" s="9">
        <f>N1031*O1031</f>
        <v>0</v>
      </c>
      <c r="Q1031" s="13">
        <f>0.016*O1031</f>
        <v>0</v>
      </c>
      <c r="R1031" s="14">
        <f>0.00033*O1031</f>
        <v>0</v>
      </c>
      <c r="S1031" s="15"/>
      <c r="T1031" s="16" t="s">
        <v>3087</v>
      </c>
      <c r="U1031" s="16" t="s">
        <v>34</v>
      </c>
      <c r="V1031" s="17" t="s">
        <v>42</v>
      </c>
      <c r="W1031" s="5" t="str">
        <f>HYPERLINK("https://redcat-toys.ru/api/getInfo/image/bda21be8-29bd-11ed-a216-ac1f6b442185")</f>
        <v>https://redcat-toys.ru/api/getInfo/image/bda21be8-29bd-11ed-a216-ac1f6b442185</v>
      </c>
      <c r="X1031" s="5" t="s">
        <v>3088</v>
      </c>
      <c r="Y1031" s="5" t="s">
        <v>36</v>
      </c>
      <c r="Z1031" s="5" t="str">
        <f>HYPERLINK("https://redcat-toys.ru/api/getInfo/item/bda21be8-29bd-11ed-a216-ac1f6b442185")</f>
        <v>https://redcat-toys.ru/api/getInfo/item/bda21be8-29bd-11ed-a216-ac1f6b442185</v>
      </c>
      <c r="AA1031" s="18" t="s">
        <v>37</v>
      </c>
    </row>
    <row r="1032" spans="2:27" ht="96.3" customHeight="1" outlineLevel="4" x14ac:dyDescent="0.2">
      <c r="B1032" s="4">
        <v>627</v>
      </c>
      <c r="C1032" s="5" t="s">
        <v>3084</v>
      </c>
      <c r="D1032" s="33" t="s">
        <v>3085</v>
      </c>
      <c r="E1032" s="33"/>
      <c r="F1032" s="33"/>
      <c r="G1032" s="33"/>
      <c r="H1032" s="6" t="s">
        <v>3086</v>
      </c>
      <c r="I1032" s="7" t="s">
        <v>31</v>
      </c>
      <c r="J1032" s="23">
        <v>1440</v>
      </c>
      <c r="K1032" s="8">
        <v>45</v>
      </c>
      <c r="L1032" s="10"/>
      <c r="M1032" s="4">
        <v>15</v>
      </c>
      <c r="N1032" s="11">
        <v>28.38571428571429</v>
      </c>
      <c r="O1032" s="12"/>
      <c r="P1032" s="9">
        <f>N1032*O1032</f>
        <v>0</v>
      </c>
      <c r="Q1032" s="13">
        <f>0.016*O1032</f>
        <v>0</v>
      </c>
      <c r="R1032" s="14">
        <f>0.00033*O1032</f>
        <v>0</v>
      </c>
      <c r="S1032" s="15"/>
      <c r="T1032" s="16" t="s">
        <v>3087</v>
      </c>
      <c r="U1032" s="16" t="s">
        <v>34</v>
      </c>
      <c r="V1032" s="17" t="s">
        <v>42</v>
      </c>
      <c r="W1032" s="5" t="str">
        <f>HYPERLINK("https://redcat-toys.ru/api/getInfo/image/bda21be8-29bd-11ed-a216-ac1f6b442185")</f>
        <v>https://redcat-toys.ru/api/getInfo/image/bda21be8-29bd-11ed-a216-ac1f6b442185</v>
      </c>
      <c r="X1032" s="5" t="s">
        <v>3088</v>
      </c>
      <c r="Y1032" s="5" t="s">
        <v>36</v>
      </c>
      <c r="Z1032" s="5" t="str">
        <f>HYPERLINK("https://redcat-toys.ru/api/getInfo/item/bda21be8-29bd-11ed-a216-ac1f6b442185")</f>
        <v>https://redcat-toys.ru/api/getInfo/item/bda21be8-29bd-11ed-a216-ac1f6b442185</v>
      </c>
      <c r="AA1032" s="18" t="s">
        <v>37</v>
      </c>
    </row>
    <row r="1033" spans="2:27" ht="96.3" customHeight="1" outlineLevel="4" x14ac:dyDescent="0.2">
      <c r="B1033" s="4">
        <v>628</v>
      </c>
      <c r="C1033" s="5" t="s">
        <v>3089</v>
      </c>
      <c r="D1033" s="33" t="s">
        <v>3090</v>
      </c>
      <c r="E1033" s="33"/>
      <c r="F1033" s="33"/>
      <c r="G1033" s="33"/>
      <c r="H1033" s="6" t="s">
        <v>3091</v>
      </c>
      <c r="I1033" s="7" t="s">
        <v>31</v>
      </c>
      <c r="J1033" s="8">
        <v>360</v>
      </c>
      <c r="K1033" s="9" t="s">
        <v>32</v>
      </c>
      <c r="L1033" s="10"/>
      <c r="M1033" s="4">
        <v>10</v>
      </c>
      <c r="N1033" s="11">
        <v>35.714285714285715</v>
      </c>
      <c r="O1033" s="12"/>
      <c r="P1033" s="9">
        <f>N1033*O1033</f>
        <v>0</v>
      </c>
      <c r="Q1033" s="13">
        <f>0.017*O1033</f>
        <v>0</v>
      </c>
      <c r="R1033" s="14">
        <f>0.00053*O1033</f>
        <v>0</v>
      </c>
      <c r="S1033" s="15"/>
      <c r="T1033" s="16" t="s">
        <v>3092</v>
      </c>
      <c r="U1033" s="16" t="s">
        <v>34</v>
      </c>
      <c r="V1033" s="17" t="s">
        <v>42</v>
      </c>
      <c r="W1033" s="5" t="str">
        <f>HYPERLINK("https://redcat-toys.ru/api/getInfo/image/3da7c37c-29be-11ed-a216-ac1f6b442185")</f>
        <v>https://redcat-toys.ru/api/getInfo/image/3da7c37c-29be-11ed-a216-ac1f6b442185</v>
      </c>
      <c r="X1033" s="5" t="s">
        <v>3093</v>
      </c>
      <c r="Y1033" s="5" t="s">
        <v>36</v>
      </c>
      <c r="Z1033" s="5" t="str">
        <f>HYPERLINK("https://redcat-toys.ru/api/getInfo/item/3da7c37c-29be-11ed-a216-ac1f6b442185")</f>
        <v>https://redcat-toys.ru/api/getInfo/item/3da7c37c-29be-11ed-a216-ac1f6b442185</v>
      </c>
      <c r="AA1033" s="18" t="s">
        <v>37</v>
      </c>
    </row>
    <row r="1034" spans="2:27" ht="96.3" customHeight="1" outlineLevel="4" x14ac:dyDescent="0.2">
      <c r="B1034" s="4">
        <v>629</v>
      </c>
      <c r="C1034" s="5" t="s">
        <v>3089</v>
      </c>
      <c r="D1034" s="33" t="s">
        <v>3090</v>
      </c>
      <c r="E1034" s="33"/>
      <c r="F1034" s="33"/>
      <c r="G1034" s="33"/>
      <c r="H1034" s="6" t="s">
        <v>3091</v>
      </c>
      <c r="I1034" s="7" t="s">
        <v>31</v>
      </c>
      <c r="J1034" s="23">
        <v>1440</v>
      </c>
      <c r="K1034" s="9" t="s">
        <v>32</v>
      </c>
      <c r="L1034" s="10"/>
      <c r="M1034" s="4">
        <v>10</v>
      </c>
      <c r="N1034" s="11">
        <v>35.714285714285715</v>
      </c>
      <c r="O1034" s="12"/>
      <c r="P1034" s="9">
        <f>N1034*O1034</f>
        <v>0</v>
      </c>
      <c r="Q1034" s="13">
        <f>0.017*O1034</f>
        <v>0</v>
      </c>
      <c r="R1034" s="14">
        <f>0.00053*O1034</f>
        <v>0</v>
      </c>
      <c r="S1034" s="15"/>
      <c r="T1034" s="16" t="s">
        <v>3092</v>
      </c>
      <c r="U1034" s="16" t="s">
        <v>34</v>
      </c>
      <c r="V1034" s="17" t="s">
        <v>42</v>
      </c>
      <c r="W1034" s="5" t="str">
        <f>HYPERLINK("https://redcat-toys.ru/api/getInfo/image/3da7c37c-29be-11ed-a216-ac1f6b442185")</f>
        <v>https://redcat-toys.ru/api/getInfo/image/3da7c37c-29be-11ed-a216-ac1f6b442185</v>
      </c>
      <c r="X1034" s="5" t="s">
        <v>3093</v>
      </c>
      <c r="Y1034" s="5" t="s">
        <v>36</v>
      </c>
      <c r="Z1034" s="5" t="str">
        <f>HYPERLINK("https://redcat-toys.ru/api/getInfo/item/3da7c37c-29be-11ed-a216-ac1f6b442185")</f>
        <v>https://redcat-toys.ru/api/getInfo/item/3da7c37c-29be-11ed-a216-ac1f6b442185</v>
      </c>
      <c r="AA1034" s="18" t="s">
        <v>37</v>
      </c>
    </row>
    <row r="1035" spans="2:27" ht="12" customHeight="1" outlineLevel="2" x14ac:dyDescent="0.2">
      <c r="B1035" s="32" t="s">
        <v>3094</v>
      </c>
      <c r="C1035" s="32"/>
      <c r="D1035" s="32"/>
      <c r="E1035" s="32"/>
      <c r="F1035" s="32"/>
      <c r="G1035" s="32"/>
    </row>
    <row r="1036" spans="2:27" ht="12" customHeight="1" outlineLevel="3" collapsed="1" x14ac:dyDescent="0.2">
      <c r="B1036" s="34" t="s">
        <v>3095</v>
      </c>
      <c r="C1036" s="34"/>
      <c r="D1036" s="34"/>
      <c r="E1036" s="34"/>
      <c r="F1036" s="34"/>
      <c r="G1036" s="34"/>
    </row>
    <row r="1037" spans="2:27" ht="96.3" customHeight="1" outlineLevel="4" x14ac:dyDescent="0.2">
      <c r="B1037" s="4">
        <v>630</v>
      </c>
      <c r="C1037" s="5" t="s">
        <v>3096</v>
      </c>
      <c r="D1037" s="33" t="s">
        <v>3097</v>
      </c>
      <c r="E1037" s="33"/>
      <c r="F1037" s="33"/>
      <c r="G1037" s="33"/>
      <c r="H1037" s="6" t="s">
        <v>3098</v>
      </c>
      <c r="I1037" s="7" t="s">
        <v>31</v>
      </c>
      <c r="J1037" s="8">
        <v>10</v>
      </c>
      <c r="K1037" s="8">
        <v>81</v>
      </c>
      <c r="L1037" s="10"/>
      <c r="M1037" s="4">
        <v>1</v>
      </c>
      <c r="N1037" s="11">
        <v>1285.7142857142858</v>
      </c>
      <c r="O1037" s="12"/>
      <c r="P1037" s="9">
        <f>N1037*O1037</f>
        <v>0</v>
      </c>
      <c r="Q1037" s="13">
        <f>0.615*O1037</f>
        <v>0</v>
      </c>
      <c r="R1037" s="14">
        <f>0.02306*O1037</f>
        <v>0</v>
      </c>
      <c r="S1037" s="15"/>
      <c r="T1037" s="16" t="s">
        <v>3099</v>
      </c>
      <c r="U1037" s="16" t="s">
        <v>34</v>
      </c>
      <c r="V1037" s="17" t="s">
        <v>42</v>
      </c>
      <c r="W1037" s="5" t="str">
        <f>HYPERLINK("https://redcat-toys.ru/api/getInfo/image/c3514560-d6d2-11ee-a25a-00155d82e908")</f>
        <v>https://redcat-toys.ru/api/getInfo/image/c3514560-d6d2-11ee-a25a-00155d82e908</v>
      </c>
      <c r="X1037" s="5" t="s">
        <v>3100</v>
      </c>
      <c r="Y1037" s="5" t="s">
        <v>36</v>
      </c>
      <c r="Z1037" s="5" t="str">
        <f>HYPERLINK("https://redcat-toys.ru/api/getInfo/item/c3514560-d6d2-11ee-a25a-00155d82e908")</f>
        <v>https://redcat-toys.ru/api/getInfo/item/c3514560-d6d2-11ee-a25a-00155d82e908</v>
      </c>
      <c r="AA1037" s="18" t="s">
        <v>37</v>
      </c>
    </row>
    <row r="1038" spans="2:27" ht="12" customHeight="1" outlineLevel="3" collapsed="1" x14ac:dyDescent="0.2">
      <c r="B1038" s="34" t="s">
        <v>3101</v>
      </c>
      <c r="C1038" s="34"/>
      <c r="D1038" s="34"/>
      <c r="E1038" s="34"/>
      <c r="F1038" s="34"/>
      <c r="G1038" s="34"/>
    </row>
    <row r="1039" spans="2:27" ht="96.3" customHeight="1" outlineLevel="4" x14ac:dyDescent="0.2">
      <c r="B1039" s="4">
        <v>631</v>
      </c>
      <c r="C1039" s="5" t="s">
        <v>3102</v>
      </c>
      <c r="D1039" s="33" t="s">
        <v>3103</v>
      </c>
      <c r="E1039" s="33"/>
      <c r="F1039" s="33"/>
      <c r="G1039" s="33"/>
      <c r="H1039" s="6" t="s">
        <v>3104</v>
      </c>
      <c r="I1039" s="7" t="s">
        <v>31</v>
      </c>
      <c r="J1039" s="8">
        <v>8</v>
      </c>
      <c r="K1039" s="8">
        <v>4</v>
      </c>
      <c r="L1039" s="10"/>
      <c r="M1039" s="4">
        <v>1</v>
      </c>
      <c r="N1039" s="22">
        <v>2442.8571428571431</v>
      </c>
      <c r="O1039" s="12"/>
      <c r="P1039" s="9">
        <f>N1039*O1039</f>
        <v>0</v>
      </c>
      <c r="Q1039" s="13">
        <f>1.115*O1039</f>
        <v>0</v>
      </c>
      <c r="R1039" s="20">
        <f>0.0305*O1039</f>
        <v>0</v>
      </c>
      <c r="S1039" s="15"/>
      <c r="T1039" s="16" t="s">
        <v>3105</v>
      </c>
      <c r="U1039" s="16" t="s">
        <v>34</v>
      </c>
      <c r="V1039" s="17" t="s">
        <v>42</v>
      </c>
      <c r="W1039" s="5" t="str">
        <f>HYPERLINK("https://redcat-toys.ru/api/getInfo/image/10aba0ab-e092-11eb-a209-ac1f6b442185")</f>
        <v>https://redcat-toys.ru/api/getInfo/image/10aba0ab-e092-11eb-a209-ac1f6b442185</v>
      </c>
      <c r="X1039" s="5" t="s">
        <v>3106</v>
      </c>
      <c r="Y1039" s="5" t="s">
        <v>36</v>
      </c>
      <c r="Z1039" s="5" t="str">
        <f>HYPERLINK("https://redcat-toys.ru/api/getInfo/item/10aba0ab-e092-11eb-a209-ac1f6b442185")</f>
        <v>https://redcat-toys.ru/api/getInfo/item/10aba0ab-e092-11eb-a209-ac1f6b442185</v>
      </c>
      <c r="AA1039" s="18" t="s">
        <v>37</v>
      </c>
    </row>
    <row r="1040" spans="2:27" ht="12" customHeight="1" outlineLevel="2" x14ac:dyDescent="0.2">
      <c r="B1040" s="32" t="s">
        <v>3107</v>
      </c>
      <c r="C1040" s="32"/>
      <c r="D1040" s="32"/>
      <c r="E1040" s="32"/>
      <c r="F1040" s="32"/>
      <c r="G1040" s="32"/>
    </row>
    <row r="1041" spans="2:27" ht="12" customHeight="1" outlineLevel="3" collapsed="1" x14ac:dyDescent="0.2">
      <c r="B1041" s="34" t="s">
        <v>1031</v>
      </c>
      <c r="C1041" s="34"/>
      <c r="D1041" s="34"/>
      <c r="E1041" s="34"/>
      <c r="F1041" s="34"/>
      <c r="G1041" s="34"/>
    </row>
    <row r="1042" spans="2:27" ht="96.3" customHeight="1" outlineLevel="4" x14ac:dyDescent="0.2">
      <c r="B1042" s="4">
        <v>632</v>
      </c>
      <c r="C1042" s="5" t="s">
        <v>3108</v>
      </c>
      <c r="D1042" s="33" t="s">
        <v>3109</v>
      </c>
      <c r="E1042" s="33"/>
      <c r="F1042" s="33"/>
      <c r="G1042" s="33"/>
      <c r="H1042" s="6" t="s">
        <v>3110</v>
      </c>
      <c r="I1042" s="7" t="s">
        <v>31</v>
      </c>
      <c r="J1042" s="8">
        <v>30</v>
      </c>
      <c r="K1042" s="8">
        <v>98</v>
      </c>
      <c r="L1042" s="10"/>
      <c r="M1042" s="4">
        <v>1</v>
      </c>
      <c r="N1042" s="11">
        <v>400</v>
      </c>
      <c r="O1042" s="12"/>
      <c r="P1042" s="9">
        <f t="shared" ref="P1042:P1049" si="27">N1042*O1042</f>
        <v>0</v>
      </c>
      <c r="Q1042" s="13">
        <f>0.354*O1042</f>
        <v>0</v>
      </c>
      <c r="R1042" s="14">
        <f>0.00192*O1042</f>
        <v>0</v>
      </c>
      <c r="S1042" s="15"/>
      <c r="T1042" s="16" t="s">
        <v>3111</v>
      </c>
      <c r="U1042" s="16" t="s">
        <v>34</v>
      </c>
      <c r="V1042" s="17" t="s">
        <v>42</v>
      </c>
      <c r="W1042" s="5" t="str">
        <f>HYPERLINK("https://redcat-toys.ru/api/getInfo/image/040a9d68-fec0-11ed-a23a-00155d82e902")</f>
        <v>https://redcat-toys.ru/api/getInfo/image/040a9d68-fec0-11ed-a23a-00155d82e902</v>
      </c>
      <c r="X1042" s="5" t="s">
        <v>3112</v>
      </c>
      <c r="Y1042" s="5" t="s">
        <v>36</v>
      </c>
      <c r="Z1042" s="5" t="str">
        <f>HYPERLINK("https://redcat-toys.ru/api/getInfo/item/040a9d68-fec0-11ed-a23a-00155d82e902")</f>
        <v>https://redcat-toys.ru/api/getInfo/item/040a9d68-fec0-11ed-a23a-00155d82e902</v>
      </c>
      <c r="AA1042" s="18" t="s">
        <v>37</v>
      </c>
    </row>
    <row r="1043" spans="2:27" ht="96.3" customHeight="1" outlineLevel="4" x14ac:dyDescent="0.2">
      <c r="B1043" s="4">
        <v>633</v>
      </c>
      <c r="C1043" s="5" t="s">
        <v>3108</v>
      </c>
      <c r="D1043" s="33" t="s">
        <v>3109</v>
      </c>
      <c r="E1043" s="33"/>
      <c r="F1043" s="33"/>
      <c r="G1043" s="33"/>
      <c r="H1043" s="6" t="s">
        <v>3110</v>
      </c>
      <c r="I1043" s="7" t="s">
        <v>31</v>
      </c>
      <c r="J1043" s="8">
        <v>60</v>
      </c>
      <c r="K1043" s="8">
        <v>98</v>
      </c>
      <c r="L1043" s="10"/>
      <c r="M1043" s="4">
        <v>1</v>
      </c>
      <c r="N1043" s="11">
        <v>400</v>
      </c>
      <c r="O1043" s="12"/>
      <c r="P1043" s="9">
        <f t="shared" si="27"/>
        <v>0</v>
      </c>
      <c r="Q1043" s="13">
        <f>0.354*O1043</f>
        <v>0</v>
      </c>
      <c r="R1043" s="14">
        <f>0.00192*O1043</f>
        <v>0</v>
      </c>
      <c r="S1043" s="15"/>
      <c r="T1043" s="16" t="s">
        <v>3111</v>
      </c>
      <c r="U1043" s="16" t="s">
        <v>34</v>
      </c>
      <c r="V1043" s="17" t="s">
        <v>42</v>
      </c>
      <c r="W1043" s="5" t="str">
        <f>HYPERLINK("https://redcat-toys.ru/api/getInfo/image/040a9d68-fec0-11ed-a23a-00155d82e902")</f>
        <v>https://redcat-toys.ru/api/getInfo/image/040a9d68-fec0-11ed-a23a-00155d82e902</v>
      </c>
      <c r="X1043" s="5" t="s">
        <v>3112</v>
      </c>
      <c r="Y1043" s="5" t="s">
        <v>36</v>
      </c>
      <c r="Z1043" s="5" t="str">
        <f>HYPERLINK("https://redcat-toys.ru/api/getInfo/item/040a9d68-fec0-11ed-a23a-00155d82e902")</f>
        <v>https://redcat-toys.ru/api/getInfo/item/040a9d68-fec0-11ed-a23a-00155d82e902</v>
      </c>
      <c r="AA1043" s="18" t="s">
        <v>37</v>
      </c>
    </row>
    <row r="1044" spans="2:27" ht="96.3" customHeight="1" outlineLevel="4" x14ac:dyDescent="0.2">
      <c r="B1044" s="4">
        <v>634</v>
      </c>
      <c r="C1044" s="5" t="s">
        <v>3113</v>
      </c>
      <c r="D1044" s="33" t="s">
        <v>3114</v>
      </c>
      <c r="E1044" s="33"/>
      <c r="F1044" s="33"/>
      <c r="G1044" s="33"/>
      <c r="H1044" s="6" t="s">
        <v>3115</v>
      </c>
      <c r="I1044" s="7" t="s">
        <v>31</v>
      </c>
      <c r="J1044" s="8">
        <v>18</v>
      </c>
      <c r="K1044" s="8">
        <v>8</v>
      </c>
      <c r="L1044" s="10"/>
      <c r="M1044" s="4">
        <v>1</v>
      </c>
      <c r="N1044" s="11">
        <v>400</v>
      </c>
      <c r="O1044" s="12"/>
      <c r="P1044" s="9">
        <f t="shared" si="27"/>
        <v>0</v>
      </c>
      <c r="Q1044" s="13">
        <f>0.356*O1044</f>
        <v>0</v>
      </c>
      <c r="R1044" s="14">
        <f>0.00623*O1044</f>
        <v>0</v>
      </c>
      <c r="S1044" s="15"/>
      <c r="T1044" s="16" t="s">
        <v>3116</v>
      </c>
      <c r="U1044" s="16" t="s">
        <v>34</v>
      </c>
      <c r="V1044" s="17" t="s">
        <v>42</v>
      </c>
      <c r="W1044" s="5" t="str">
        <f>HYPERLINK("https://redcat-toys.ru/api/getInfo/image/d471dfe5-e517-11ee-a25a-00155d82e908")</f>
        <v>https://redcat-toys.ru/api/getInfo/image/d471dfe5-e517-11ee-a25a-00155d82e908</v>
      </c>
      <c r="X1044" s="5" t="s">
        <v>3117</v>
      </c>
      <c r="Y1044" s="5" t="s">
        <v>36</v>
      </c>
      <c r="Z1044" s="5" t="str">
        <f>HYPERLINK("https://redcat-toys.ru/api/getInfo/item/d471dfe5-e517-11ee-a25a-00155d82e908")</f>
        <v>https://redcat-toys.ru/api/getInfo/item/d471dfe5-e517-11ee-a25a-00155d82e908</v>
      </c>
      <c r="AA1044" s="18" t="s">
        <v>37</v>
      </c>
    </row>
    <row r="1045" spans="2:27" ht="96.3" customHeight="1" outlineLevel="4" x14ac:dyDescent="0.2">
      <c r="B1045" s="4">
        <v>635</v>
      </c>
      <c r="C1045" s="5" t="s">
        <v>3113</v>
      </c>
      <c r="D1045" s="33" t="s">
        <v>3114</v>
      </c>
      <c r="E1045" s="33"/>
      <c r="F1045" s="33"/>
      <c r="G1045" s="33"/>
      <c r="H1045" s="6" t="s">
        <v>3115</v>
      </c>
      <c r="I1045" s="7" t="s">
        <v>31</v>
      </c>
      <c r="J1045" s="8">
        <v>36</v>
      </c>
      <c r="K1045" s="8">
        <v>8</v>
      </c>
      <c r="L1045" s="10"/>
      <c r="M1045" s="4">
        <v>1</v>
      </c>
      <c r="N1045" s="11">
        <v>400</v>
      </c>
      <c r="O1045" s="12"/>
      <c r="P1045" s="9">
        <f t="shared" si="27"/>
        <v>0</v>
      </c>
      <c r="Q1045" s="13">
        <f>0.356*O1045</f>
        <v>0</v>
      </c>
      <c r="R1045" s="14">
        <f>0.00623*O1045</f>
        <v>0</v>
      </c>
      <c r="S1045" s="15"/>
      <c r="T1045" s="16" t="s">
        <v>3116</v>
      </c>
      <c r="U1045" s="16" t="s">
        <v>34</v>
      </c>
      <c r="V1045" s="17" t="s">
        <v>42</v>
      </c>
      <c r="W1045" s="5" t="str">
        <f>HYPERLINK("https://redcat-toys.ru/api/getInfo/image/d471dfe5-e517-11ee-a25a-00155d82e908")</f>
        <v>https://redcat-toys.ru/api/getInfo/image/d471dfe5-e517-11ee-a25a-00155d82e908</v>
      </c>
      <c r="X1045" s="5" t="s">
        <v>3117</v>
      </c>
      <c r="Y1045" s="5" t="s">
        <v>36</v>
      </c>
      <c r="Z1045" s="5" t="str">
        <f>HYPERLINK("https://redcat-toys.ru/api/getInfo/item/d471dfe5-e517-11ee-a25a-00155d82e908")</f>
        <v>https://redcat-toys.ru/api/getInfo/item/d471dfe5-e517-11ee-a25a-00155d82e908</v>
      </c>
      <c r="AA1045" s="18" t="s">
        <v>37</v>
      </c>
    </row>
    <row r="1046" spans="2:27" ht="96.3" customHeight="1" outlineLevel="4" x14ac:dyDescent="0.2">
      <c r="B1046" s="4">
        <v>636</v>
      </c>
      <c r="C1046" s="5" t="s">
        <v>3118</v>
      </c>
      <c r="D1046" s="33" t="s">
        <v>3119</v>
      </c>
      <c r="E1046" s="33"/>
      <c r="F1046" s="33"/>
      <c r="G1046" s="33"/>
      <c r="H1046" s="6" t="s">
        <v>3120</v>
      </c>
      <c r="I1046" s="7" t="s">
        <v>31</v>
      </c>
      <c r="J1046" s="8">
        <v>128</v>
      </c>
      <c r="K1046" s="8">
        <v>3</v>
      </c>
      <c r="L1046" s="10"/>
      <c r="M1046" s="4">
        <v>2</v>
      </c>
      <c r="N1046" s="11">
        <v>214.28571428571431</v>
      </c>
      <c r="O1046" s="12"/>
      <c r="P1046" s="9">
        <f t="shared" si="27"/>
        <v>0</v>
      </c>
      <c r="Q1046" s="19">
        <f>0.12*O1046</f>
        <v>0</v>
      </c>
      <c r="R1046" s="20">
        <f>0.0011*O1046</f>
        <v>0</v>
      </c>
      <c r="S1046" s="15"/>
      <c r="T1046" s="16" t="s">
        <v>3121</v>
      </c>
      <c r="U1046" s="16" t="s">
        <v>34</v>
      </c>
      <c r="V1046" s="17" t="s">
        <v>42</v>
      </c>
      <c r="W1046" s="5" t="str">
        <f>HYPERLINK("https://redcat-toys.ru/api/getInfo/image/a5258ec8-e516-11ee-a25a-00155d82e908")</f>
        <v>https://redcat-toys.ru/api/getInfo/image/a5258ec8-e516-11ee-a25a-00155d82e908</v>
      </c>
      <c r="X1046" s="5" t="s">
        <v>3122</v>
      </c>
      <c r="Y1046" s="5" t="s">
        <v>36</v>
      </c>
      <c r="Z1046" s="5" t="str">
        <f>HYPERLINK("https://redcat-toys.ru/api/getInfo/item/a5258ec8-e516-11ee-a25a-00155d82e908")</f>
        <v>https://redcat-toys.ru/api/getInfo/item/a5258ec8-e516-11ee-a25a-00155d82e908</v>
      </c>
      <c r="AA1046" s="18" t="s">
        <v>37</v>
      </c>
    </row>
    <row r="1047" spans="2:27" ht="96.3" customHeight="1" outlineLevel="4" x14ac:dyDescent="0.2">
      <c r="B1047" s="4">
        <v>637</v>
      </c>
      <c r="C1047" s="5" t="s">
        <v>3118</v>
      </c>
      <c r="D1047" s="33" t="s">
        <v>3119</v>
      </c>
      <c r="E1047" s="33"/>
      <c r="F1047" s="33"/>
      <c r="G1047" s="33"/>
      <c r="H1047" s="6" t="s">
        <v>3120</v>
      </c>
      <c r="I1047" s="7" t="s">
        <v>31</v>
      </c>
      <c r="J1047" s="8">
        <v>256</v>
      </c>
      <c r="K1047" s="8">
        <v>3</v>
      </c>
      <c r="L1047" s="10"/>
      <c r="M1047" s="4">
        <v>2</v>
      </c>
      <c r="N1047" s="11">
        <v>214.28571428571431</v>
      </c>
      <c r="O1047" s="12"/>
      <c r="P1047" s="9">
        <f t="shared" si="27"/>
        <v>0</v>
      </c>
      <c r="Q1047" s="19">
        <f>0.12*O1047</f>
        <v>0</v>
      </c>
      <c r="R1047" s="20">
        <f>0.0011*O1047</f>
        <v>0</v>
      </c>
      <c r="S1047" s="15"/>
      <c r="T1047" s="16" t="s">
        <v>3121</v>
      </c>
      <c r="U1047" s="16" t="s">
        <v>34</v>
      </c>
      <c r="V1047" s="17" t="s">
        <v>42</v>
      </c>
      <c r="W1047" s="5" t="str">
        <f>HYPERLINK("https://redcat-toys.ru/api/getInfo/image/a5258ec8-e516-11ee-a25a-00155d82e908")</f>
        <v>https://redcat-toys.ru/api/getInfo/image/a5258ec8-e516-11ee-a25a-00155d82e908</v>
      </c>
      <c r="X1047" s="5" t="s">
        <v>3122</v>
      </c>
      <c r="Y1047" s="5" t="s">
        <v>36</v>
      </c>
      <c r="Z1047" s="5" t="str">
        <f>HYPERLINK("https://redcat-toys.ru/api/getInfo/item/a5258ec8-e516-11ee-a25a-00155d82e908")</f>
        <v>https://redcat-toys.ru/api/getInfo/item/a5258ec8-e516-11ee-a25a-00155d82e908</v>
      </c>
      <c r="AA1047" s="18" t="s">
        <v>37</v>
      </c>
    </row>
    <row r="1048" spans="2:27" ht="96.3" customHeight="1" outlineLevel="4" x14ac:dyDescent="0.2">
      <c r="B1048" s="4">
        <v>638</v>
      </c>
      <c r="C1048" s="5" t="s">
        <v>3123</v>
      </c>
      <c r="D1048" s="33" t="s">
        <v>3124</v>
      </c>
      <c r="E1048" s="33"/>
      <c r="F1048" s="33"/>
      <c r="G1048" s="33"/>
      <c r="H1048" s="6" t="s">
        <v>3125</v>
      </c>
      <c r="I1048" s="7" t="s">
        <v>31</v>
      </c>
      <c r="J1048" s="8">
        <v>72</v>
      </c>
      <c r="K1048" s="8">
        <v>11</v>
      </c>
      <c r="L1048" s="10"/>
      <c r="M1048" s="4">
        <v>1</v>
      </c>
      <c r="N1048" s="11">
        <v>271.42857142857144</v>
      </c>
      <c r="O1048" s="12"/>
      <c r="P1048" s="9">
        <f t="shared" si="27"/>
        <v>0</v>
      </c>
      <c r="Q1048" s="19">
        <f>0.18*O1048</f>
        <v>0</v>
      </c>
      <c r="R1048" s="14">
        <f>0.00126*O1048</f>
        <v>0</v>
      </c>
      <c r="S1048" s="15"/>
      <c r="T1048" s="16" t="s">
        <v>3126</v>
      </c>
      <c r="U1048" s="16" t="s">
        <v>34</v>
      </c>
      <c r="V1048" s="17" t="s">
        <v>42</v>
      </c>
      <c r="W1048" s="5" t="str">
        <f>HYPERLINK("https://redcat-toys.ru/api/getInfo/image/55647548-e517-11ee-a25a-00155d82e908")</f>
        <v>https://redcat-toys.ru/api/getInfo/image/55647548-e517-11ee-a25a-00155d82e908</v>
      </c>
      <c r="X1048" s="5" t="s">
        <v>3127</v>
      </c>
      <c r="Y1048" s="5" t="s">
        <v>36</v>
      </c>
      <c r="Z1048" s="5" t="str">
        <f>HYPERLINK("https://redcat-toys.ru/api/getInfo/item/55647548-e517-11ee-a25a-00155d82e908")</f>
        <v>https://redcat-toys.ru/api/getInfo/item/55647548-e517-11ee-a25a-00155d82e908</v>
      </c>
      <c r="AA1048" s="18" t="s">
        <v>37</v>
      </c>
    </row>
    <row r="1049" spans="2:27" ht="96.3" customHeight="1" outlineLevel="4" x14ac:dyDescent="0.2">
      <c r="B1049" s="4">
        <v>639</v>
      </c>
      <c r="C1049" s="5" t="s">
        <v>3123</v>
      </c>
      <c r="D1049" s="33" t="s">
        <v>3124</v>
      </c>
      <c r="E1049" s="33"/>
      <c r="F1049" s="33"/>
      <c r="G1049" s="33"/>
      <c r="H1049" s="6" t="s">
        <v>3125</v>
      </c>
      <c r="I1049" s="7" t="s">
        <v>31</v>
      </c>
      <c r="J1049" s="8">
        <v>144</v>
      </c>
      <c r="K1049" s="8">
        <v>11</v>
      </c>
      <c r="L1049" s="10"/>
      <c r="M1049" s="4">
        <v>1</v>
      </c>
      <c r="N1049" s="11">
        <v>271.42857142857144</v>
      </c>
      <c r="O1049" s="12"/>
      <c r="P1049" s="9">
        <f t="shared" si="27"/>
        <v>0</v>
      </c>
      <c r="Q1049" s="19">
        <f>0.18*O1049</f>
        <v>0</v>
      </c>
      <c r="R1049" s="14">
        <f>0.00126*O1049</f>
        <v>0</v>
      </c>
      <c r="S1049" s="15"/>
      <c r="T1049" s="16" t="s">
        <v>3126</v>
      </c>
      <c r="U1049" s="16" t="s">
        <v>34</v>
      </c>
      <c r="V1049" s="17" t="s">
        <v>42</v>
      </c>
      <c r="W1049" s="5" t="str">
        <f>HYPERLINK("https://redcat-toys.ru/api/getInfo/image/55647548-e517-11ee-a25a-00155d82e908")</f>
        <v>https://redcat-toys.ru/api/getInfo/image/55647548-e517-11ee-a25a-00155d82e908</v>
      </c>
      <c r="X1049" s="5" t="s">
        <v>3127</v>
      </c>
      <c r="Y1049" s="5" t="s">
        <v>36</v>
      </c>
      <c r="Z1049" s="5" t="str">
        <f>HYPERLINK("https://redcat-toys.ru/api/getInfo/item/55647548-e517-11ee-a25a-00155d82e908")</f>
        <v>https://redcat-toys.ru/api/getInfo/item/55647548-e517-11ee-a25a-00155d82e908</v>
      </c>
      <c r="AA1049" s="18" t="s">
        <v>37</v>
      </c>
    </row>
    <row r="1050" spans="2:27" ht="12" customHeight="1" outlineLevel="2" collapsed="1" x14ac:dyDescent="0.2">
      <c r="B1050" s="32" t="s">
        <v>3128</v>
      </c>
      <c r="C1050" s="32"/>
      <c r="D1050" s="32"/>
      <c r="E1050" s="32"/>
      <c r="F1050" s="32"/>
      <c r="G1050" s="32"/>
    </row>
    <row r="1051" spans="2:27" ht="96.3" customHeight="1" outlineLevel="3" x14ac:dyDescent="0.2">
      <c r="B1051" s="4">
        <v>640</v>
      </c>
      <c r="C1051" s="5" t="s">
        <v>3129</v>
      </c>
      <c r="D1051" s="33" t="s">
        <v>3130</v>
      </c>
      <c r="E1051" s="33"/>
      <c r="F1051" s="33"/>
      <c r="G1051" s="33"/>
      <c r="H1051" s="6" t="s">
        <v>3131</v>
      </c>
      <c r="I1051" s="7" t="s">
        <v>31</v>
      </c>
      <c r="J1051" s="8">
        <v>48</v>
      </c>
      <c r="K1051" s="9" t="s">
        <v>32</v>
      </c>
      <c r="L1051" s="10"/>
      <c r="M1051" s="4">
        <v>1</v>
      </c>
      <c r="N1051" s="11">
        <v>328.57142857142861</v>
      </c>
      <c r="O1051" s="12"/>
      <c r="P1051" s="9">
        <f>N1051*O1051</f>
        <v>0</v>
      </c>
      <c r="Q1051" s="13">
        <f>0.177*O1051</f>
        <v>0</v>
      </c>
      <c r="R1051" s="14">
        <f>0.00327*O1051</f>
        <v>0</v>
      </c>
      <c r="S1051" s="15"/>
      <c r="T1051" s="16" t="s">
        <v>3132</v>
      </c>
      <c r="U1051" s="16" t="s">
        <v>34</v>
      </c>
      <c r="V1051" s="17" t="s">
        <v>42</v>
      </c>
      <c r="W1051" s="5" t="str">
        <f>HYPERLINK("https://redcat-toys.ru/api/getInfo/image/6fb993f1-0d8a-11ed-a215-ac1f6b442185")</f>
        <v>https://redcat-toys.ru/api/getInfo/image/6fb993f1-0d8a-11ed-a215-ac1f6b442185</v>
      </c>
      <c r="X1051" s="5" t="s">
        <v>3133</v>
      </c>
      <c r="Y1051" s="5" t="s">
        <v>36</v>
      </c>
      <c r="Z1051" s="5" t="str">
        <f>HYPERLINK("https://redcat-toys.ru/api/getInfo/item/6fb993f1-0d8a-11ed-a215-ac1f6b442185")</f>
        <v>https://redcat-toys.ru/api/getInfo/item/6fb993f1-0d8a-11ed-a215-ac1f6b442185</v>
      </c>
      <c r="AA1051" s="18" t="s">
        <v>37</v>
      </c>
    </row>
    <row r="1052" spans="2:27" ht="96.3" customHeight="1" outlineLevel="3" x14ac:dyDescent="0.2">
      <c r="B1052" s="4">
        <v>641</v>
      </c>
      <c r="C1052" s="5" t="s">
        <v>3129</v>
      </c>
      <c r="D1052" s="33" t="s">
        <v>3130</v>
      </c>
      <c r="E1052" s="33"/>
      <c r="F1052" s="33"/>
      <c r="G1052" s="33"/>
      <c r="H1052" s="6" t="s">
        <v>3131</v>
      </c>
      <c r="I1052" s="7" t="s">
        <v>31</v>
      </c>
      <c r="J1052" s="8">
        <v>96</v>
      </c>
      <c r="K1052" s="9" t="s">
        <v>32</v>
      </c>
      <c r="L1052" s="10"/>
      <c r="M1052" s="4">
        <v>1</v>
      </c>
      <c r="N1052" s="11">
        <v>328.57142857142861</v>
      </c>
      <c r="O1052" s="12"/>
      <c r="P1052" s="9">
        <f>N1052*O1052</f>
        <v>0</v>
      </c>
      <c r="Q1052" s="13">
        <f>0.177*O1052</f>
        <v>0</v>
      </c>
      <c r="R1052" s="14">
        <f>0.00327*O1052</f>
        <v>0</v>
      </c>
      <c r="S1052" s="15"/>
      <c r="T1052" s="16" t="s">
        <v>3132</v>
      </c>
      <c r="U1052" s="16" t="s">
        <v>34</v>
      </c>
      <c r="V1052" s="17" t="s">
        <v>42</v>
      </c>
      <c r="W1052" s="5" t="str">
        <f>HYPERLINK("https://redcat-toys.ru/api/getInfo/image/6fb993f1-0d8a-11ed-a215-ac1f6b442185")</f>
        <v>https://redcat-toys.ru/api/getInfo/image/6fb993f1-0d8a-11ed-a215-ac1f6b442185</v>
      </c>
      <c r="X1052" s="5" t="s">
        <v>3133</v>
      </c>
      <c r="Y1052" s="5" t="s">
        <v>36</v>
      </c>
      <c r="Z1052" s="5" t="str">
        <f>HYPERLINK("https://redcat-toys.ru/api/getInfo/item/6fb993f1-0d8a-11ed-a215-ac1f6b442185")</f>
        <v>https://redcat-toys.ru/api/getInfo/item/6fb993f1-0d8a-11ed-a215-ac1f6b442185</v>
      </c>
      <c r="AA1052" s="18" t="s">
        <v>37</v>
      </c>
    </row>
    <row r="1053" spans="2:27" ht="12" customHeight="1" outlineLevel="2" collapsed="1" x14ac:dyDescent="0.2">
      <c r="B1053" s="32" t="s">
        <v>3134</v>
      </c>
      <c r="C1053" s="32"/>
      <c r="D1053" s="32"/>
      <c r="E1053" s="32"/>
      <c r="F1053" s="32"/>
      <c r="G1053" s="32"/>
    </row>
    <row r="1054" spans="2:27" ht="96.3" customHeight="1" outlineLevel="3" x14ac:dyDescent="0.2">
      <c r="B1054" s="4">
        <v>642</v>
      </c>
      <c r="C1054" s="5" t="s">
        <v>3135</v>
      </c>
      <c r="D1054" s="33" t="s">
        <v>3136</v>
      </c>
      <c r="E1054" s="33"/>
      <c r="F1054" s="33"/>
      <c r="G1054" s="33"/>
      <c r="H1054" s="6" t="s">
        <v>3137</v>
      </c>
      <c r="I1054" s="7" t="s">
        <v>31</v>
      </c>
      <c r="J1054" s="8">
        <v>64</v>
      </c>
      <c r="K1054" s="8">
        <v>337</v>
      </c>
      <c r="L1054" s="10"/>
      <c r="M1054" s="4">
        <v>1</v>
      </c>
      <c r="N1054" s="11">
        <v>557.14285714285722</v>
      </c>
      <c r="O1054" s="12"/>
      <c r="P1054" s="9">
        <f>N1054*O1054</f>
        <v>0</v>
      </c>
      <c r="Q1054" s="19">
        <f>0.25*O1054</f>
        <v>0</v>
      </c>
      <c r="R1054" s="14">
        <f>0.00189*O1054</f>
        <v>0</v>
      </c>
      <c r="S1054" s="15"/>
      <c r="T1054" s="16" t="s">
        <v>3138</v>
      </c>
      <c r="U1054" s="16" t="s">
        <v>34</v>
      </c>
      <c r="V1054" s="17" t="s">
        <v>42</v>
      </c>
      <c r="W1054" s="5" t="str">
        <f>HYPERLINK("https://redcat-toys.ru/api/getInfo/image/575fb59f-c74a-11ee-a25a-00155d82e908")</f>
        <v>https://redcat-toys.ru/api/getInfo/image/575fb59f-c74a-11ee-a25a-00155d82e908</v>
      </c>
      <c r="X1054" s="5" t="s">
        <v>3139</v>
      </c>
      <c r="Y1054" s="5" t="s">
        <v>36</v>
      </c>
      <c r="Z1054" s="5" t="str">
        <f>HYPERLINK("https://redcat-toys.ru/api/getInfo/item/575fb59f-c74a-11ee-a25a-00155d82e908")</f>
        <v>https://redcat-toys.ru/api/getInfo/item/575fb59f-c74a-11ee-a25a-00155d82e908</v>
      </c>
      <c r="AA1054" s="18" t="s">
        <v>37</v>
      </c>
    </row>
    <row r="1055" spans="2:27" ht="96.3" customHeight="1" outlineLevel="3" x14ac:dyDescent="0.2">
      <c r="B1055" s="4">
        <v>643</v>
      </c>
      <c r="C1055" s="5" t="s">
        <v>3140</v>
      </c>
      <c r="D1055" s="33" t="s">
        <v>3141</v>
      </c>
      <c r="E1055" s="33"/>
      <c r="F1055" s="33"/>
      <c r="G1055" s="33"/>
      <c r="H1055" s="6" t="s">
        <v>3142</v>
      </c>
      <c r="I1055" s="7" t="s">
        <v>31</v>
      </c>
      <c r="J1055" s="8">
        <v>72</v>
      </c>
      <c r="K1055" s="8">
        <v>273</v>
      </c>
      <c r="L1055" s="10"/>
      <c r="M1055" s="4">
        <v>1</v>
      </c>
      <c r="N1055" s="11">
        <v>514.28571428571433</v>
      </c>
      <c r="O1055" s="12"/>
      <c r="P1055" s="9">
        <f>N1055*O1055</f>
        <v>0</v>
      </c>
      <c r="Q1055" s="19">
        <f>0.21*O1055</f>
        <v>0</v>
      </c>
      <c r="R1055" s="14">
        <f>0.00146*O1055</f>
        <v>0</v>
      </c>
      <c r="S1055" s="15"/>
      <c r="T1055" s="16" t="s">
        <v>3143</v>
      </c>
      <c r="U1055" s="16" t="s">
        <v>34</v>
      </c>
      <c r="V1055" s="17" t="s">
        <v>42</v>
      </c>
      <c r="W1055" s="5" t="str">
        <f>HYPERLINK("https://redcat-toys.ru/api/getInfo/image/d0cf69e8-c74a-11ee-a25a-00155d82e908")</f>
        <v>https://redcat-toys.ru/api/getInfo/image/d0cf69e8-c74a-11ee-a25a-00155d82e908</v>
      </c>
      <c r="X1055" s="5" t="s">
        <v>3144</v>
      </c>
      <c r="Y1055" s="5" t="s">
        <v>36</v>
      </c>
      <c r="Z1055" s="5" t="str">
        <f>HYPERLINK("https://redcat-toys.ru/api/getInfo/item/d0cf69e8-c74a-11ee-a25a-00155d82e908")</f>
        <v>https://redcat-toys.ru/api/getInfo/item/d0cf69e8-c74a-11ee-a25a-00155d82e908</v>
      </c>
      <c r="AA1055" s="18" t="s">
        <v>37</v>
      </c>
    </row>
    <row r="1056" spans="2:27" ht="96.3" customHeight="1" outlineLevel="3" x14ac:dyDescent="0.2">
      <c r="B1056" s="4">
        <v>644</v>
      </c>
      <c r="C1056" s="5" t="s">
        <v>3145</v>
      </c>
      <c r="D1056" s="33" t="s">
        <v>3146</v>
      </c>
      <c r="E1056" s="33"/>
      <c r="F1056" s="33"/>
      <c r="G1056" s="33"/>
      <c r="H1056" s="6" t="s">
        <v>3147</v>
      </c>
      <c r="I1056" s="7" t="s">
        <v>31</v>
      </c>
      <c r="J1056" s="8">
        <v>72</v>
      </c>
      <c r="K1056" s="8">
        <v>9</v>
      </c>
      <c r="L1056" s="10"/>
      <c r="M1056" s="4">
        <v>1</v>
      </c>
      <c r="N1056" s="11">
        <v>400</v>
      </c>
      <c r="O1056" s="12"/>
      <c r="P1056" s="9">
        <f>N1056*O1056</f>
        <v>0</v>
      </c>
      <c r="Q1056" s="19">
        <f>0.15*O1056</f>
        <v>0</v>
      </c>
      <c r="R1056" s="14">
        <f>0.00074*O1056</f>
        <v>0</v>
      </c>
      <c r="S1056" s="15"/>
      <c r="T1056" s="16" t="s">
        <v>3148</v>
      </c>
      <c r="U1056" s="16" t="s">
        <v>34</v>
      </c>
      <c r="V1056" s="17" t="s">
        <v>42</v>
      </c>
      <c r="W1056" s="5" t="str">
        <f>HYPERLINK("https://redcat-toys.ru/api/getInfo/image/cce7c0cd-c747-11ee-a25a-00155d82e908")</f>
        <v>https://redcat-toys.ru/api/getInfo/image/cce7c0cd-c747-11ee-a25a-00155d82e908</v>
      </c>
      <c r="X1056" s="5" t="s">
        <v>3149</v>
      </c>
      <c r="Y1056" s="5" t="s">
        <v>36</v>
      </c>
      <c r="Z1056" s="5" t="str">
        <f>HYPERLINK("https://redcat-toys.ru/api/getInfo/item/cce7c0cd-c747-11ee-a25a-00155d82e908")</f>
        <v>https://redcat-toys.ru/api/getInfo/item/cce7c0cd-c747-11ee-a25a-00155d82e908</v>
      </c>
      <c r="AA1056" s="18" t="s">
        <v>37</v>
      </c>
    </row>
    <row r="1057" spans="2:27" ht="12" customHeight="1" outlineLevel="2" collapsed="1" x14ac:dyDescent="0.2">
      <c r="B1057" s="32" t="s">
        <v>3150</v>
      </c>
      <c r="C1057" s="32"/>
      <c r="D1057" s="32"/>
      <c r="E1057" s="32"/>
      <c r="F1057" s="32"/>
      <c r="G1057" s="32"/>
    </row>
    <row r="1058" spans="2:27" ht="96.3" customHeight="1" outlineLevel="3" x14ac:dyDescent="0.2">
      <c r="B1058" s="4">
        <v>645</v>
      </c>
      <c r="C1058" s="5" t="s">
        <v>3151</v>
      </c>
      <c r="D1058" s="33" t="s">
        <v>3152</v>
      </c>
      <c r="E1058" s="33"/>
      <c r="F1058" s="33"/>
      <c r="G1058" s="33"/>
      <c r="H1058" s="6" t="s">
        <v>3153</v>
      </c>
      <c r="I1058" s="7" t="s">
        <v>31</v>
      </c>
      <c r="J1058" s="8">
        <v>8</v>
      </c>
      <c r="K1058" s="8">
        <v>46</v>
      </c>
      <c r="L1058" s="10"/>
      <c r="M1058" s="4">
        <v>1</v>
      </c>
      <c r="N1058" s="22">
        <v>3142.8571428571431</v>
      </c>
      <c r="O1058" s="12"/>
      <c r="P1058" s="9">
        <f>N1058*O1058</f>
        <v>0</v>
      </c>
      <c r="Q1058" s="13">
        <f>2.627*O1058</f>
        <v>0</v>
      </c>
      <c r="R1058" s="14">
        <f>0.04029*O1058</f>
        <v>0</v>
      </c>
      <c r="S1058" s="15"/>
      <c r="T1058" s="16" t="s">
        <v>3154</v>
      </c>
      <c r="U1058" s="16" t="s">
        <v>34</v>
      </c>
      <c r="V1058" s="17" t="s">
        <v>42</v>
      </c>
      <c r="W1058" s="5" t="str">
        <f>HYPERLINK("https://redcat-toys.ru/api/getInfo/image/97aadb16-e63d-11ec-a213-ac1f6b442185")</f>
        <v>https://redcat-toys.ru/api/getInfo/image/97aadb16-e63d-11ec-a213-ac1f6b442185</v>
      </c>
      <c r="X1058" s="5" t="s">
        <v>3155</v>
      </c>
      <c r="Y1058" s="5" t="s">
        <v>36</v>
      </c>
      <c r="Z1058" s="5" t="str">
        <f>HYPERLINK("https://redcat-toys.ru/api/getInfo/item/97aadb16-e63d-11ec-a213-ac1f6b442185")</f>
        <v>https://redcat-toys.ru/api/getInfo/item/97aadb16-e63d-11ec-a213-ac1f6b442185</v>
      </c>
      <c r="AA1058" s="18" t="s">
        <v>37</v>
      </c>
    </row>
    <row r="1059" spans="2:27" ht="96.3" customHeight="1" outlineLevel="3" x14ac:dyDescent="0.2">
      <c r="B1059" s="4">
        <v>646</v>
      </c>
      <c r="C1059" s="5" t="s">
        <v>3156</v>
      </c>
      <c r="D1059" s="33" t="s">
        <v>3157</v>
      </c>
      <c r="E1059" s="33"/>
      <c r="F1059" s="33"/>
      <c r="G1059" s="33"/>
      <c r="H1059" s="6" t="s">
        <v>3158</v>
      </c>
      <c r="I1059" s="7" t="s">
        <v>31</v>
      </c>
      <c r="J1059" s="8">
        <v>72</v>
      </c>
      <c r="K1059" s="8">
        <v>160</v>
      </c>
      <c r="L1059" s="10"/>
      <c r="M1059" s="4">
        <v>1</v>
      </c>
      <c r="N1059" s="11">
        <v>357.14285714285717</v>
      </c>
      <c r="O1059" s="12"/>
      <c r="P1059" s="9">
        <f>N1059*O1059</f>
        <v>0</v>
      </c>
      <c r="Q1059" s="13">
        <f>0.143*O1059</f>
        <v>0</v>
      </c>
      <c r="R1059" s="14">
        <f>0.00053*O1059</f>
        <v>0</v>
      </c>
      <c r="S1059" s="15"/>
      <c r="T1059" s="16" t="s">
        <v>3159</v>
      </c>
      <c r="U1059" s="16" t="s">
        <v>34</v>
      </c>
      <c r="V1059" s="17" t="s">
        <v>42</v>
      </c>
      <c r="W1059" s="5" t="str">
        <f>HYPERLINK("https://redcat-toys.ru/api/getInfo/image/c11a3b0b-c746-11ee-a25a-00155d82e908")</f>
        <v>https://redcat-toys.ru/api/getInfo/image/c11a3b0b-c746-11ee-a25a-00155d82e908</v>
      </c>
      <c r="X1059" s="5" t="s">
        <v>3160</v>
      </c>
      <c r="Y1059" s="5" t="s">
        <v>36</v>
      </c>
      <c r="Z1059" s="5" t="str">
        <f>HYPERLINK("https://redcat-toys.ru/api/getInfo/item/c11a3b0b-c746-11ee-a25a-00155d82e908")</f>
        <v>https://redcat-toys.ru/api/getInfo/item/c11a3b0b-c746-11ee-a25a-00155d82e908</v>
      </c>
      <c r="AA1059" s="18" t="s">
        <v>37</v>
      </c>
    </row>
    <row r="1060" spans="2:27" ht="12" customHeight="1" outlineLevel="2" collapsed="1" x14ac:dyDescent="0.2">
      <c r="B1060" s="32" t="s">
        <v>3161</v>
      </c>
      <c r="C1060" s="32"/>
      <c r="D1060" s="32"/>
      <c r="E1060" s="32"/>
      <c r="F1060" s="32"/>
      <c r="G1060" s="32"/>
    </row>
    <row r="1061" spans="2:27" ht="96.3" customHeight="1" outlineLevel="3" x14ac:dyDescent="0.2">
      <c r="B1061" s="4">
        <v>647</v>
      </c>
      <c r="C1061" s="5" t="s">
        <v>3162</v>
      </c>
      <c r="D1061" s="33" t="s">
        <v>3163</v>
      </c>
      <c r="E1061" s="33"/>
      <c r="F1061" s="33"/>
      <c r="G1061" s="33"/>
      <c r="H1061" s="6" t="s">
        <v>3164</v>
      </c>
      <c r="I1061" s="7" t="s">
        <v>31</v>
      </c>
      <c r="J1061" s="8">
        <v>144</v>
      </c>
      <c r="K1061" s="8">
        <v>185</v>
      </c>
      <c r="L1061" s="10"/>
      <c r="M1061" s="4">
        <v>1</v>
      </c>
      <c r="N1061" s="11">
        <v>414.28571428571433</v>
      </c>
      <c r="O1061" s="12"/>
      <c r="P1061" s="9">
        <f>N1061*O1061</f>
        <v>0</v>
      </c>
      <c r="Q1061" s="13">
        <f>0.114*O1061</f>
        <v>0</v>
      </c>
      <c r="R1061" s="14">
        <f>0.00052*O1061</f>
        <v>0</v>
      </c>
      <c r="S1061" s="15"/>
      <c r="T1061" s="16" t="s">
        <v>3165</v>
      </c>
      <c r="U1061" s="16" t="s">
        <v>34</v>
      </c>
      <c r="V1061" s="17" t="s">
        <v>42</v>
      </c>
      <c r="W1061" s="5" t="str">
        <f>HYPERLINK("https://redcat-toys.ru/api/getInfo/image/ecff9c9b-52e6-11ee-a244-00155d82e902")</f>
        <v>https://redcat-toys.ru/api/getInfo/image/ecff9c9b-52e6-11ee-a244-00155d82e902</v>
      </c>
      <c r="X1061" s="5" t="s">
        <v>3166</v>
      </c>
      <c r="Y1061" s="5" t="s">
        <v>36</v>
      </c>
      <c r="Z1061" s="5" t="str">
        <f>HYPERLINK("https://redcat-toys.ru/api/getInfo/item/ecff9c9b-52e6-11ee-a244-00155d82e902")</f>
        <v>https://redcat-toys.ru/api/getInfo/item/ecff9c9b-52e6-11ee-a244-00155d82e902</v>
      </c>
      <c r="AA1061" s="18" t="s">
        <v>37</v>
      </c>
    </row>
    <row r="1062" spans="2:27" ht="15.75" customHeight="1" outlineLevel="1" x14ac:dyDescent="0.2">
      <c r="B1062" s="31" t="s">
        <v>3167</v>
      </c>
      <c r="C1062" s="31"/>
      <c r="D1062" s="31"/>
      <c r="E1062" s="31"/>
      <c r="F1062" s="31"/>
      <c r="G1062" s="31"/>
    </row>
    <row r="1063" spans="2:27" ht="12" customHeight="1" outlineLevel="2" collapsed="1" x14ac:dyDescent="0.2">
      <c r="B1063" s="32" t="s">
        <v>3168</v>
      </c>
      <c r="C1063" s="32"/>
      <c r="D1063" s="32"/>
      <c r="E1063" s="32"/>
      <c r="F1063" s="32"/>
      <c r="G1063" s="32"/>
    </row>
    <row r="1064" spans="2:27" ht="96.3" customHeight="1" outlineLevel="3" x14ac:dyDescent="0.2">
      <c r="B1064" s="4">
        <v>648</v>
      </c>
      <c r="C1064" s="5" t="s">
        <v>3169</v>
      </c>
      <c r="D1064" s="33" t="s">
        <v>3170</v>
      </c>
      <c r="E1064" s="33"/>
      <c r="F1064" s="33"/>
      <c r="G1064" s="33"/>
      <c r="H1064" s="6" t="s">
        <v>3171</v>
      </c>
      <c r="I1064" s="7"/>
      <c r="J1064" s="8">
        <v>200</v>
      </c>
      <c r="K1064" s="8">
        <v>421</v>
      </c>
      <c r="L1064" s="10"/>
      <c r="M1064" s="4">
        <v>2</v>
      </c>
      <c r="N1064" s="11">
        <v>228.57142857142858</v>
      </c>
      <c r="O1064" s="12"/>
      <c r="P1064" s="9">
        <f>N1064*O1064</f>
        <v>0</v>
      </c>
      <c r="Q1064" s="13">
        <f>0.123*O1064</f>
        <v>0</v>
      </c>
      <c r="R1064" s="14">
        <f>0.00015*O1064</f>
        <v>0</v>
      </c>
      <c r="S1064" s="15"/>
      <c r="T1064" s="16" t="s">
        <v>3172</v>
      </c>
      <c r="U1064" s="16" t="s">
        <v>51</v>
      </c>
      <c r="V1064" s="17" t="s">
        <v>42</v>
      </c>
      <c r="W1064" s="5" t="str">
        <f>HYPERLINK("https://redcat-toys.ru/api/getInfo/image/5945867f-10fe-11ef-a25d-00155d82e908")</f>
        <v>https://redcat-toys.ru/api/getInfo/image/5945867f-10fe-11ef-a25d-00155d82e908</v>
      </c>
      <c r="X1064" s="5" t="s">
        <v>3173</v>
      </c>
      <c r="Y1064" s="5" t="s">
        <v>351</v>
      </c>
      <c r="Z1064" s="5" t="str">
        <f>HYPERLINK("https://redcat-toys.ru/api/getInfo/item/5945867f-10fe-11ef-a25d-00155d82e908")</f>
        <v>https://redcat-toys.ru/api/getInfo/item/5945867f-10fe-11ef-a25d-00155d82e908</v>
      </c>
      <c r="AA1064" s="18" t="s">
        <v>37</v>
      </c>
    </row>
    <row r="1065" spans="2:27" ht="96.3" customHeight="1" outlineLevel="3" x14ac:dyDescent="0.2">
      <c r="B1065" s="4">
        <v>649</v>
      </c>
      <c r="C1065" s="5" t="s">
        <v>3174</v>
      </c>
      <c r="D1065" s="33" t="s">
        <v>3175</v>
      </c>
      <c r="E1065" s="33"/>
      <c r="F1065" s="33"/>
      <c r="G1065" s="33"/>
      <c r="H1065" s="6" t="s">
        <v>3176</v>
      </c>
      <c r="I1065" s="7"/>
      <c r="J1065" s="8">
        <v>250</v>
      </c>
      <c r="K1065" s="8">
        <v>5</v>
      </c>
      <c r="L1065" s="10"/>
      <c r="M1065" s="4">
        <v>3</v>
      </c>
      <c r="N1065" s="11">
        <v>114.28571428571429</v>
      </c>
      <c r="O1065" s="12"/>
      <c r="P1065" s="9">
        <f>N1065*O1065</f>
        <v>0</v>
      </c>
      <c r="Q1065" s="13">
        <f>0.075*O1065</f>
        <v>0</v>
      </c>
      <c r="R1065" s="14">
        <f>0.00048*O1065</f>
        <v>0</v>
      </c>
      <c r="S1065" s="15"/>
      <c r="T1065" s="16" t="s">
        <v>3177</v>
      </c>
      <c r="U1065" s="16" t="s">
        <v>51</v>
      </c>
      <c r="V1065" s="17" t="s">
        <v>42</v>
      </c>
      <c r="W1065" s="5" t="str">
        <f>HYPERLINK("https://redcat-toys.ru/api/getInfo/image/25322912-10ff-11ef-a25d-00155d82e908")</f>
        <v>https://redcat-toys.ru/api/getInfo/image/25322912-10ff-11ef-a25d-00155d82e908</v>
      </c>
      <c r="X1065" s="5" t="s">
        <v>3178</v>
      </c>
      <c r="Y1065" s="5" t="s">
        <v>351</v>
      </c>
      <c r="Z1065" s="5" t="str">
        <f>HYPERLINK("https://redcat-toys.ru/api/getInfo/item/25322912-10ff-11ef-a25d-00155d82e908")</f>
        <v>https://redcat-toys.ru/api/getInfo/item/25322912-10ff-11ef-a25d-00155d82e908</v>
      </c>
      <c r="AA1065" s="18" t="s">
        <v>37</v>
      </c>
    </row>
    <row r="1066" spans="2:27" ht="96.3" customHeight="1" outlineLevel="3" x14ac:dyDescent="0.2">
      <c r="B1066" s="4">
        <v>650</v>
      </c>
      <c r="C1066" s="5" t="s">
        <v>3179</v>
      </c>
      <c r="D1066" s="33" t="s">
        <v>3180</v>
      </c>
      <c r="E1066" s="33"/>
      <c r="F1066" s="33"/>
      <c r="G1066" s="33"/>
      <c r="H1066" s="6" t="s">
        <v>3181</v>
      </c>
      <c r="I1066" s="7"/>
      <c r="J1066" s="8">
        <v>750</v>
      </c>
      <c r="K1066" s="9" t="s">
        <v>32</v>
      </c>
      <c r="L1066" s="10"/>
      <c r="M1066" s="4">
        <v>10</v>
      </c>
      <c r="N1066" s="11">
        <v>35.714285714285715</v>
      </c>
      <c r="O1066" s="12"/>
      <c r="P1066" s="9">
        <f>N1066*O1066</f>
        <v>0</v>
      </c>
      <c r="Q1066" s="13">
        <f>0.031*O1066</f>
        <v>0</v>
      </c>
      <c r="R1066" s="14">
        <f>0.00008*O1066</f>
        <v>0</v>
      </c>
      <c r="S1066" s="15"/>
      <c r="T1066" s="16" t="s">
        <v>3182</v>
      </c>
      <c r="U1066" s="16" t="s">
        <v>51</v>
      </c>
      <c r="V1066" s="17" t="s">
        <v>42</v>
      </c>
      <c r="W1066" s="5" t="str">
        <f>HYPERLINK("https://redcat-toys.ru/api/getInfo/image/ea730a33-1100-11ef-a25d-00155d82e908")</f>
        <v>https://redcat-toys.ru/api/getInfo/image/ea730a33-1100-11ef-a25d-00155d82e908</v>
      </c>
      <c r="X1066" s="5" t="s">
        <v>3183</v>
      </c>
      <c r="Y1066" s="5" t="s">
        <v>351</v>
      </c>
      <c r="Z1066" s="5" t="str">
        <f>HYPERLINK("https://redcat-toys.ru/api/getInfo/item/ea730a33-1100-11ef-a25d-00155d82e908")</f>
        <v>https://redcat-toys.ru/api/getInfo/item/ea730a33-1100-11ef-a25d-00155d82e908</v>
      </c>
      <c r="AA1066" s="18" t="s">
        <v>37</v>
      </c>
    </row>
    <row r="1067" spans="2:27" ht="96.3" customHeight="1" outlineLevel="3" x14ac:dyDescent="0.2">
      <c r="B1067" s="4">
        <v>651</v>
      </c>
      <c r="C1067" s="5" t="s">
        <v>3184</v>
      </c>
      <c r="D1067" s="33" t="s">
        <v>3185</v>
      </c>
      <c r="E1067" s="33"/>
      <c r="F1067" s="33"/>
      <c r="G1067" s="33"/>
      <c r="H1067" s="6" t="s">
        <v>3186</v>
      </c>
      <c r="I1067" s="7"/>
      <c r="J1067" s="23">
        <v>1000</v>
      </c>
      <c r="K1067" s="9" t="s">
        <v>32</v>
      </c>
      <c r="L1067" s="10"/>
      <c r="M1067" s="4">
        <v>10</v>
      </c>
      <c r="N1067" s="11">
        <v>28.571428571428573</v>
      </c>
      <c r="O1067" s="12"/>
      <c r="P1067" s="9">
        <f>N1067*O1067</f>
        <v>0</v>
      </c>
      <c r="Q1067" s="13">
        <f>0.034*O1067</f>
        <v>0</v>
      </c>
      <c r="R1067" s="14">
        <f>0.00113*O1067</f>
        <v>0</v>
      </c>
      <c r="S1067" s="15"/>
      <c r="T1067" s="16" t="s">
        <v>3187</v>
      </c>
      <c r="U1067" s="16" t="s">
        <v>51</v>
      </c>
      <c r="V1067" s="17" t="s">
        <v>42</v>
      </c>
      <c r="W1067" s="5" t="str">
        <f>HYPERLINK("https://redcat-toys.ru/api/getInfo/image/a69ee7c3-1100-11ef-a25d-00155d82e908")</f>
        <v>https://redcat-toys.ru/api/getInfo/image/a69ee7c3-1100-11ef-a25d-00155d82e908</v>
      </c>
      <c r="X1067" s="5" t="s">
        <v>3188</v>
      </c>
      <c r="Y1067" s="5" t="s">
        <v>351</v>
      </c>
      <c r="Z1067" s="5" t="str">
        <f>HYPERLINK("https://redcat-toys.ru/api/getInfo/item/a69ee7c3-1100-11ef-a25d-00155d82e908")</f>
        <v>https://redcat-toys.ru/api/getInfo/item/a69ee7c3-1100-11ef-a25d-00155d82e908</v>
      </c>
      <c r="AA1067" s="18" t="s">
        <v>37</v>
      </c>
    </row>
    <row r="1068" spans="2:27" ht="96.3" customHeight="1" outlineLevel="3" x14ac:dyDescent="0.2">
      <c r="B1068" s="4">
        <v>652</v>
      </c>
      <c r="C1068" s="5" t="s">
        <v>3189</v>
      </c>
      <c r="D1068" s="33" t="s">
        <v>3190</v>
      </c>
      <c r="E1068" s="33"/>
      <c r="F1068" s="33"/>
      <c r="G1068" s="33"/>
      <c r="H1068" s="6" t="s">
        <v>3191</v>
      </c>
      <c r="I1068" s="7"/>
      <c r="J1068" s="8">
        <v>100</v>
      </c>
      <c r="K1068" s="8">
        <v>31</v>
      </c>
      <c r="L1068" s="10"/>
      <c r="M1068" s="4">
        <v>1</v>
      </c>
      <c r="N1068" s="11">
        <v>571.42857142857144</v>
      </c>
      <c r="O1068" s="12"/>
      <c r="P1068" s="9">
        <f>N1068*O1068</f>
        <v>0</v>
      </c>
      <c r="Q1068" s="13">
        <f>0.034*O1068</f>
        <v>0</v>
      </c>
      <c r="R1068" s="14">
        <f>0.00059*O1068</f>
        <v>0</v>
      </c>
      <c r="S1068" s="15"/>
      <c r="T1068" s="16" t="s">
        <v>3192</v>
      </c>
      <c r="U1068" s="16" t="s">
        <v>51</v>
      </c>
      <c r="V1068" s="17" t="s">
        <v>42</v>
      </c>
      <c r="W1068" s="5" t="str">
        <f>HYPERLINK("https://redcat-toys.ru/api/getInfo/image/58cee9ce-1100-11ef-a25d-00155d82e908")</f>
        <v>https://redcat-toys.ru/api/getInfo/image/58cee9ce-1100-11ef-a25d-00155d82e908</v>
      </c>
      <c r="X1068" s="5" t="s">
        <v>3193</v>
      </c>
      <c r="Y1068" s="5" t="s">
        <v>351</v>
      </c>
      <c r="Z1068" s="5" t="str">
        <f>HYPERLINK("https://redcat-toys.ru/api/getInfo/item/58cee9ce-1100-11ef-a25d-00155d82e908")</f>
        <v>https://redcat-toys.ru/api/getInfo/item/58cee9ce-1100-11ef-a25d-00155d82e908</v>
      </c>
      <c r="AA1068" s="18" t="s">
        <v>37</v>
      </c>
    </row>
    <row r="1069" spans="2:27" ht="12" customHeight="1" outlineLevel="2" collapsed="1" x14ac:dyDescent="0.2">
      <c r="B1069" s="32" t="s">
        <v>3194</v>
      </c>
      <c r="C1069" s="32"/>
      <c r="D1069" s="32"/>
      <c r="E1069" s="32"/>
      <c r="F1069" s="32"/>
      <c r="G1069" s="32"/>
    </row>
    <row r="1070" spans="2:27" ht="96.3" customHeight="1" outlineLevel="3" x14ac:dyDescent="0.2">
      <c r="B1070" s="4">
        <v>653</v>
      </c>
      <c r="C1070" s="5" t="s">
        <v>3195</v>
      </c>
      <c r="D1070" s="33" t="s">
        <v>3196</v>
      </c>
      <c r="E1070" s="33"/>
      <c r="F1070" s="33"/>
      <c r="G1070" s="33"/>
      <c r="H1070" s="6" t="s">
        <v>3197</v>
      </c>
      <c r="I1070" s="7"/>
      <c r="J1070" s="8">
        <v>1</v>
      </c>
      <c r="K1070" s="8">
        <v>219</v>
      </c>
      <c r="L1070" s="10"/>
      <c r="M1070" s="4">
        <v>1</v>
      </c>
      <c r="N1070" s="22">
        <v>1714.2857142857144</v>
      </c>
      <c r="O1070" s="12"/>
      <c r="P1070" s="9">
        <f>N1070*O1070</f>
        <v>0</v>
      </c>
      <c r="Q1070" s="13">
        <f>1.405*O1070</f>
        <v>0</v>
      </c>
      <c r="R1070" s="14">
        <f>0.03782*O1070</f>
        <v>0</v>
      </c>
      <c r="S1070" s="15"/>
      <c r="T1070" s="16"/>
      <c r="U1070" s="16" t="s">
        <v>51</v>
      </c>
      <c r="V1070" s="17" t="s">
        <v>42</v>
      </c>
      <c r="W1070" s="5" t="str">
        <f>HYPERLINK("https://redcat-toys.ru/api/getInfo/image/73bdebd6-173e-11ef-a25d-00155d82e908")</f>
        <v>https://redcat-toys.ru/api/getInfo/image/73bdebd6-173e-11ef-a25d-00155d82e908</v>
      </c>
      <c r="X1070" s="5" t="s">
        <v>3198</v>
      </c>
      <c r="Y1070" s="5" t="s">
        <v>351</v>
      </c>
      <c r="Z1070" s="5" t="str">
        <f>HYPERLINK("https://redcat-toys.ru/api/getInfo/item/73bdebd6-173e-11ef-a25d-00155d82e908")</f>
        <v>https://redcat-toys.ru/api/getInfo/item/73bdebd6-173e-11ef-a25d-00155d82e908</v>
      </c>
      <c r="AA1070" s="18" t="s">
        <v>37</v>
      </c>
    </row>
    <row r="1071" spans="2:27" ht="96.3" customHeight="1" outlineLevel="3" x14ac:dyDescent="0.2">
      <c r="B1071" s="4">
        <v>654</v>
      </c>
      <c r="C1071" s="5" t="s">
        <v>3199</v>
      </c>
      <c r="D1071" s="33" t="s">
        <v>3200</v>
      </c>
      <c r="E1071" s="33"/>
      <c r="F1071" s="33"/>
      <c r="G1071" s="33"/>
      <c r="H1071" s="6" t="s">
        <v>3201</v>
      </c>
      <c r="I1071" s="7"/>
      <c r="J1071" s="8">
        <v>1</v>
      </c>
      <c r="K1071" s="8">
        <v>97</v>
      </c>
      <c r="L1071" s="10"/>
      <c r="M1071" s="4">
        <v>1</v>
      </c>
      <c r="N1071" s="22">
        <v>1714.2857142857144</v>
      </c>
      <c r="O1071" s="12"/>
      <c r="P1071" s="9">
        <f>N1071*O1071</f>
        <v>0</v>
      </c>
      <c r="Q1071" s="13">
        <f>1.436*O1071</f>
        <v>0</v>
      </c>
      <c r="R1071" s="14">
        <f>0.03757*O1071</f>
        <v>0</v>
      </c>
      <c r="S1071" s="15"/>
      <c r="T1071" s="16"/>
      <c r="U1071" s="16" t="s">
        <v>51</v>
      </c>
      <c r="V1071" s="17" t="s">
        <v>42</v>
      </c>
      <c r="W1071" s="5" t="str">
        <f>HYPERLINK("https://redcat-toys.ru/api/getInfo/image/b4aa4ab6-173e-11ef-a25d-00155d82e908")</f>
        <v>https://redcat-toys.ru/api/getInfo/image/b4aa4ab6-173e-11ef-a25d-00155d82e908</v>
      </c>
      <c r="X1071" s="5" t="s">
        <v>3198</v>
      </c>
      <c r="Y1071" s="5" t="s">
        <v>351</v>
      </c>
      <c r="Z1071" s="5" t="str">
        <f>HYPERLINK("https://redcat-toys.ru/api/getInfo/item/b4aa4ab6-173e-11ef-a25d-00155d82e908")</f>
        <v>https://redcat-toys.ru/api/getInfo/item/b4aa4ab6-173e-11ef-a25d-00155d82e908</v>
      </c>
      <c r="AA1071" s="18" t="s">
        <v>37</v>
      </c>
    </row>
    <row r="1072" spans="2:27" ht="96.3" customHeight="1" outlineLevel="3" x14ac:dyDescent="0.2">
      <c r="B1072" s="4">
        <v>655</v>
      </c>
      <c r="C1072" s="5" t="s">
        <v>3202</v>
      </c>
      <c r="D1072" s="33" t="s">
        <v>3203</v>
      </c>
      <c r="E1072" s="33"/>
      <c r="F1072" s="33"/>
      <c r="G1072" s="33"/>
      <c r="H1072" s="6" t="s">
        <v>3204</v>
      </c>
      <c r="I1072" s="7"/>
      <c r="J1072" s="8">
        <v>1</v>
      </c>
      <c r="K1072" s="8">
        <v>14</v>
      </c>
      <c r="L1072" s="10"/>
      <c r="M1072" s="4">
        <v>1</v>
      </c>
      <c r="N1072" s="22">
        <v>1714.2857142857144</v>
      </c>
      <c r="O1072" s="12"/>
      <c r="P1072" s="9">
        <f>N1072*O1072</f>
        <v>0</v>
      </c>
      <c r="Q1072" s="19">
        <f>1.48*O1072</f>
        <v>0</v>
      </c>
      <c r="R1072" s="14">
        <f>0.03782*O1072</f>
        <v>0</v>
      </c>
      <c r="S1072" s="15"/>
      <c r="T1072" s="16"/>
      <c r="U1072" s="16" t="s">
        <v>51</v>
      </c>
      <c r="V1072" s="17" t="s">
        <v>42</v>
      </c>
      <c r="W1072" s="5" t="str">
        <f>HYPERLINK("https://redcat-toys.ru/api/getInfo/image/cd2fef0b-173e-11ef-a25d-00155d82e908")</f>
        <v>https://redcat-toys.ru/api/getInfo/image/cd2fef0b-173e-11ef-a25d-00155d82e908</v>
      </c>
      <c r="X1072" s="5" t="s">
        <v>3198</v>
      </c>
      <c r="Y1072" s="5" t="s">
        <v>351</v>
      </c>
      <c r="Z1072" s="5" t="str">
        <f>HYPERLINK("https://redcat-toys.ru/api/getInfo/item/cd2fef0b-173e-11ef-a25d-00155d82e908")</f>
        <v>https://redcat-toys.ru/api/getInfo/item/cd2fef0b-173e-11ef-a25d-00155d82e908</v>
      </c>
      <c r="AA1072" s="18" t="s">
        <v>37</v>
      </c>
    </row>
    <row r="1073" spans="2:27" ht="12" customHeight="1" outlineLevel="2" collapsed="1" x14ac:dyDescent="0.2">
      <c r="B1073" s="32" t="s">
        <v>3205</v>
      </c>
      <c r="C1073" s="32"/>
      <c r="D1073" s="32"/>
      <c r="E1073" s="32"/>
      <c r="F1073" s="32"/>
      <c r="G1073" s="32"/>
    </row>
    <row r="1074" spans="2:27" ht="96.3" customHeight="1" outlineLevel="3" x14ac:dyDescent="0.2">
      <c r="B1074" s="4">
        <v>656</v>
      </c>
      <c r="C1074" s="5" t="s">
        <v>3206</v>
      </c>
      <c r="D1074" s="33" t="s">
        <v>3207</v>
      </c>
      <c r="E1074" s="33"/>
      <c r="F1074" s="33"/>
      <c r="G1074" s="33"/>
      <c r="H1074" s="6" t="s">
        <v>3208</v>
      </c>
      <c r="I1074" s="7" t="s">
        <v>31</v>
      </c>
      <c r="J1074" s="8">
        <v>20</v>
      </c>
      <c r="K1074" s="8">
        <v>10</v>
      </c>
      <c r="L1074" s="10"/>
      <c r="M1074" s="4">
        <v>1</v>
      </c>
      <c r="N1074" s="11">
        <v>1142.8571428571429</v>
      </c>
      <c r="O1074" s="12"/>
      <c r="P1074" s="9">
        <f t="shared" ref="P1074:P1079" si="28">N1074*O1074</f>
        <v>0</v>
      </c>
      <c r="Q1074" s="13">
        <f>1.395*O1074</f>
        <v>0</v>
      </c>
      <c r="R1074" s="14">
        <f>0.01034*O1074</f>
        <v>0</v>
      </c>
      <c r="S1074" s="15"/>
      <c r="T1074" s="16" t="s">
        <v>3209</v>
      </c>
      <c r="U1074" s="16" t="s">
        <v>34</v>
      </c>
      <c r="V1074" s="17" t="s">
        <v>42</v>
      </c>
      <c r="W1074" s="5" t="str">
        <f>HYPERLINK("https://redcat-toys.ru/api/getInfo/image/ac177fe6-0f66-11ee-a23b-00155d82e902")</f>
        <v>https://redcat-toys.ru/api/getInfo/image/ac177fe6-0f66-11ee-a23b-00155d82e902</v>
      </c>
      <c r="X1074" s="5" t="s">
        <v>3210</v>
      </c>
      <c r="Y1074" s="5" t="s">
        <v>36</v>
      </c>
      <c r="Z1074" s="5" t="str">
        <f>HYPERLINK("https://redcat-toys.ru/api/getInfo/item/ac177fe6-0f66-11ee-a23b-00155d82e902")</f>
        <v>https://redcat-toys.ru/api/getInfo/item/ac177fe6-0f66-11ee-a23b-00155d82e902</v>
      </c>
      <c r="AA1074" s="18" t="s">
        <v>37</v>
      </c>
    </row>
    <row r="1075" spans="2:27" ht="96.3" customHeight="1" outlineLevel="3" x14ac:dyDescent="0.2">
      <c r="B1075" s="4">
        <v>657</v>
      </c>
      <c r="C1075" s="5" t="s">
        <v>3211</v>
      </c>
      <c r="D1075" s="33" t="s">
        <v>3212</v>
      </c>
      <c r="E1075" s="33"/>
      <c r="F1075" s="33"/>
      <c r="G1075" s="33"/>
      <c r="H1075" s="6" t="s">
        <v>3213</v>
      </c>
      <c r="I1075" s="7" t="s">
        <v>31</v>
      </c>
      <c r="J1075" s="8">
        <v>30</v>
      </c>
      <c r="K1075" s="8">
        <v>193</v>
      </c>
      <c r="L1075" s="10"/>
      <c r="M1075" s="4">
        <v>1</v>
      </c>
      <c r="N1075" s="22">
        <v>1571.4285714285716</v>
      </c>
      <c r="O1075" s="12"/>
      <c r="P1075" s="9">
        <f t="shared" si="28"/>
        <v>0</v>
      </c>
      <c r="Q1075" s="13">
        <f>0.785*O1075</f>
        <v>0</v>
      </c>
      <c r="R1075" s="14">
        <f>0.00736*O1075</f>
        <v>0</v>
      </c>
      <c r="S1075" s="15"/>
      <c r="T1075" s="16" t="s">
        <v>3214</v>
      </c>
      <c r="U1075" s="16" t="s">
        <v>34</v>
      </c>
      <c r="V1075" s="17" t="s">
        <v>42</v>
      </c>
      <c r="W1075" s="5" t="str">
        <f>HYPERLINK("https://redcat-toys.ru/api/getInfo/image/e6815a6d-1696-11ef-a25d-00155d82e908")</f>
        <v>https://redcat-toys.ru/api/getInfo/image/e6815a6d-1696-11ef-a25d-00155d82e908</v>
      </c>
      <c r="X1075" s="5" t="s">
        <v>3215</v>
      </c>
      <c r="Y1075" s="5" t="s">
        <v>36</v>
      </c>
      <c r="Z1075" s="5" t="str">
        <f>HYPERLINK("https://redcat-toys.ru/api/getInfo/item/e6815a6d-1696-11ef-a25d-00155d82e908")</f>
        <v>https://redcat-toys.ru/api/getInfo/item/e6815a6d-1696-11ef-a25d-00155d82e908</v>
      </c>
      <c r="AA1075" s="18" t="s">
        <v>37</v>
      </c>
    </row>
    <row r="1076" spans="2:27" ht="96.3" customHeight="1" outlineLevel="3" x14ac:dyDescent="0.2">
      <c r="B1076" s="4">
        <v>658</v>
      </c>
      <c r="C1076" s="5" t="s">
        <v>3216</v>
      </c>
      <c r="D1076" s="33" t="s">
        <v>3217</v>
      </c>
      <c r="E1076" s="33"/>
      <c r="F1076" s="33"/>
      <c r="G1076" s="33"/>
      <c r="H1076" s="6" t="s">
        <v>3218</v>
      </c>
      <c r="I1076" s="7" t="s">
        <v>31</v>
      </c>
      <c r="J1076" s="8">
        <v>6</v>
      </c>
      <c r="K1076" s="8">
        <v>3</v>
      </c>
      <c r="L1076" s="10"/>
      <c r="M1076" s="4">
        <v>1</v>
      </c>
      <c r="N1076" s="22">
        <v>1714.2857142857144</v>
      </c>
      <c r="O1076" s="12"/>
      <c r="P1076" s="9">
        <f t="shared" si="28"/>
        <v>0</v>
      </c>
      <c r="Q1076" s="13">
        <f>1.994*O1076</f>
        <v>0</v>
      </c>
      <c r="R1076" s="14">
        <f>0.01061*O1076</f>
        <v>0</v>
      </c>
      <c r="S1076" s="15"/>
      <c r="T1076" s="16" t="s">
        <v>3219</v>
      </c>
      <c r="U1076" s="16" t="s">
        <v>34</v>
      </c>
      <c r="V1076" s="17" t="s">
        <v>42</v>
      </c>
      <c r="W1076" s="5" t="str">
        <f>HYPERLINK("https://redcat-toys.ru/api/getInfo/image/1065df92-cb23-11ea-a249-ac1f6b442184")</f>
        <v>https://redcat-toys.ru/api/getInfo/image/1065df92-cb23-11ea-a249-ac1f6b442184</v>
      </c>
      <c r="X1076" s="5" t="s">
        <v>3220</v>
      </c>
      <c r="Y1076" s="5" t="s">
        <v>36</v>
      </c>
      <c r="Z1076" s="5" t="str">
        <f>HYPERLINK("https://redcat-toys.ru/api/getInfo/item/1065df92-cb23-11ea-a249-ac1f6b442184")</f>
        <v>https://redcat-toys.ru/api/getInfo/item/1065df92-cb23-11ea-a249-ac1f6b442184</v>
      </c>
      <c r="AA1076" s="18" t="s">
        <v>37</v>
      </c>
    </row>
    <row r="1077" spans="2:27" ht="96.3" customHeight="1" outlineLevel="3" x14ac:dyDescent="0.2">
      <c r="B1077" s="4">
        <v>659</v>
      </c>
      <c r="C1077" s="5" t="s">
        <v>3221</v>
      </c>
      <c r="D1077" s="33" t="s">
        <v>3222</v>
      </c>
      <c r="E1077" s="33"/>
      <c r="F1077" s="33"/>
      <c r="G1077" s="33"/>
      <c r="H1077" s="6" t="s">
        <v>3223</v>
      </c>
      <c r="I1077" s="7" t="s">
        <v>31</v>
      </c>
      <c r="J1077" s="8">
        <v>6</v>
      </c>
      <c r="K1077" s="8">
        <v>3</v>
      </c>
      <c r="L1077" s="10"/>
      <c r="M1077" s="4">
        <v>1</v>
      </c>
      <c r="N1077" s="11">
        <v>1004.2857142857143</v>
      </c>
      <c r="O1077" s="12"/>
      <c r="P1077" s="9">
        <f t="shared" si="28"/>
        <v>0</v>
      </c>
      <c r="Q1077" s="13">
        <f>1.155*O1077</f>
        <v>0</v>
      </c>
      <c r="R1077" s="14">
        <f>0.01705*O1077</f>
        <v>0</v>
      </c>
      <c r="S1077" s="15"/>
      <c r="T1077" s="16" t="s">
        <v>3224</v>
      </c>
      <c r="U1077" s="16" t="s">
        <v>34</v>
      </c>
      <c r="V1077" s="17" t="s">
        <v>42</v>
      </c>
      <c r="W1077" s="5" t="str">
        <f>HYPERLINK("https://redcat-toys.ru/api/getInfo/image/6c4782e9-3f71-11eb-a25e-ac1f6b442184")</f>
        <v>https://redcat-toys.ru/api/getInfo/image/6c4782e9-3f71-11eb-a25e-ac1f6b442184</v>
      </c>
      <c r="X1077" s="5" t="s">
        <v>3225</v>
      </c>
      <c r="Y1077" s="5" t="s">
        <v>36</v>
      </c>
      <c r="Z1077" s="5" t="str">
        <f>HYPERLINK("https://redcat-toys.ru/api/getInfo/item/6c4782e9-3f71-11eb-a25e-ac1f6b442184")</f>
        <v>https://redcat-toys.ru/api/getInfo/item/6c4782e9-3f71-11eb-a25e-ac1f6b442184</v>
      </c>
      <c r="AA1077" s="18" t="s">
        <v>37</v>
      </c>
    </row>
    <row r="1078" spans="2:27" ht="96.3" customHeight="1" outlineLevel="3" x14ac:dyDescent="0.2">
      <c r="B1078" s="4">
        <v>660</v>
      </c>
      <c r="C1078" s="5" t="s">
        <v>3226</v>
      </c>
      <c r="D1078" s="33" t="s">
        <v>3227</v>
      </c>
      <c r="E1078" s="33"/>
      <c r="F1078" s="33"/>
      <c r="G1078" s="33"/>
      <c r="H1078" s="6" t="s">
        <v>3228</v>
      </c>
      <c r="I1078" s="7"/>
      <c r="J1078" s="8">
        <v>18</v>
      </c>
      <c r="K1078" s="8">
        <v>4</v>
      </c>
      <c r="L1078" s="10"/>
      <c r="M1078" s="4">
        <v>1</v>
      </c>
      <c r="N1078" s="11">
        <v>428.57142857142861</v>
      </c>
      <c r="O1078" s="12"/>
      <c r="P1078" s="9">
        <f t="shared" si="28"/>
        <v>0</v>
      </c>
      <c r="Q1078" s="13">
        <f>0.629*O1078</f>
        <v>0</v>
      </c>
      <c r="R1078" s="14">
        <f>0.00518*O1078</f>
        <v>0</v>
      </c>
      <c r="S1078" s="15"/>
      <c r="T1078" s="16" t="s">
        <v>3229</v>
      </c>
      <c r="U1078" s="16" t="s">
        <v>34</v>
      </c>
      <c r="V1078" s="17" t="s">
        <v>42</v>
      </c>
      <c r="W1078" s="5" t="str">
        <f>HYPERLINK("https://redcat-toys.ru/api/getInfo/image/c1cf9675-0e9f-11ee-a23b-00155d82e902")</f>
        <v>https://redcat-toys.ru/api/getInfo/image/c1cf9675-0e9f-11ee-a23b-00155d82e902</v>
      </c>
      <c r="X1078" s="5" t="s">
        <v>3230</v>
      </c>
      <c r="Y1078" s="5" t="s">
        <v>36</v>
      </c>
      <c r="Z1078" s="5" t="str">
        <f>HYPERLINK("https://redcat-toys.ru/api/getInfo/item/c1cf9675-0e9f-11ee-a23b-00155d82e902")</f>
        <v>https://redcat-toys.ru/api/getInfo/item/c1cf9675-0e9f-11ee-a23b-00155d82e902</v>
      </c>
      <c r="AA1078" s="18" t="s">
        <v>37</v>
      </c>
    </row>
    <row r="1079" spans="2:27" ht="96.3" customHeight="1" outlineLevel="3" x14ac:dyDescent="0.2">
      <c r="B1079" s="4">
        <v>661</v>
      </c>
      <c r="C1079" s="5" t="s">
        <v>3226</v>
      </c>
      <c r="D1079" s="33" t="s">
        <v>3227</v>
      </c>
      <c r="E1079" s="33"/>
      <c r="F1079" s="33"/>
      <c r="G1079" s="33"/>
      <c r="H1079" s="6" t="s">
        <v>3228</v>
      </c>
      <c r="I1079" s="7"/>
      <c r="J1079" s="8">
        <v>36</v>
      </c>
      <c r="K1079" s="8">
        <v>4</v>
      </c>
      <c r="L1079" s="10"/>
      <c r="M1079" s="4">
        <v>1</v>
      </c>
      <c r="N1079" s="11">
        <v>428.57142857142861</v>
      </c>
      <c r="O1079" s="12"/>
      <c r="P1079" s="9">
        <f t="shared" si="28"/>
        <v>0</v>
      </c>
      <c r="Q1079" s="13">
        <f>0.629*O1079</f>
        <v>0</v>
      </c>
      <c r="R1079" s="14">
        <f>0.00518*O1079</f>
        <v>0</v>
      </c>
      <c r="S1079" s="15"/>
      <c r="T1079" s="16" t="s">
        <v>3229</v>
      </c>
      <c r="U1079" s="16" t="s">
        <v>34</v>
      </c>
      <c r="V1079" s="17" t="s">
        <v>42</v>
      </c>
      <c r="W1079" s="5" t="str">
        <f>HYPERLINK("https://redcat-toys.ru/api/getInfo/image/c1cf9675-0e9f-11ee-a23b-00155d82e902")</f>
        <v>https://redcat-toys.ru/api/getInfo/image/c1cf9675-0e9f-11ee-a23b-00155d82e902</v>
      </c>
      <c r="X1079" s="5" t="s">
        <v>3230</v>
      </c>
      <c r="Y1079" s="5" t="s">
        <v>36</v>
      </c>
      <c r="Z1079" s="5" t="str">
        <f>HYPERLINK("https://redcat-toys.ru/api/getInfo/item/c1cf9675-0e9f-11ee-a23b-00155d82e902")</f>
        <v>https://redcat-toys.ru/api/getInfo/item/c1cf9675-0e9f-11ee-a23b-00155d82e902</v>
      </c>
      <c r="AA1079" s="18" t="s">
        <v>37</v>
      </c>
    </row>
    <row r="1080" spans="2:27" ht="15.75" customHeight="1" outlineLevel="1" x14ac:dyDescent="0.2">
      <c r="B1080" s="31" t="s">
        <v>3231</v>
      </c>
      <c r="C1080" s="31"/>
      <c r="D1080" s="31"/>
      <c r="E1080" s="31"/>
      <c r="F1080" s="31"/>
      <c r="G1080" s="31"/>
    </row>
    <row r="1081" spans="2:27" ht="12" customHeight="1" outlineLevel="2" x14ac:dyDescent="0.2">
      <c r="B1081" s="32" t="s">
        <v>3232</v>
      </c>
      <c r="C1081" s="32"/>
      <c r="D1081" s="32"/>
      <c r="E1081" s="32"/>
      <c r="F1081" s="32"/>
      <c r="G1081" s="32"/>
    </row>
    <row r="1082" spans="2:27" ht="12" customHeight="1" outlineLevel="3" collapsed="1" x14ac:dyDescent="0.2">
      <c r="B1082" s="34" t="s">
        <v>3233</v>
      </c>
      <c r="C1082" s="34"/>
      <c r="D1082" s="34"/>
      <c r="E1082" s="34"/>
      <c r="F1082" s="34"/>
      <c r="G1082" s="34"/>
    </row>
    <row r="1083" spans="2:27" ht="96.3" customHeight="1" outlineLevel="4" x14ac:dyDescent="0.2">
      <c r="B1083" s="4">
        <v>662</v>
      </c>
      <c r="C1083" s="5" t="s">
        <v>3234</v>
      </c>
      <c r="D1083" s="33" t="s">
        <v>3235</v>
      </c>
      <c r="E1083" s="33"/>
      <c r="F1083" s="33"/>
      <c r="G1083" s="33"/>
      <c r="H1083" s="6" t="s">
        <v>3236</v>
      </c>
      <c r="I1083" s="7" t="s">
        <v>31</v>
      </c>
      <c r="J1083" s="8">
        <v>60</v>
      </c>
      <c r="K1083" s="8">
        <v>302</v>
      </c>
      <c r="L1083" s="10"/>
      <c r="M1083" s="4">
        <v>1</v>
      </c>
      <c r="N1083" s="11">
        <v>357.14285714285717</v>
      </c>
      <c r="O1083" s="12"/>
      <c r="P1083" s="9">
        <f t="shared" ref="P1083:P1088" si="29">N1083*O1083</f>
        <v>0</v>
      </c>
      <c r="Q1083" s="13">
        <f>0.171*O1083</f>
        <v>0</v>
      </c>
      <c r="R1083" s="14">
        <f>0.00094*O1083</f>
        <v>0</v>
      </c>
      <c r="S1083" s="15"/>
      <c r="T1083" s="16" t="s">
        <v>3237</v>
      </c>
      <c r="U1083" s="16" t="s">
        <v>34</v>
      </c>
      <c r="V1083" s="17" t="s">
        <v>42</v>
      </c>
      <c r="W1083" s="5" t="str">
        <f>HYPERLINK("https://redcat-toys.ru/api/getInfo/image/fc161d6f-096a-11f0-a277-00155d82e908")</f>
        <v>https://redcat-toys.ru/api/getInfo/image/fc161d6f-096a-11f0-a277-00155d82e908</v>
      </c>
      <c r="X1083" s="5" t="s">
        <v>3238</v>
      </c>
      <c r="Y1083" s="5" t="s">
        <v>36</v>
      </c>
      <c r="Z1083" s="5" t="str">
        <f>HYPERLINK("https://redcat-toys.ru/api/getInfo/item/fc161d6f-096a-11f0-a277-00155d82e908")</f>
        <v>https://redcat-toys.ru/api/getInfo/item/fc161d6f-096a-11f0-a277-00155d82e908</v>
      </c>
      <c r="AA1083" s="18" t="s">
        <v>37</v>
      </c>
    </row>
    <row r="1084" spans="2:27" ht="96.3" customHeight="1" outlineLevel="4" x14ac:dyDescent="0.2">
      <c r="B1084" s="4">
        <v>663</v>
      </c>
      <c r="C1084" s="5" t="s">
        <v>3234</v>
      </c>
      <c r="D1084" s="33" t="s">
        <v>3235</v>
      </c>
      <c r="E1084" s="33"/>
      <c r="F1084" s="33"/>
      <c r="G1084" s="33"/>
      <c r="H1084" s="6" t="s">
        <v>3236</v>
      </c>
      <c r="I1084" s="7" t="s">
        <v>31</v>
      </c>
      <c r="J1084" s="8">
        <v>120</v>
      </c>
      <c r="K1084" s="8">
        <v>302</v>
      </c>
      <c r="L1084" s="10"/>
      <c r="M1084" s="4">
        <v>1</v>
      </c>
      <c r="N1084" s="11">
        <v>357.14285714285717</v>
      </c>
      <c r="O1084" s="12"/>
      <c r="P1084" s="9">
        <f t="shared" si="29"/>
        <v>0</v>
      </c>
      <c r="Q1084" s="13">
        <f>0.171*O1084</f>
        <v>0</v>
      </c>
      <c r="R1084" s="14">
        <f>0.00094*O1084</f>
        <v>0</v>
      </c>
      <c r="S1084" s="15"/>
      <c r="T1084" s="16" t="s">
        <v>3237</v>
      </c>
      <c r="U1084" s="16" t="s">
        <v>34</v>
      </c>
      <c r="V1084" s="17" t="s">
        <v>42</v>
      </c>
      <c r="W1084" s="5" t="str">
        <f>HYPERLINK("https://redcat-toys.ru/api/getInfo/image/fc161d6f-096a-11f0-a277-00155d82e908")</f>
        <v>https://redcat-toys.ru/api/getInfo/image/fc161d6f-096a-11f0-a277-00155d82e908</v>
      </c>
      <c r="X1084" s="5" t="s">
        <v>3238</v>
      </c>
      <c r="Y1084" s="5" t="s">
        <v>36</v>
      </c>
      <c r="Z1084" s="5" t="str">
        <f>HYPERLINK("https://redcat-toys.ru/api/getInfo/item/fc161d6f-096a-11f0-a277-00155d82e908")</f>
        <v>https://redcat-toys.ru/api/getInfo/item/fc161d6f-096a-11f0-a277-00155d82e908</v>
      </c>
      <c r="AA1084" s="18" t="s">
        <v>37</v>
      </c>
    </row>
    <row r="1085" spans="2:27" ht="96.3" customHeight="1" outlineLevel="4" x14ac:dyDescent="0.2">
      <c r="B1085" s="4">
        <v>664</v>
      </c>
      <c r="C1085" s="5" t="s">
        <v>3239</v>
      </c>
      <c r="D1085" s="33" t="s">
        <v>3240</v>
      </c>
      <c r="E1085" s="33"/>
      <c r="F1085" s="33"/>
      <c r="G1085" s="33"/>
      <c r="H1085" s="6" t="s">
        <v>3241</v>
      </c>
      <c r="I1085" s="7" t="s">
        <v>31</v>
      </c>
      <c r="J1085" s="8">
        <v>60</v>
      </c>
      <c r="K1085" s="8">
        <v>375</v>
      </c>
      <c r="L1085" s="10"/>
      <c r="M1085" s="4">
        <v>1</v>
      </c>
      <c r="N1085" s="11">
        <v>357.14285714285717</v>
      </c>
      <c r="O1085" s="12"/>
      <c r="P1085" s="9">
        <f t="shared" si="29"/>
        <v>0</v>
      </c>
      <c r="Q1085" s="19">
        <f>0.18*O1085</f>
        <v>0</v>
      </c>
      <c r="R1085" s="14">
        <f>0.00089*O1085</f>
        <v>0</v>
      </c>
      <c r="S1085" s="15"/>
      <c r="T1085" s="16" t="s">
        <v>3242</v>
      </c>
      <c r="U1085" s="16" t="s">
        <v>34</v>
      </c>
      <c r="V1085" s="17" t="s">
        <v>42</v>
      </c>
      <c r="W1085" s="5" t="str">
        <f>HYPERLINK("https://redcat-toys.ru/api/getInfo/image/54567ea2-096c-11f0-a277-00155d82e908")</f>
        <v>https://redcat-toys.ru/api/getInfo/image/54567ea2-096c-11f0-a277-00155d82e908</v>
      </c>
      <c r="X1085" s="5" t="s">
        <v>3243</v>
      </c>
      <c r="Y1085" s="5" t="s">
        <v>36</v>
      </c>
      <c r="Z1085" s="5" t="str">
        <f>HYPERLINK("https://redcat-toys.ru/api/getInfo/item/54567ea2-096c-11f0-a277-00155d82e908")</f>
        <v>https://redcat-toys.ru/api/getInfo/item/54567ea2-096c-11f0-a277-00155d82e908</v>
      </c>
      <c r="AA1085" s="18" t="s">
        <v>37</v>
      </c>
    </row>
    <row r="1086" spans="2:27" ht="96.3" customHeight="1" outlineLevel="4" x14ac:dyDescent="0.2">
      <c r="B1086" s="4">
        <v>665</v>
      </c>
      <c r="C1086" s="5" t="s">
        <v>3239</v>
      </c>
      <c r="D1086" s="33" t="s">
        <v>3240</v>
      </c>
      <c r="E1086" s="33"/>
      <c r="F1086" s="33"/>
      <c r="G1086" s="33"/>
      <c r="H1086" s="6" t="s">
        <v>3241</v>
      </c>
      <c r="I1086" s="7" t="s">
        <v>31</v>
      </c>
      <c r="J1086" s="8">
        <v>120</v>
      </c>
      <c r="K1086" s="8">
        <v>375</v>
      </c>
      <c r="L1086" s="10"/>
      <c r="M1086" s="4">
        <v>1</v>
      </c>
      <c r="N1086" s="11">
        <v>357.14285714285717</v>
      </c>
      <c r="O1086" s="12"/>
      <c r="P1086" s="9">
        <f t="shared" si="29"/>
        <v>0</v>
      </c>
      <c r="Q1086" s="19">
        <f>0.18*O1086</f>
        <v>0</v>
      </c>
      <c r="R1086" s="14">
        <f>0.00089*O1086</f>
        <v>0</v>
      </c>
      <c r="S1086" s="15"/>
      <c r="T1086" s="16" t="s">
        <v>3242</v>
      </c>
      <c r="U1086" s="16" t="s">
        <v>34</v>
      </c>
      <c r="V1086" s="17" t="s">
        <v>42</v>
      </c>
      <c r="W1086" s="5" t="str">
        <f>HYPERLINK("https://redcat-toys.ru/api/getInfo/image/54567ea2-096c-11f0-a277-00155d82e908")</f>
        <v>https://redcat-toys.ru/api/getInfo/image/54567ea2-096c-11f0-a277-00155d82e908</v>
      </c>
      <c r="X1086" s="5" t="s">
        <v>3243</v>
      </c>
      <c r="Y1086" s="5" t="s">
        <v>36</v>
      </c>
      <c r="Z1086" s="5" t="str">
        <f>HYPERLINK("https://redcat-toys.ru/api/getInfo/item/54567ea2-096c-11f0-a277-00155d82e908")</f>
        <v>https://redcat-toys.ru/api/getInfo/item/54567ea2-096c-11f0-a277-00155d82e908</v>
      </c>
      <c r="AA1086" s="18" t="s">
        <v>37</v>
      </c>
    </row>
    <row r="1087" spans="2:27" ht="96.3" customHeight="1" outlineLevel="4" x14ac:dyDescent="0.2">
      <c r="B1087" s="4">
        <v>666</v>
      </c>
      <c r="C1087" s="5" t="s">
        <v>3244</v>
      </c>
      <c r="D1087" s="33" t="s">
        <v>3245</v>
      </c>
      <c r="E1087" s="33"/>
      <c r="F1087" s="33"/>
      <c r="G1087" s="33"/>
      <c r="H1087" s="6" t="s">
        <v>3246</v>
      </c>
      <c r="I1087" s="7" t="s">
        <v>31</v>
      </c>
      <c r="J1087" s="8">
        <v>60</v>
      </c>
      <c r="K1087" s="8">
        <v>323</v>
      </c>
      <c r="L1087" s="10"/>
      <c r="M1087" s="4">
        <v>1</v>
      </c>
      <c r="N1087" s="11">
        <v>357.14285714285717</v>
      </c>
      <c r="O1087" s="12"/>
      <c r="P1087" s="9">
        <f t="shared" si="29"/>
        <v>0</v>
      </c>
      <c r="Q1087" s="13">
        <f>0.195*O1087</f>
        <v>0</v>
      </c>
      <c r="R1087" s="14">
        <f>0.00103*O1087</f>
        <v>0</v>
      </c>
      <c r="S1087" s="15"/>
      <c r="T1087" s="16" t="s">
        <v>3247</v>
      </c>
      <c r="U1087" s="16" t="s">
        <v>34</v>
      </c>
      <c r="V1087" s="17" t="s">
        <v>42</v>
      </c>
      <c r="W1087" s="5" t="str">
        <f>HYPERLINK("https://redcat-toys.ru/api/getInfo/image/ff583cfb-096b-11f0-a277-00155d82e908")</f>
        <v>https://redcat-toys.ru/api/getInfo/image/ff583cfb-096b-11f0-a277-00155d82e908</v>
      </c>
      <c r="X1087" s="5" t="s">
        <v>3248</v>
      </c>
      <c r="Y1087" s="5" t="s">
        <v>36</v>
      </c>
      <c r="Z1087" s="5" t="str">
        <f>HYPERLINK("https://redcat-toys.ru/api/getInfo/item/ff583cfb-096b-11f0-a277-00155d82e908")</f>
        <v>https://redcat-toys.ru/api/getInfo/item/ff583cfb-096b-11f0-a277-00155d82e908</v>
      </c>
      <c r="AA1087" s="18" t="s">
        <v>37</v>
      </c>
    </row>
    <row r="1088" spans="2:27" ht="96.3" customHeight="1" outlineLevel="4" x14ac:dyDescent="0.2">
      <c r="B1088" s="4">
        <v>667</v>
      </c>
      <c r="C1088" s="5" t="s">
        <v>3244</v>
      </c>
      <c r="D1088" s="33" t="s">
        <v>3245</v>
      </c>
      <c r="E1088" s="33"/>
      <c r="F1088" s="33"/>
      <c r="G1088" s="33"/>
      <c r="H1088" s="6" t="s">
        <v>3246</v>
      </c>
      <c r="I1088" s="7" t="s">
        <v>31</v>
      </c>
      <c r="J1088" s="8">
        <v>120</v>
      </c>
      <c r="K1088" s="8">
        <v>323</v>
      </c>
      <c r="L1088" s="10"/>
      <c r="M1088" s="4">
        <v>1</v>
      </c>
      <c r="N1088" s="11">
        <v>357.14285714285717</v>
      </c>
      <c r="O1088" s="12"/>
      <c r="P1088" s="9">
        <f t="shared" si="29"/>
        <v>0</v>
      </c>
      <c r="Q1088" s="13">
        <f>0.195*O1088</f>
        <v>0</v>
      </c>
      <c r="R1088" s="14">
        <f>0.00103*O1088</f>
        <v>0</v>
      </c>
      <c r="S1088" s="15"/>
      <c r="T1088" s="16" t="s">
        <v>3247</v>
      </c>
      <c r="U1088" s="16" t="s">
        <v>34</v>
      </c>
      <c r="V1088" s="17" t="s">
        <v>42</v>
      </c>
      <c r="W1088" s="5" t="str">
        <f>HYPERLINK("https://redcat-toys.ru/api/getInfo/image/ff583cfb-096b-11f0-a277-00155d82e908")</f>
        <v>https://redcat-toys.ru/api/getInfo/image/ff583cfb-096b-11f0-a277-00155d82e908</v>
      </c>
      <c r="X1088" s="5" t="s">
        <v>3248</v>
      </c>
      <c r="Y1088" s="5" t="s">
        <v>36</v>
      </c>
      <c r="Z1088" s="5" t="str">
        <f>HYPERLINK("https://redcat-toys.ru/api/getInfo/item/ff583cfb-096b-11f0-a277-00155d82e908")</f>
        <v>https://redcat-toys.ru/api/getInfo/item/ff583cfb-096b-11f0-a277-00155d82e908</v>
      </c>
      <c r="AA1088" s="18" t="s">
        <v>37</v>
      </c>
    </row>
    <row r="1089" spans="2:27" ht="12" customHeight="1" outlineLevel="3" collapsed="1" x14ac:dyDescent="0.2">
      <c r="B1089" s="34" t="s">
        <v>3249</v>
      </c>
      <c r="C1089" s="34"/>
      <c r="D1089" s="34"/>
      <c r="E1089" s="34"/>
      <c r="F1089" s="34"/>
      <c r="G1089" s="34"/>
    </row>
    <row r="1090" spans="2:27" ht="96.3" customHeight="1" outlineLevel="4" x14ac:dyDescent="0.2">
      <c r="B1090" s="4">
        <v>668</v>
      </c>
      <c r="C1090" s="5" t="s">
        <v>3250</v>
      </c>
      <c r="D1090" s="33" t="s">
        <v>3251</v>
      </c>
      <c r="E1090" s="33"/>
      <c r="F1090" s="33"/>
      <c r="G1090" s="33"/>
      <c r="H1090" s="6" t="s">
        <v>3252</v>
      </c>
      <c r="I1090" s="7" t="s">
        <v>31</v>
      </c>
      <c r="J1090" s="8">
        <v>180</v>
      </c>
      <c r="K1090" s="8">
        <v>3</v>
      </c>
      <c r="L1090" s="10"/>
      <c r="M1090" s="4">
        <v>3</v>
      </c>
      <c r="N1090" s="11">
        <v>128.57142857142858</v>
      </c>
      <c r="O1090" s="12"/>
      <c r="P1090" s="9">
        <f>N1090*O1090</f>
        <v>0</v>
      </c>
      <c r="Q1090" s="19">
        <f>0.06*O1090</f>
        <v>0</v>
      </c>
      <c r="R1090" s="14">
        <f>0.00103*O1090</f>
        <v>0</v>
      </c>
      <c r="S1090" s="15"/>
      <c r="T1090" s="16" t="s">
        <v>3253</v>
      </c>
      <c r="U1090" s="16" t="s">
        <v>34</v>
      </c>
      <c r="V1090" s="17" t="s">
        <v>42</v>
      </c>
      <c r="W1090" s="5" t="str">
        <f>HYPERLINK("https://redcat-toys.ru/api/getInfo/image/7ca22f1a-dcff-11ed-a233-00155d82e902")</f>
        <v>https://redcat-toys.ru/api/getInfo/image/7ca22f1a-dcff-11ed-a233-00155d82e902</v>
      </c>
      <c r="X1090" s="5" t="s">
        <v>3254</v>
      </c>
      <c r="Y1090" s="5" t="s">
        <v>36</v>
      </c>
      <c r="Z1090" s="5" t="str">
        <f>HYPERLINK("https://redcat-toys.ru/api/getInfo/item/7ca22f1a-dcff-11ed-a233-00155d82e902")</f>
        <v>https://redcat-toys.ru/api/getInfo/item/7ca22f1a-dcff-11ed-a233-00155d82e902</v>
      </c>
      <c r="AA1090" s="18" t="s">
        <v>37</v>
      </c>
    </row>
    <row r="1091" spans="2:27" ht="96.3" customHeight="1" outlineLevel="4" x14ac:dyDescent="0.2">
      <c r="B1091" s="4">
        <v>669</v>
      </c>
      <c r="C1091" s="5" t="s">
        <v>3250</v>
      </c>
      <c r="D1091" s="33" t="s">
        <v>3251</v>
      </c>
      <c r="E1091" s="33"/>
      <c r="F1091" s="33"/>
      <c r="G1091" s="33"/>
      <c r="H1091" s="6" t="s">
        <v>3252</v>
      </c>
      <c r="I1091" s="7" t="s">
        <v>31</v>
      </c>
      <c r="J1091" s="8">
        <v>360</v>
      </c>
      <c r="K1091" s="8">
        <v>3</v>
      </c>
      <c r="L1091" s="10"/>
      <c r="M1091" s="4">
        <v>3</v>
      </c>
      <c r="N1091" s="11">
        <v>128.57142857142858</v>
      </c>
      <c r="O1091" s="12"/>
      <c r="P1091" s="9">
        <f>N1091*O1091</f>
        <v>0</v>
      </c>
      <c r="Q1091" s="19">
        <f>0.06*O1091</f>
        <v>0</v>
      </c>
      <c r="R1091" s="14">
        <f>0.00103*O1091</f>
        <v>0</v>
      </c>
      <c r="S1091" s="15"/>
      <c r="T1091" s="16" t="s">
        <v>3253</v>
      </c>
      <c r="U1091" s="16" t="s">
        <v>34</v>
      </c>
      <c r="V1091" s="17" t="s">
        <v>42</v>
      </c>
      <c r="W1091" s="5" t="str">
        <f>HYPERLINK("https://redcat-toys.ru/api/getInfo/image/7ca22f1a-dcff-11ed-a233-00155d82e902")</f>
        <v>https://redcat-toys.ru/api/getInfo/image/7ca22f1a-dcff-11ed-a233-00155d82e902</v>
      </c>
      <c r="X1091" s="5" t="s">
        <v>3254</v>
      </c>
      <c r="Y1091" s="5" t="s">
        <v>36</v>
      </c>
      <c r="Z1091" s="5" t="str">
        <f>HYPERLINK("https://redcat-toys.ru/api/getInfo/item/7ca22f1a-dcff-11ed-a233-00155d82e902")</f>
        <v>https://redcat-toys.ru/api/getInfo/item/7ca22f1a-dcff-11ed-a233-00155d82e902</v>
      </c>
      <c r="AA1091" s="18" t="s">
        <v>37</v>
      </c>
    </row>
    <row r="1092" spans="2:27" ht="12" customHeight="1" outlineLevel="3" collapsed="1" x14ac:dyDescent="0.2">
      <c r="B1092" s="34" t="s">
        <v>3255</v>
      </c>
      <c r="C1092" s="34"/>
      <c r="D1092" s="34"/>
      <c r="E1092" s="34"/>
      <c r="F1092" s="34"/>
      <c r="G1092" s="34"/>
    </row>
    <row r="1093" spans="2:27" ht="96.3" customHeight="1" outlineLevel="4" x14ac:dyDescent="0.2">
      <c r="B1093" s="4">
        <v>670</v>
      </c>
      <c r="C1093" s="5" t="s">
        <v>3256</v>
      </c>
      <c r="D1093" s="33" t="s">
        <v>3257</v>
      </c>
      <c r="E1093" s="33"/>
      <c r="F1093" s="33"/>
      <c r="G1093" s="33"/>
      <c r="H1093" s="6" t="s">
        <v>3258</v>
      </c>
      <c r="I1093" s="7" t="s">
        <v>31</v>
      </c>
      <c r="J1093" s="8">
        <v>72</v>
      </c>
      <c r="K1093" s="8">
        <v>320</v>
      </c>
      <c r="L1093" s="10"/>
      <c r="M1093" s="4">
        <v>2</v>
      </c>
      <c r="N1093" s="11">
        <v>228.57142857142858</v>
      </c>
      <c r="O1093" s="12"/>
      <c r="P1093" s="9">
        <f t="shared" ref="P1093:P1100" si="30">N1093*O1093</f>
        <v>0</v>
      </c>
      <c r="Q1093" s="13">
        <f>0.127*O1093</f>
        <v>0</v>
      </c>
      <c r="R1093" s="14">
        <f>0.00172*O1093</f>
        <v>0</v>
      </c>
      <c r="S1093" s="15"/>
      <c r="T1093" s="16" t="s">
        <v>3259</v>
      </c>
      <c r="U1093" s="16" t="s">
        <v>34</v>
      </c>
      <c r="V1093" s="17" t="s">
        <v>42</v>
      </c>
      <c r="W1093" s="5" t="str">
        <f>HYPERLINK("https://redcat-toys.ru/api/getInfo/image/b67b66dd-1021-11ee-a23b-00155d82e902")</f>
        <v>https://redcat-toys.ru/api/getInfo/image/b67b66dd-1021-11ee-a23b-00155d82e902</v>
      </c>
      <c r="X1093" s="5" t="s">
        <v>3260</v>
      </c>
      <c r="Y1093" s="5" t="s">
        <v>36</v>
      </c>
      <c r="Z1093" s="5" t="str">
        <f>HYPERLINK("https://redcat-toys.ru/api/getInfo/item/b67b66dd-1021-11ee-a23b-00155d82e902")</f>
        <v>https://redcat-toys.ru/api/getInfo/item/b67b66dd-1021-11ee-a23b-00155d82e902</v>
      </c>
      <c r="AA1093" s="18" t="s">
        <v>37</v>
      </c>
    </row>
    <row r="1094" spans="2:27" ht="96.3" customHeight="1" outlineLevel="4" x14ac:dyDescent="0.2">
      <c r="B1094" s="4">
        <v>671</v>
      </c>
      <c r="C1094" s="5" t="s">
        <v>3256</v>
      </c>
      <c r="D1094" s="33" t="s">
        <v>3257</v>
      </c>
      <c r="E1094" s="33"/>
      <c r="F1094" s="33"/>
      <c r="G1094" s="33"/>
      <c r="H1094" s="6" t="s">
        <v>3258</v>
      </c>
      <c r="I1094" s="7" t="s">
        <v>31</v>
      </c>
      <c r="J1094" s="8">
        <v>144</v>
      </c>
      <c r="K1094" s="8">
        <v>320</v>
      </c>
      <c r="L1094" s="10"/>
      <c r="M1094" s="4">
        <v>2</v>
      </c>
      <c r="N1094" s="11">
        <v>228.57142857142858</v>
      </c>
      <c r="O1094" s="12"/>
      <c r="P1094" s="9">
        <f t="shared" si="30"/>
        <v>0</v>
      </c>
      <c r="Q1094" s="13">
        <f>0.127*O1094</f>
        <v>0</v>
      </c>
      <c r="R1094" s="14">
        <f>0.00172*O1094</f>
        <v>0</v>
      </c>
      <c r="S1094" s="15"/>
      <c r="T1094" s="16" t="s">
        <v>3259</v>
      </c>
      <c r="U1094" s="16" t="s">
        <v>34</v>
      </c>
      <c r="V1094" s="17" t="s">
        <v>42</v>
      </c>
      <c r="W1094" s="5" t="str">
        <f>HYPERLINK("https://redcat-toys.ru/api/getInfo/image/b67b66dd-1021-11ee-a23b-00155d82e902")</f>
        <v>https://redcat-toys.ru/api/getInfo/image/b67b66dd-1021-11ee-a23b-00155d82e902</v>
      </c>
      <c r="X1094" s="5" t="s">
        <v>3260</v>
      </c>
      <c r="Y1094" s="5" t="s">
        <v>36</v>
      </c>
      <c r="Z1094" s="5" t="str">
        <f>HYPERLINK("https://redcat-toys.ru/api/getInfo/item/b67b66dd-1021-11ee-a23b-00155d82e902")</f>
        <v>https://redcat-toys.ru/api/getInfo/item/b67b66dd-1021-11ee-a23b-00155d82e902</v>
      </c>
      <c r="AA1094" s="18" t="s">
        <v>37</v>
      </c>
    </row>
    <row r="1095" spans="2:27" ht="96.3" customHeight="1" outlineLevel="4" x14ac:dyDescent="0.2">
      <c r="B1095" s="4">
        <v>672</v>
      </c>
      <c r="C1095" s="5" t="s">
        <v>3261</v>
      </c>
      <c r="D1095" s="33" t="s">
        <v>3262</v>
      </c>
      <c r="E1095" s="33"/>
      <c r="F1095" s="33"/>
      <c r="G1095" s="33"/>
      <c r="H1095" s="6" t="s">
        <v>3263</v>
      </c>
      <c r="I1095" s="7" t="s">
        <v>31</v>
      </c>
      <c r="J1095" s="8">
        <v>120</v>
      </c>
      <c r="K1095" s="8">
        <v>1</v>
      </c>
      <c r="L1095" s="10"/>
      <c r="M1095" s="4">
        <v>1</v>
      </c>
      <c r="N1095" s="11">
        <v>107.14285714285715</v>
      </c>
      <c r="O1095" s="12"/>
      <c r="P1095" s="9">
        <f t="shared" si="30"/>
        <v>0</v>
      </c>
      <c r="Q1095" s="19">
        <f>0.09*O1095</f>
        <v>0</v>
      </c>
      <c r="R1095" s="20">
        <f>0.0006*O1095</f>
        <v>0</v>
      </c>
      <c r="S1095" s="15"/>
      <c r="T1095" s="16" t="s">
        <v>3264</v>
      </c>
      <c r="U1095" s="16" t="s">
        <v>34</v>
      </c>
      <c r="V1095" s="17" t="s">
        <v>42</v>
      </c>
      <c r="W1095" s="5" t="str">
        <f>HYPERLINK("https://redcat-toys.ru/api/getInfo/image/22fd56d2-1025-11ee-a23b-00155d82e902")</f>
        <v>https://redcat-toys.ru/api/getInfo/image/22fd56d2-1025-11ee-a23b-00155d82e902</v>
      </c>
      <c r="X1095" s="5" t="s">
        <v>3265</v>
      </c>
      <c r="Y1095" s="5" t="s">
        <v>36</v>
      </c>
      <c r="Z1095" s="5" t="str">
        <f>HYPERLINK("https://redcat-toys.ru/api/getInfo/item/22fd56d2-1025-11ee-a23b-00155d82e902")</f>
        <v>https://redcat-toys.ru/api/getInfo/item/22fd56d2-1025-11ee-a23b-00155d82e902</v>
      </c>
      <c r="AA1095" s="18" t="s">
        <v>37</v>
      </c>
    </row>
    <row r="1096" spans="2:27" ht="96.3" customHeight="1" outlineLevel="4" x14ac:dyDescent="0.2">
      <c r="B1096" s="4">
        <v>673</v>
      </c>
      <c r="C1096" s="5" t="s">
        <v>3261</v>
      </c>
      <c r="D1096" s="33" t="s">
        <v>3262</v>
      </c>
      <c r="E1096" s="33"/>
      <c r="F1096" s="33"/>
      <c r="G1096" s="33"/>
      <c r="H1096" s="6" t="s">
        <v>3263</v>
      </c>
      <c r="I1096" s="7" t="s">
        <v>31</v>
      </c>
      <c r="J1096" s="8">
        <v>240</v>
      </c>
      <c r="K1096" s="8">
        <v>1</v>
      </c>
      <c r="L1096" s="10"/>
      <c r="M1096" s="4">
        <v>1</v>
      </c>
      <c r="N1096" s="11">
        <v>107.14285714285715</v>
      </c>
      <c r="O1096" s="12"/>
      <c r="P1096" s="9">
        <f t="shared" si="30"/>
        <v>0</v>
      </c>
      <c r="Q1096" s="19">
        <f>0.09*O1096</f>
        <v>0</v>
      </c>
      <c r="R1096" s="20">
        <f>0.0006*O1096</f>
        <v>0</v>
      </c>
      <c r="S1096" s="15"/>
      <c r="T1096" s="16" t="s">
        <v>3264</v>
      </c>
      <c r="U1096" s="16" t="s">
        <v>34</v>
      </c>
      <c r="V1096" s="17" t="s">
        <v>42</v>
      </c>
      <c r="W1096" s="5" t="str">
        <f>HYPERLINK("https://redcat-toys.ru/api/getInfo/image/22fd56d2-1025-11ee-a23b-00155d82e902")</f>
        <v>https://redcat-toys.ru/api/getInfo/image/22fd56d2-1025-11ee-a23b-00155d82e902</v>
      </c>
      <c r="X1096" s="5" t="s">
        <v>3265</v>
      </c>
      <c r="Y1096" s="5" t="s">
        <v>36</v>
      </c>
      <c r="Z1096" s="5" t="str">
        <f>HYPERLINK("https://redcat-toys.ru/api/getInfo/item/22fd56d2-1025-11ee-a23b-00155d82e902")</f>
        <v>https://redcat-toys.ru/api/getInfo/item/22fd56d2-1025-11ee-a23b-00155d82e902</v>
      </c>
      <c r="AA1096" s="18" t="s">
        <v>37</v>
      </c>
    </row>
    <row r="1097" spans="2:27" ht="96.3" customHeight="1" outlineLevel="4" x14ac:dyDescent="0.2">
      <c r="B1097" s="4">
        <v>674</v>
      </c>
      <c r="C1097" s="5" t="s">
        <v>3266</v>
      </c>
      <c r="D1097" s="33" t="s">
        <v>3267</v>
      </c>
      <c r="E1097" s="33"/>
      <c r="F1097" s="33"/>
      <c r="G1097" s="33"/>
      <c r="H1097" s="6" t="s">
        <v>3268</v>
      </c>
      <c r="I1097" s="7" t="s">
        <v>31</v>
      </c>
      <c r="J1097" s="8">
        <v>120</v>
      </c>
      <c r="K1097" s="8">
        <v>163</v>
      </c>
      <c r="L1097" s="10"/>
      <c r="M1097" s="4">
        <v>3</v>
      </c>
      <c r="N1097" s="11">
        <v>157.14285714285714</v>
      </c>
      <c r="O1097" s="12"/>
      <c r="P1097" s="9">
        <f t="shared" si="30"/>
        <v>0</v>
      </c>
      <c r="Q1097" s="13">
        <f>0.088*O1097</f>
        <v>0</v>
      </c>
      <c r="R1097" s="14">
        <f>0.00177*O1097</f>
        <v>0</v>
      </c>
      <c r="S1097" s="15"/>
      <c r="T1097" s="16" t="s">
        <v>3269</v>
      </c>
      <c r="U1097" s="16" t="s">
        <v>34</v>
      </c>
      <c r="V1097" s="17" t="s">
        <v>42</v>
      </c>
      <c r="W1097" s="5" t="str">
        <f>HYPERLINK("https://redcat-toys.ru/api/getInfo/image/a5e6cf69-1027-11ee-a23b-00155d82e902")</f>
        <v>https://redcat-toys.ru/api/getInfo/image/a5e6cf69-1027-11ee-a23b-00155d82e902</v>
      </c>
      <c r="X1097" s="5" t="s">
        <v>3270</v>
      </c>
      <c r="Y1097" s="5" t="s">
        <v>36</v>
      </c>
      <c r="Z1097" s="5" t="str">
        <f>HYPERLINK("https://redcat-toys.ru/api/getInfo/item/a5e6cf69-1027-11ee-a23b-00155d82e902")</f>
        <v>https://redcat-toys.ru/api/getInfo/item/a5e6cf69-1027-11ee-a23b-00155d82e902</v>
      </c>
      <c r="AA1097" s="18" t="s">
        <v>37</v>
      </c>
    </row>
    <row r="1098" spans="2:27" ht="96.3" customHeight="1" outlineLevel="4" x14ac:dyDescent="0.2">
      <c r="B1098" s="4">
        <v>675</v>
      </c>
      <c r="C1098" s="5" t="s">
        <v>3266</v>
      </c>
      <c r="D1098" s="33" t="s">
        <v>3267</v>
      </c>
      <c r="E1098" s="33"/>
      <c r="F1098" s="33"/>
      <c r="G1098" s="33"/>
      <c r="H1098" s="6" t="s">
        <v>3268</v>
      </c>
      <c r="I1098" s="7" t="s">
        <v>31</v>
      </c>
      <c r="J1098" s="8">
        <v>240</v>
      </c>
      <c r="K1098" s="8">
        <v>163</v>
      </c>
      <c r="L1098" s="10"/>
      <c r="M1098" s="4">
        <v>3</v>
      </c>
      <c r="N1098" s="11">
        <v>157.14285714285714</v>
      </c>
      <c r="O1098" s="12"/>
      <c r="P1098" s="9">
        <f t="shared" si="30"/>
        <v>0</v>
      </c>
      <c r="Q1098" s="13">
        <f>0.088*O1098</f>
        <v>0</v>
      </c>
      <c r="R1098" s="14">
        <f>0.00177*O1098</f>
        <v>0</v>
      </c>
      <c r="S1098" s="15"/>
      <c r="T1098" s="16" t="s">
        <v>3269</v>
      </c>
      <c r="U1098" s="16" t="s">
        <v>34</v>
      </c>
      <c r="V1098" s="17" t="s">
        <v>42</v>
      </c>
      <c r="W1098" s="5" t="str">
        <f>HYPERLINK("https://redcat-toys.ru/api/getInfo/image/a5e6cf69-1027-11ee-a23b-00155d82e902")</f>
        <v>https://redcat-toys.ru/api/getInfo/image/a5e6cf69-1027-11ee-a23b-00155d82e902</v>
      </c>
      <c r="X1098" s="5" t="s">
        <v>3270</v>
      </c>
      <c r="Y1098" s="5" t="s">
        <v>36</v>
      </c>
      <c r="Z1098" s="5" t="str">
        <f>HYPERLINK("https://redcat-toys.ru/api/getInfo/item/a5e6cf69-1027-11ee-a23b-00155d82e902")</f>
        <v>https://redcat-toys.ru/api/getInfo/item/a5e6cf69-1027-11ee-a23b-00155d82e902</v>
      </c>
      <c r="AA1098" s="18" t="s">
        <v>37</v>
      </c>
    </row>
    <row r="1099" spans="2:27" ht="96.3" customHeight="1" outlineLevel="4" x14ac:dyDescent="0.2">
      <c r="B1099" s="4">
        <v>676</v>
      </c>
      <c r="C1099" s="5" t="s">
        <v>3271</v>
      </c>
      <c r="D1099" s="33" t="s">
        <v>3272</v>
      </c>
      <c r="E1099" s="33"/>
      <c r="F1099" s="33"/>
      <c r="G1099" s="33"/>
      <c r="H1099" s="6" t="s">
        <v>3273</v>
      </c>
      <c r="I1099" s="7"/>
      <c r="J1099" s="8">
        <v>72</v>
      </c>
      <c r="K1099" s="8">
        <v>1</v>
      </c>
      <c r="L1099" s="10"/>
      <c r="M1099" s="4">
        <v>1</v>
      </c>
      <c r="N1099" s="11">
        <v>148.41428571428571</v>
      </c>
      <c r="O1099" s="12"/>
      <c r="P1099" s="9">
        <f t="shared" si="30"/>
        <v>0</v>
      </c>
      <c r="Q1099" s="19">
        <f>0.18*O1099</f>
        <v>0</v>
      </c>
      <c r="R1099" s="14">
        <f>0.00385*O1099</f>
        <v>0</v>
      </c>
      <c r="S1099" s="15"/>
      <c r="T1099" s="16" t="s">
        <v>3274</v>
      </c>
      <c r="U1099" s="16" t="s">
        <v>34</v>
      </c>
      <c r="V1099" s="17" t="s">
        <v>42</v>
      </c>
      <c r="W1099" s="5" t="str">
        <f>HYPERLINK("https://redcat-toys.ru/api/getInfo/image/686c8b38-100e-11ee-a23b-00155d82e902")</f>
        <v>https://redcat-toys.ru/api/getInfo/image/686c8b38-100e-11ee-a23b-00155d82e902</v>
      </c>
      <c r="X1099" s="5" t="s">
        <v>3275</v>
      </c>
      <c r="Y1099" s="5" t="s">
        <v>36</v>
      </c>
      <c r="Z1099" s="5" t="str">
        <f>HYPERLINK("https://redcat-toys.ru/api/getInfo/item/686c8b38-100e-11ee-a23b-00155d82e902")</f>
        <v>https://redcat-toys.ru/api/getInfo/item/686c8b38-100e-11ee-a23b-00155d82e902</v>
      </c>
      <c r="AA1099" s="18" t="s">
        <v>37</v>
      </c>
    </row>
    <row r="1100" spans="2:27" ht="96.3" customHeight="1" outlineLevel="4" x14ac:dyDescent="0.2">
      <c r="B1100" s="4">
        <v>677</v>
      </c>
      <c r="C1100" s="5" t="s">
        <v>3271</v>
      </c>
      <c r="D1100" s="33" t="s">
        <v>3272</v>
      </c>
      <c r="E1100" s="33"/>
      <c r="F1100" s="33"/>
      <c r="G1100" s="33"/>
      <c r="H1100" s="6" t="s">
        <v>3273</v>
      </c>
      <c r="I1100" s="7"/>
      <c r="J1100" s="8">
        <v>144</v>
      </c>
      <c r="K1100" s="8">
        <v>1</v>
      </c>
      <c r="L1100" s="10"/>
      <c r="M1100" s="4">
        <v>1</v>
      </c>
      <c r="N1100" s="11">
        <v>148.41428571428571</v>
      </c>
      <c r="O1100" s="12"/>
      <c r="P1100" s="9">
        <f t="shared" si="30"/>
        <v>0</v>
      </c>
      <c r="Q1100" s="19">
        <f>0.18*O1100</f>
        <v>0</v>
      </c>
      <c r="R1100" s="14">
        <f>0.00385*O1100</f>
        <v>0</v>
      </c>
      <c r="S1100" s="15"/>
      <c r="T1100" s="16" t="s">
        <v>3274</v>
      </c>
      <c r="U1100" s="16" t="s">
        <v>34</v>
      </c>
      <c r="V1100" s="17" t="s">
        <v>42</v>
      </c>
      <c r="W1100" s="5" t="str">
        <f>HYPERLINK("https://redcat-toys.ru/api/getInfo/image/686c8b38-100e-11ee-a23b-00155d82e902")</f>
        <v>https://redcat-toys.ru/api/getInfo/image/686c8b38-100e-11ee-a23b-00155d82e902</v>
      </c>
      <c r="X1100" s="5" t="s">
        <v>3275</v>
      </c>
      <c r="Y1100" s="5" t="s">
        <v>36</v>
      </c>
      <c r="Z1100" s="5" t="str">
        <f>HYPERLINK("https://redcat-toys.ru/api/getInfo/item/686c8b38-100e-11ee-a23b-00155d82e902")</f>
        <v>https://redcat-toys.ru/api/getInfo/item/686c8b38-100e-11ee-a23b-00155d82e902</v>
      </c>
      <c r="AA1100" s="18" t="s">
        <v>37</v>
      </c>
    </row>
    <row r="1101" spans="2:27" ht="12" customHeight="1" outlineLevel="2" x14ac:dyDescent="0.2">
      <c r="B1101" s="32" t="s">
        <v>3276</v>
      </c>
      <c r="C1101" s="32"/>
      <c r="D1101" s="32"/>
      <c r="E1101" s="32"/>
      <c r="F1101" s="32"/>
      <c r="G1101" s="32"/>
    </row>
    <row r="1102" spans="2:27" ht="12" customHeight="1" outlineLevel="3" x14ac:dyDescent="0.2">
      <c r="B1102" s="34" t="s">
        <v>3277</v>
      </c>
      <c r="C1102" s="34"/>
      <c r="D1102" s="34"/>
      <c r="E1102" s="34"/>
      <c r="F1102" s="34"/>
      <c r="G1102" s="34"/>
    </row>
    <row r="1103" spans="2:27" ht="12" customHeight="1" outlineLevel="4" collapsed="1" x14ac:dyDescent="0.2">
      <c r="B1103" s="35" t="s">
        <v>3278</v>
      </c>
      <c r="C1103" s="35"/>
      <c r="D1103" s="35"/>
      <c r="E1103" s="35"/>
      <c r="F1103" s="35"/>
      <c r="G1103" s="35"/>
    </row>
    <row r="1104" spans="2:27" ht="96.3" customHeight="1" outlineLevel="5" x14ac:dyDescent="0.2">
      <c r="B1104" s="4">
        <v>678</v>
      </c>
      <c r="C1104" s="5" t="s">
        <v>3279</v>
      </c>
      <c r="D1104" s="33" t="s">
        <v>3280</v>
      </c>
      <c r="E1104" s="33"/>
      <c r="F1104" s="33"/>
      <c r="G1104" s="33"/>
      <c r="H1104" s="6" t="s">
        <v>3281</v>
      </c>
      <c r="I1104" s="7" t="s">
        <v>31</v>
      </c>
      <c r="J1104" s="8">
        <v>180</v>
      </c>
      <c r="K1104" s="8">
        <v>32</v>
      </c>
      <c r="L1104" s="10"/>
      <c r="M1104" s="4">
        <v>5</v>
      </c>
      <c r="N1104" s="11">
        <v>85.714285714285722</v>
      </c>
      <c r="O1104" s="12"/>
      <c r="P1104" s="9">
        <f>N1104*O1104</f>
        <v>0</v>
      </c>
      <c r="Q1104" s="13">
        <f>0.037*O1104</f>
        <v>0</v>
      </c>
      <c r="R1104" s="14">
        <f>0.00106*O1104</f>
        <v>0</v>
      </c>
      <c r="S1104" s="15"/>
      <c r="T1104" s="16" t="s">
        <v>3282</v>
      </c>
      <c r="U1104" s="16" t="s">
        <v>34</v>
      </c>
      <c r="V1104" s="17" t="s">
        <v>42</v>
      </c>
      <c r="W1104" s="5" t="str">
        <f>HYPERLINK("https://redcat-toys.ru/api/getInfo/image/6c2c4db8-301b-11ec-a20f-ac1f6b442185")</f>
        <v>https://redcat-toys.ru/api/getInfo/image/6c2c4db8-301b-11ec-a20f-ac1f6b442185</v>
      </c>
      <c r="X1104" s="5" t="s">
        <v>3283</v>
      </c>
      <c r="Y1104" s="5" t="s">
        <v>36</v>
      </c>
      <c r="Z1104" s="5" t="str">
        <f>HYPERLINK("https://redcat-toys.ru/api/getInfo/item/6c2c4db8-301b-11ec-a20f-ac1f6b442185")</f>
        <v>https://redcat-toys.ru/api/getInfo/item/6c2c4db8-301b-11ec-a20f-ac1f6b442185</v>
      </c>
      <c r="AA1104" s="18" t="s">
        <v>37</v>
      </c>
    </row>
    <row r="1105" spans="2:27" ht="96.3" customHeight="1" outlineLevel="5" x14ac:dyDescent="0.2">
      <c r="B1105" s="4">
        <v>679</v>
      </c>
      <c r="C1105" s="5" t="s">
        <v>3279</v>
      </c>
      <c r="D1105" s="33" t="s">
        <v>3280</v>
      </c>
      <c r="E1105" s="33"/>
      <c r="F1105" s="33"/>
      <c r="G1105" s="33"/>
      <c r="H1105" s="6" t="s">
        <v>3281</v>
      </c>
      <c r="I1105" s="7" t="s">
        <v>31</v>
      </c>
      <c r="J1105" s="8">
        <v>360</v>
      </c>
      <c r="K1105" s="8">
        <v>32</v>
      </c>
      <c r="L1105" s="10"/>
      <c r="M1105" s="4">
        <v>5</v>
      </c>
      <c r="N1105" s="11">
        <v>85.714285714285722</v>
      </c>
      <c r="O1105" s="12"/>
      <c r="P1105" s="9">
        <f>N1105*O1105</f>
        <v>0</v>
      </c>
      <c r="Q1105" s="13">
        <f>0.037*O1105</f>
        <v>0</v>
      </c>
      <c r="R1105" s="14">
        <f>0.00106*O1105</f>
        <v>0</v>
      </c>
      <c r="S1105" s="15"/>
      <c r="T1105" s="16" t="s">
        <v>3282</v>
      </c>
      <c r="U1105" s="16" t="s">
        <v>34</v>
      </c>
      <c r="V1105" s="17" t="s">
        <v>42</v>
      </c>
      <c r="W1105" s="5" t="str">
        <f>HYPERLINK("https://redcat-toys.ru/api/getInfo/image/6c2c4db8-301b-11ec-a20f-ac1f6b442185")</f>
        <v>https://redcat-toys.ru/api/getInfo/image/6c2c4db8-301b-11ec-a20f-ac1f6b442185</v>
      </c>
      <c r="X1105" s="5" t="s">
        <v>3283</v>
      </c>
      <c r="Y1105" s="5" t="s">
        <v>36</v>
      </c>
      <c r="Z1105" s="5" t="str">
        <f>HYPERLINK("https://redcat-toys.ru/api/getInfo/item/6c2c4db8-301b-11ec-a20f-ac1f6b442185")</f>
        <v>https://redcat-toys.ru/api/getInfo/item/6c2c4db8-301b-11ec-a20f-ac1f6b442185</v>
      </c>
      <c r="AA1105" s="18" t="s">
        <v>37</v>
      </c>
    </row>
    <row r="1106" spans="2:27" ht="96.3" customHeight="1" outlineLevel="5" x14ac:dyDescent="0.2">
      <c r="B1106" s="4">
        <v>680</v>
      </c>
      <c r="C1106" s="5" t="s">
        <v>3284</v>
      </c>
      <c r="D1106" s="33" t="s">
        <v>3285</v>
      </c>
      <c r="E1106" s="33"/>
      <c r="F1106" s="33"/>
      <c r="G1106" s="33"/>
      <c r="H1106" s="6" t="s">
        <v>3286</v>
      </c>
      <c r="I1106" s="7" t="s">
        <v>31</v>
      </c>
      <c r="J1106" s="8">
        <v>180</v>
      </c>
      <c r="K1106" s="8">
        <v>88</v>
      </c>
      <c r="L1106" s="10"/>
      <c r="M1106" s="4">
        <v>5</v>
      </c>
      <c r="N1106" s="11">
        <v>85.714285714285722</v>
      </c>
      <c r="O1106" s="12"/>
      <c r="P1106" s="9">
        <f>N1106*O1106</f>
        <v>0</v>
      </c>
      <c r="Q1106" s="13">
        <f>0.041*O1106</f>
        <v>0</v>
      </c>
      <c r="R1106" s="14">
        <f>0.00088*O1106</f>
        <v>0</v>
      </c>
      <c r="S1106" s="15"/>
      <c r="T1106" s="16" t="s">
        <v>3287</v>
      </c>
      <c r="U1106" s="16" t="s">
        <v>34</v>
      </c>
      <c r="V1106" s="17" t="s">
        <v>42</v>
      </c>
      <c r="W1106" s="5" t="str">
        <f>HYPERLINK("https://redcat-toys.ru/api/getInfo/image/33d1082b-309e-11ec-a20f-ac1f6b442185")</f>
        <v>https://redcat-toys.ru/api/getInfo/image/33d1082b-309e-11ec-a20f-ac1f6b442185</v>
      </c>
      <c r="X1106" s="5" t="s">
        <v>3283</v>
      </c>
      <c r="Y1106" s="5" t="s">
        <v>36</v>
      </c>
      <c r="Z1106" s="5" t="str">
        <f>HYPERLINK("https://redcat-toys.ru/api/getInfo/item/33d1082b-309e-11ec-a20f-ac1f6b442185")</f>
        <v>https://redcat-toys.ru/api/getInfo/item/33d1082b-309e-11ec-a20f-ac1f6b442185</v>
      </c>
      <c r="AA1106" s="18" t="s">
        <v>37</v>
      </c>
    </row>
    <row r="1107" spans="2:27" ht="96.3" customHeight="1" outlineLevel="5" x14ac:dyDescent="0.2">
      <c r="B1107" s="4">
        <v>681</v>
      </c>
      <c r="C1107" s="5" t="s">
        <v>3284</v>
      </c>
      <c r="D1107" s="33" t="s">
        <v>3285</v>
      </c>
      <c r="E1107" s="33"/>
      <c r="F1107" s="33"/>
      <c r="G1107" s="33"/>
      <c r="H1107" s="6" t="s">
        <v>3286</v>
      </c>
      <c r="I1107" s="7" t="s">
        <v>31</v>
      </c>
      <c r="J1107" s="8">
        <v>360</v>
      </c>
      <c r="K1107" s="8">
        <v>88</v>
      </c>
      <c r="L1107" s="10"/>
      <c r="M1107" s="4">
        <v>5</v>
      </c>
      <c r="N1107" s="11">
        <v>85.714285714285722</v>
      </c>
      <c r="O1107" s="12"/>
      <c r="P1107" s="9">
        <f>N1107*O1107</f>
        <v>0</v>
      </c>
      <c r="Q1107" s="13">
        <f>0.041*O1107</f>
        <v>0</v>
      </c>
      <c r="R1107" s="14">
        <f>0.00088*O1107</f>
        <v>0</v>
      </c>
      <c r="S1107" s="15"/>
      <c r="T1107" s="16" t="s">
        <v>3287</v>
      </c>
      <c r="U1107" s="16" t="s">
        <v>34</v>
      </c>
      <c r="V1107" s="17" t="s">
        <v>42</v>
      </c>
      <c r="W1107" s="5" t="str">
        <f>HYPERLINK("https://redcat-toys.ru/api/getInfo/image/33d1082b-309e-11ec-a20f-ac1f6b442185")</f>
        <v>https://redcat-toys.ru/api/getInfo/image/33d1082b-309e-11ec-a20f-ac1f6b442185</v>
      </c>
      <c r="X1107" s="5" t="s">
        <v>3283</v>
      </c>
      <c r="Y1107" s="5" t="s">
        <v>36</v>
      </c>
      <c r="Z1107" s="5" t="str">
        <f>HYPERLINK("https://redcat-toys.ru/api/getInfo/item/33d1082b-309e-11ec-a20f-ac1f6b442185")</f>
        <v>https://redcat-toys.ru/api/getInfo/item/33d1082b-309e-11ec-a20f-ac1f6b442185</v>
      </c>
      <c r="AA1107" s="18" t="s">
        <v>37</v>
      </c>
    </row>
    <row r="1108" spans="2:27" ht="12" customHeight="1" outlineLevel="3" x14ac:dyDescent="0.2">
      <c r="B1108" s="34" t="s">
        <v>3288</v>
      </c>
      <c r="C1108" s="34"/>
      <c r="D1108" s="34"/>
      <c r="E1108" s="34"/>
      <c r="F1108" s="34"/>
      <c r="G1108" s="34"/>
    </row>
    <row r="1109" spans="2:27" ht="12" customHeight="1" outlineLevel="4" collapsed="1" x14ac:dyDescent="0.2">
      <c r="B1109" s="35" t="s">
        <v>3289</v>
      </c>
      <c r="C1109" s="35"/>
      <c r="D1109" s="35"/>
      <c r="E1109" s="35"/>
      <c r="F1109" s="35"/>
      <c r="G1109" s="35"/>
    </row>
    <row r="1110" spans="2:27" ht="96.3" customHeight="1" outlineLevel="5" x14ac:dyDescent="0.2">
      <c r="B1110" s="4">
        <v>682</v>
      </c>
      <c r="C1110" s="5" t="s">
        <v>3290</v>
      </c>
      <c r="D1110" s="33" t="s">
        <v>3291</v>
      </c>
      <c r="E1110" s="33"/>
      <c r="F1110" s="33"/>
      <c r="G1110" s="33"/>
      <c r="H1110" s="6" t="s">
        <v>3292</v>
      </c>
      <c r="I1110" s="7" t="s">
        <v>31</v>
      </c>
      <c r="J1110" s="8">
        <v>36</v>
      </c>
      <c r="K1110" s="8">
        <v>174</v>
      </c>
      <c r="L1110" s="10"/>
      <c r="M1110" s="4">
        <v>1</v>
      </c>
      <c r="N1110" s="11">
        <v>357.14285714285717</v>
      </c>
      <c r="O1110" s="12"/>
      <c r="P1110" s="9">
        <f>N1110*O1110</f>
        <v>0</v>
      </c>
      <c r="Q1110" s="13">
        <f>0.173*O1110</f>
        <v>0</v>
      </c>
      <c r="R1110" s="14">
        <f>0.01677*O1110</f>
        <v>0</v>
      </c>
      <c r="S1110" s="15"/>
      <c r="T1110" s="16" t="s">
        <v>3293</v>
      </c>
      <c r="U1110" s="16" t="s">
        <v>34</v>
      </c>
      <c r="V1110" s="17" t="s">
        <v>42</v>
      </c>
      <c r="W1110" s="5" t="str">
        <f>HYPERLINK("https://redcat-toys.ru/api/getInfo/image/4dc93ad6-0e99-11ee-a23b-00155d82e902")</f>
        <v>https://redcat-toys.ru/api/getInfo/image/4dc93ad6-0e99-11ee-a23b-00155d82e902</v>
      </c>
      <c r="X1110" s="5" t="s">
        <v>3294</v>
      </c>
      <c r="Y1110" s="5" t="s">
        <v>36</v>
      </c>
      <c r="Z1110" s="5" t="str">
        <f>HYPERLINK("https://redcat-toys.ru/api/getInfo/item/4dc93ad6-0e99-11ee-a23b-00155d82e902")</f>
        <v>https://redcat-toys.ru/api/getInfo/item/4dc93ad6-0e99-11ee-a23b-00155d82e902</v>
      </c>
      <c r="AA1110" s="18" t="s">
        <v>37</v>
      </c>
    </row>
    <row r="1111" spans="2:27" ht="96.3" customHeight="1" outlineLevel="5" x14ac:dyDescent="0.2">
      <c r="B1111" s="4">
        <v>683</v>
      </c>
      <c r="C1111" s="5" t="s">
        <v>3290</v>
      </c>
      <c r="D1111" s="33" t="s">
        <v>3291</v>
      </c>
      <c r="E1111" s="33"/>
      <c r="F1111" s="33"/>
      <c r="G1111" s="33"/>
      <c r="H1111" s="6" t="s">
        <v>3292</v>
      </c>
      <c r="I1111" s="7" t="s">
        <v>31</v>
      </c>
      <c r="J1111" s="8">
        <v>72</v>
      </c>
      <c r="K1111" s="8">
        <v>174</v>
      </c>
      <c r="L1111" s="10"/>
      <c r="M1111" s="4">
        <v>1</v>
      </c>
      <c r="N1111" s="11">
        <v>357.14285714285717</v>
      </c>
      <c r="O1111" s="12"/>
      <c r="P1111" s="9">
        <f>N1111*O1111</f>
        <v>0</v>
      </c>
      <c r="Q1111" s="13">
        <f>0.173*O1111</f>
        <v>0</v>
      </c>
      <c r="R1111" s="14">
        <f>0.01677*O1111</f>
        <v>0</v>
      </c>
      <c r="S1111" s="15"/>
      <c r="T1111" s="16" t="s">
        <v>3293</v>
      </c>
      <c r="U1111" s="16" t="s">
        <v>34</v>
      </c>
      <c r="V1111" s="17" t="s">
        <v>42</v>
      </c>
      <c r="W1111" s="5" t="str">
        <f>HYPERLINK("https://redcat-toys.ru/api/getInfo/image/4dc93ad6-0e99-11ee-a23b-00155d82e902")</f>
        <v>https://redcat-toys.ru/api/getInfo/image/4dc93ad6-0e99-11ee-a23b-00155d82e902</v>
      </c>
      <c r="X1111" s="5" t="s">
        <v>3294</v>
      </c>
      <c r="Y1111" s="5" t="s">
        <v>36</v>
      </c>
      <c r="Z1111" s="5" t="str">
        <f>HYPERLINK("https://redcat-toys.ru/api/getInfo/item/4dc93ad6-0e99-11ee-a23b-00155d82e902")</f>
        <v>https://redcat-toys.ru/api/getInfo/item/4dc93ad6-0e99-11ee-a23b-00155d82e902</v>
      </c>
      <c r="AA1111" s="18" t="s">
        <v>37</v>
      </c>
    </row>
    <row r="1112" spans="2:27" ht="96.3" customHeight="1" outlineLevel="5" x14ac:dyDescent="0.2">
      <c r="B1112" s="4">
        <v>684</v>
      </c>
      <c r="C1112" s="5" t="s">
        <v>3295</v>
      </c>
      <c r="D1112" s="33" t="s">
        <v>3296</v>
      </c>
      <c r="E1112" s="33"/>
      <c r="F1112" s="33"/>
      <c r="G1112" s="33"/>
      <c r="H1112" s="6" t="s">
        <v>3297</v>
      </c>
      <c r="I1112" s="7" t="s">
        <v>31</v>
      </c>
      <c r="J1112" s="8">
        <v>144</v>
      </c>
      <c r="K1112" s="8">
        <v>1</v>
      </c>
      <c r="L1112" s="10"/>
      <c r="M1112" s="4">
        <v>1</v>
      </c>
      <c r="N1112" s="11">
        <v>242.85714285714286</v>
      </c>
      <c r="O1112" s="12"/>
      <c r="P1112" s="9">
        <f>N1112*O1112</f>
        <v>0</v>
      </c>
      <c r="Q1112" s="13">
        <f>0.123*O1112</f>
        <v>0</v>
      </c>
      <c r="R1112" s="14">
        <f>0.00103*O1112</f>
        <v>0</v>
      </c>
      <c r="S1112" s="15"/>
      <c r="T1112" s="16" t="s">
        <v>3298</v>
      </c>
      <c r="U1112" s="16" t="s">
        <v>34</v>
      </c>
      <c r="V1112" s="17" t="s">
        <v>42</v>
      </c>
      <c r="W1112" s="5" t="str">
        <f>HYPERLINK("https://redcat-toys.ru/api/getInfo/image/8929fff3-a0f4-11eb-a201-ac1f6b442185")</f>
        <v>https://redcat-toys.ru/api/getInfo/image/8929fff3-a0f4-11eb-a201-ac1f6b442185</v>
      </c>
      <c r="X1112" s="5" t="s">
        <v>3299</v>
      </c>
      <c r="Y1112" s="5" t="s">
        <v>36</v>
      </c>
      <c r="Z1112" s="5" t="str">
        <f>HYPERLINK("https://redcat-toys.ru/api/getInfo/item/8929fff3-a0f4-11eb-a201-ac1f6b442185")</f>
        <v>https://redcat-toys.ru/api/getInfo/item/8929fff3-a0f4-11eb-a201-ac1f6b442185</v>
      </c>
      <c r="AA1112" s="18" t="s">
        <v>37</v>
      </c>
    </row>
    <row r="1113" spans="2:27" ht="96.3" customHeight="1" outlineLevel="5" x14ac:dyDescent="0.2">
      <c r="B1113" s="4">
        <v>685</v>
      </c>
      <c r="C1113" s="5" t="s">
        <v>3295</v>
      </c>
      <c r="D1113" s="33" t="s">
        <v>3296</v>
      </c>
      <c r="E1113" s="33"/>
      <c r="F1113" s="33"/>
      <c r="G1113" s="33"/>
      <c r="H1113" s="6" t="s">
        <v>3297</v>
      </c>
      <c r="I1113" s="7" t="s">
        <v>31</v>
      </c>
      <c r="J1113" s="8">
        <v>288</v>
      </c>
      <c r="K1113" s="8">
        <v>1</v>
      </c>
      <c r="L1113" s="10"/>
      <c r="M1113" s="4">
        <v>1</v>
      </c>
      <c r="N1113" s="11">
        <v>242.85714285714286</v>
      </c>
      <c r="O1113" s="12"/>
      <c r="P1113" s="9">
        <f>N1113*O1113</f>
        <v>0</v>
      </c>
      <c r="Q1113" s="13">
        <f>0.123*O1113</f>
        <v>0</v>
      </c>
      <c r="R1113" s="14">
        <f>0.00103*O1113</f>
        <v>0</v>
      </c>
      <c r="S1113" s="15"/>
      <c r="T1113" s="16" t="s">
        <v>3298</v>
      </c>
      <c r="U1113" s="16" t="s">
        <v>34</v>
      </c>
      <c r="V1113" s="17" t="s">
        <v>42</v>
      </c>
      <c r="W1113" s="5" t="str">
        <f>HYPERLINK("https://redcat-toys.ru/api/getInfo/image/8929fff3-a0f4-11eb-a201-ac1f6b442185")</f>
        <v>https://redcat-toys.ru/api/getInfo/image/8929fff3-a0f4-11eb-a201-ac1f6b442185</v>
      </c>
      <c r="X1113" s="5" t="s">
        <v>3299</v>
      </c>
      <c r="Y1113" s="5" t="s">
        <v>36</v>
      </c>
      <c r="Z1113" s="5" t="str">
        <f>HYPERLINK("https://redcat-toys.ru/api/getInfo/item/8929fff3-a0f4-11eb-a201-ac1f6b442185")</f>
        <v>https://redcat-toys.ru/api/getInfo/item/8929fff3-a0f4-11eb-a201-ac1f6b442185</v>
      </c>
      <c r="AA1113" s="18" t="s">
        <v>37</v>
      </c>
    </row>
    <row r="1114" spans="2:27" ht="12" customHeight="1" outlineLevel="3" collapsed="1" x14ac:dyDescent="0.2">
      <c r="B1114" s="34" t="s">
        <v>3300</v>
      </c>
      <c r="C1114" s="34"/>
      <c r="D1114" s="34"/>
      <c r="E1114" s="34"/>
      <c r="F1114" s="34"/>
      <c r="G1114" s="34"/>
    </row>
    <row r="1115" spans="2:27" ht="96.3" customHeight="1" outlineLevel="4" x14ac:dyDescent="0.2">
      <c r="B1115" s="4">
        <v>686</v>
      </c>
      <c r="C1115" s="5" t="s">
        <v>3301</v>
      </c>
      <c r="D1115" s="33" t="s">
        <v>3302</v>
      </c>
      <c r="E1115" s="33"/>
      <c r="F1115" s="33"/>
      <c r="G1115" s="33"/>
      <c r="H1115" s="6" t="s">
        <v>3303</v>
      </c>
      <c r="I1115" s="7" t="s">
        <v>31</v>
      </c>
      <c r="J1115" s="8">
        <v>180</v>
      </c>
      <c r="K1115" s="8">
        <v>160</v>
      </c>
      <c r="L1115" s="10"/>
      <c r="M1115" s="4">
        <v>5</v>
      </c>
      <c r="N1115" s="11">
        <v>100</v>
      </c>
      <c r="O1115" s="12"/>
      <c r="P1115" s="9">
        <f>N1115*O1115</f>
        <v>0</v>
      </c>
      <c r="Q1115" s="13">
        <f>0.053*O1115</f>
        <v>0</v>
      </c>
      <c r="R1115" s="14">
        <f>0.00088*O1115</f>
        <v>0</v>
      </c>
      <c r="S1115" s="15"/>
      <c r="T1115" s="16" t="s">
        <v>3304</v>
      </c>
      <c r="U1115" s="16" t="s">
        <v>34</v>
      </c>
      <c r="V1115" s="17" t="s">
        <v>42</v>
      </c>
      <c r="W1115" s="5" t="str">
        <f>HYPERLINK("https://redcat-toys.ru/api/getInfo/image/fba8ea43-fac6-11ed-a239-00155d82e902")</f>
        <v>https://redcat-toys.ru/api/getInfo/image/fba8ea43-fac6-11ed-a239-00155d82e902</v>
      </c>
      <c r="X1115" s="5" t="s">
        <v>3305</v>
      </c>
      <c r="Y1115" s="5" t="s">
        <v>36</v>
      </c>
      <c r="Z1115" s="5" t="str">
        <f>HYPERLINK("https://redcat-toys.ru/api/getInfo/item/fba8ea43-fac6-11ed-a239-00155d82e902")</f>
        <v>https://redcat-toys.ru/api/getInfo/item/fba8ea43-fac6-11ed-a239-00155d82e902</v>
      </c>
      <c r="AA1115" s="18" t="s">
        <v>37</v>
      </c>
    </row>
    <row r="1116" spans="2:27" ht="96.3" customHeight="1" outlineLevel="4" x14ac:dyDescent="0.2">
      <c r="B1116" s="4">
        <v>687</v>
      </c>
      <c r="C1116" s="5" t="s">
        <v>3301</v>
      </c>
      <c r="D1116" s="33" t="s">
        <v>3302</v>
      </c>
      <c r="E1116" s="33"/>
      <c r="F1116" s="33"/>
      <c r="G1116" s="33"/>
      <c r="H1116" s="6" t="s">
        <v>3303</v>
      </c>
      <c r="I1116" s="7" t="s">
        <v>31</v>
      </c>
      <c r="J1116" s="8">
        <v>360</v>
      </c>
      <c r="K1116" s="8">
        <v>160</v>
      </c>
      <c r="L1116" s="10"/>
      <c r="M1116" s="4">
        <v>5</v>
      </c>
      <c r="N1116" s="11">
        <v>100</v>
      </c>
      <c r="O1116" s="12"/>
      <c r="P1116" s="9">
        <f>N1116*O1116</f>
        <v>0</v>
      </c>
      <c r="Q1116" s="13">
        <f>0.053*O1116</f>
        <v>0</v>
      </c>
      <c r="R1116" s="14">
        <f>0.00088*O1116</f>
        <v>0</v>
      </c>
      <c r="S1116" s="15"/>
      <c r="T1116" s="16" t="s">
        <v>3304</v>
      </c>
      <c r="U1116" s="16" t="s">
        <v>34</v>
      </c>
      <c r="V1116" s="17" t="s">
        <v>42</v>
      </c>
      <c r="W1116" s="5" t="str">
        <f>HYPERLINK("https://redcat-toys.ru/api/getInfo/image/fba8ea43-fac6-11ed-a239-00155d82e902")</f>
        <v>https://redcat-toys.ru/api/getInfo/image/fba8ea43-fac6-11ed-a239-00155d82e902</v>
      </c>
      <c r="X1116" s="5" t="s">
        <v>3305</v>
      </c>
      <c r="Y1116" s="5" t="s">
        <v>36</v>
      </c>
      <c r="Z1116" s="5" t="str">
        <f>HYPERLINK("https://redcat-toys.ru/api/getInfo/item/fba8ea43-fac6-11ed-a239-00155d82e902")</f>
        <v>https://redcat-toys.ru/api/getInfo/item/fba8ea43-fac6-11ed-a239-00155d82e902</v>
      </c>
      <c r="AA1116" s="18" t="s">
        <v>37</v>
      </c>
    </row>
    <row r="1117" spans="2:27" ht="12" customHeight="1" outlineLevel="2" x14ac:dyDescent="0.2">
      <c r="B1117" s="32" t="s">
        <v>3306</v>
      </c>
      <c r="C1117" s="32"/>
      <c r="D1117" s="32"/>
      <c r="E1117" s="32"/>
      <c r="F1117" s="32"/>
      <c r="G1117" s="32"/>
    </row>
    <row r="1118" spans="2:27" ht="12" customHeight="1" outlineLevel="3" x14ac:dyDescent="0.2">
      <c r="B1118" s="34" t="s">
        <v>3307</v>
      </c>
      <c r="C1118" s="34"/>
      <c r="D1118" s="34"/>
      <c r="E1118" s="34"/>
      <c r="F1118" s="34"/>
      <c r="G1118" s="34"/>
    </row>
    <row r="1119" spans="2:27" ht="12" customHeight="1" outlineLevel="4" collapsed="1" x14ac:dyDescent="0.2">
      <c r="B1119" s="35" t="s">
        <v>3308</v>
      </c>
      <c r="C1119" s="35"/>
      <c r="D1119" s="35"/>
      <c r="E1119" s="35"/>
      <c r="F1119" s="35"/>
      <c r="G1119" s="35"/>
    </row>
    <row r="1120" spans="2:27" ht="96.3" customHeight="1" outlineLevel="5" x14ac:dyDescent="0.2">
      <c r="B1120" s="4">
        <v>688</v>
      </c>
      <c r="C1120" s="5" t="s">
        <v>3309</v>
      </c>
      <c r="D1120" s="33" t="s">
        <v>3310</v>
      </c>
      <c r="E1120" s="33"/>
      <c r="F1120" s="33"/>
      <c r="G1120" s="33"/>
      <c r="H1120" s="6" t="s">
        <v>3311</v>
      </c>
      <c r="I1120" s="7" t="s">
        <v>31</v>
      </c>
      <c r="J1120" s="8">
        <v>180</v>
      </c>
      <c r="K1120" s="8">
        <v>64</v>
      </c>
      <c r="L1120" s="10"/>
      <c r="M1120" s="4">
        <v>4</v>
      </c>
      <c r="N1120" s="11">
        <v>100</v>
      </c>
      <c r="O1120" s="12"/>
      <c r="P1120" s="9">
        <f t="shared" ref="P1120:P1125" si="31">N1120*O1120</f>
        <v>0</v>
      </c>
      <c r="Q1120" s="13">
        <f>0.052*O1120</f>
        <v>0</v>
      </c>
      <c r="R1120" s="14">
        <f>0.00077*O1120</f>
        <v>0</v>
      </c>
      <c r="S1120" s="15"/>
      <c r="T1120" s="16" t="s">
        <v>3312</v>
      </c>
      <c r="U1120" s="16" t="s">
        <v>34</v>
      </c>
      <c r="V1120" s="17" t="s">
        <v>42</v>
      </c>
      <c r="W1120" s="5" t="str">
        <f>HYPERLINK("https://redcat-toys.ru/api/getInfo/image/0eefe8cf-32c6-11ef-a261-00155d82e908")</f>
        <v>https://redcat-toys.ru/api/getInfo/image/0eefe8cf-32c6-11ef-a261-00155d82e908</v>
      </c>
      <c r="X1120" s="5" t="s">
        <v>3313</v>
      </c>
      <c r="Y1120" s="5" t="s">
        <v>36</v>
      </c>
      <c r="Z1120" s="5" t="str">
        <f>HYPERLINK("https://redcat-toys.ru/api/getInfo/item/0eefe8cf-32c6-11ef-a261-00155d82e908")</f>
        <v>https://redcat-toys.ru/api/getInfo/item/0eefe8cf-32c6-11ef-a261-00155d82e908</v>
      </c>
      <c r="AA1120" s="18" t="s">
        <v>37</v>
      </c>
    </row>
    <row r="1121" spans="2:27" ht="96.3" customHeight="1" outlineLevel="5" x14ac:dyDescent="0.2">
      <c r="B1121" s="4">
        <v>689</v>
      </c>
      <c r="C1121" s="5" t="s">
        <v>3309</v>
      </c>
      <c r="D1121" s="33" t="s">
        <v>3310</v>
      </c>
      <c r="E1121" s="33"/>
      <c r="F1121" s="33"/>
      <c r="G1121" s="33"/>
      <c r="H1121" s="6" t="s">
        <v>3311</v>
      </c>
      <c r="I1121" s="7" t="s">
        <v>31</v>
      </c>
      <c r="J1121" s="8">
        <v>360</v>
      </c>
      <c r="K1121" s="8">
        <v>64</v>
      </c>
      <c r="L1121" s="10"/>
      <c r="M1121" s="4">
        <v>4</v>
      </c>
      <c r="N1121" s="11">
        <v>100</v>
      </c>
      <c r="O1121" s="12"/>
      <c r="P1121" s="9">
        <f t="shared" si="31"/>
        <v>0</v>
      </c>
      <c r="Q1121" s="13">
        <f>0.052*O1121</f>
        <v>0</v>
      </c>
      <c r="R1121" s="14">
        <f>0.00077*O1121</f>
        <v>0</v>
      </c>
      <c r="S1121" s="15"/>
      <c r="T1121" s="16" t="s">
        <v>3312</v>
      </c>
      <c r="U1121" s="16" t="s">
        <v>34</v>
      </c>
      <c r="V1121" s="17" t="s">
        <v>42</v>
      </c>
      <c r="W1121" s="5" t="str">
        <f>HYPERLINK("https://redcat-toys.ru/api/getInfo/image/0eefe8cf-32c6-11ef-a261-00155d82e908")</f>
        <v>https://redcat-toys.ru/api/getInfo/image/0eefe8cf-32c6-11ef-a261-00155d82e908</v>
      </c>
      <c r="X1121" s="5" t="s">
        <v>3313</v>
      </c>
      <c r="Y1121" s="5" t="s">
        <v>36</v>
      </c>
      <c r="Z1121" s="5" t="str">
        <f>HYPERLINK("https://redcat-toys.ru/api/getInfo/item/0eefe8cf-32c6-11ef-a261-00155d82e908")</f>
        <v>https://redcat-toys.ru/api/getInfo/item/0eefe8cf-32c6-11ef-a261-00155d82e908</v>
      </c>
      <c r="AA1121" s="18" t="s">
        <v>37</v>
      </c>
    </row>
    <row r="1122" spans="2:27" ht="96.3" customHeight="1" outlineLevel="5" x14ac:dyDescent="0.2">
      <c r="B1122" s="4">
        <v>690</v>
      </c>
      <c r="C1122" s="5" t="s">
        <v>3314</v>
      </c>
      <c r="D1122" s="33" t="s">
        <v>3315</v>
      </c>
      <c r="E1122" s="33"/>
      <c r="F1122" s="33"/>
      <c r="G1122" s="33"/>
      <c r="H1122" s="6" t="s">
        <v>3316</v>
      </c>
      <c r="I1122" s="7" t="s">
        <v>31</v>
      </c>
      <c r="J1122" s="8">
        <v>240</v>
      </c>
      <c r="K1122" s="9" t="s">
        <v>32</v>
      </c>
      <c r="L1122" s="10"/>
      <c r="M1122" s="4">
        <v>6</v>
      </c>
      <c r="N1122" s="11">
        <v>64.285714285714292</v>
      </c>
      <c r="O1122" s="12"/>
      <c r="P1122" s="9">
        <f t="shared" si="31"/>
        <v>0</v>
      </c>
      <c r="Q1122" s="19">
        <f>0.05*O1122</f>
        <v>0</v>
      </c>
      <c r="R1122" s="14">
        <f>0.00053*O1122</f>
        <v>0</v>
      </c>
      <c r="S1122" s="15"/>
      <c r="T1122" s="16" t="s">
        <v>3317</v>
      </c>
      <c r="U1122" s="16" t="s">
        <v>34</v>
      </c>
      <c r="V1122" s="17" t="s">
        <v>42</v>
      </c>
      <c r="W1122" s="5" t="str">
        <f>HYPERLINK("https://redcat-toys.ru/api/getInfo/image/9ba5b152-32c5-11ef-a261-00155d82e908")</f>
        <v>https://redcat-toys.ru/api/getInfo/image/9ba5b152-32c5-11ef-a261-00155d82e908</v>
      </c>
      <c r="X1122" s="5" t="s">
        <v>3318</v>
      </c>
      <c r="Y1122" s="5" t="s">
        <v>36</v>
      </c>
      <c r="Z1122" s="5" t="str">
        <f>HYPERLINK("https://redcat-toys.ru/api/getInfo/item/9ba5b152-32c5-11ef-a261-00155d82e908")</f>
        <v>https://redcat-toys.ru/api/getInfo/item/9ba5b152-32c5-11ef-a261-00155d82e908</v>
      </c>
      <c r="AA1122" s="18" t="s">
        <v>37</v>
      </c>
    </row>
    <row r="1123" spans="2:27" ht="96.3" customHeight="1" outlineLevel="5" x14ac:dyDescent="0.2">
      <c r="B1123" s="4">
        <v>691</v>
      </c>
      <c r="C1123" s="5" t="s">
        <v>3314</v>
      </c>
      <c r="D1123" s="33" t="s">
        <v>3315</v>
      </c>
      <c r="E1123" s="33"/>
      <c r="F1123" s="33"/>
      <c r="G1123" s="33"/>
      <c r="H1123" s="6" t="s">
        <v>3316</v>
      </c>
      <c r="I1123" s="7" t="s">
        <v>31</v>
      </c>
      <c r="J1123" s="8">
        <v>480</v>
      </c>
      <c r="K1123" s="9" t="s">
        <v>32</v>
      </c>
      <c r="L1123" s="10"/>
      <c r="M1123" s="4">
        <v>6</v>
      </c>
      <c r="N1123" s="11">
        <v>64.285714285714292</v>
      </c>
      <c r="O1123" s="12"/>
      <c r="P1123" s="9">
        <f t="shared" si="31"/>
        <v>0</v>
      </c>
      <c r="Q1123" s="19">
        <f>0.05*O1123</f>
        <v>0</v>
      </c>
      <c r="R1123" s="14">
        <f>0.00053*O1123</f>
        <v>0</v>
      </c>
      <c r="S1123" s="15"/>
      <c r="T1123" s="16" t="s">
        <v>3317</v>
      </c>
      <c r="U1123" s="16" t="s">
        <v>34</v>
      </c>
      <c r="V1123" s="17" t="s">
        <v>42</v>
      </c>
      <c r="W1123" s="5" t="str">
        <f>HYPERLINK("https://redcat-toys.ru/api/getInfo/image/9ba5b152-32c5-11ef-a261-00155d82e908")</f>
        <v>https://redcat-toys.ru/api/getInfo/image/9ba5b152-32c5-11ef-a261-00155d82e908</v>
      </c>
      <c r="X1123" s="5" t="s">
        <v>3318</v>
      </c>
      <c r="Y1123" s="5" t="s">
        <v>36</v>
      </c>
      <c r="Z1123" s="5" t="str">
        <f>HYPERLINK("https://redcat-toys.ru/api/getInfo/item/9ba5b152-32c5-11ef-a261-00155d82e908")</f>
        <v>https://redcat-toys.ru/api/getInfo/item/9ba5b152-32c5-11ef-a261-00155d82e908</v>
      </c>
      <c r="AA1123" s="18" t="s">
        <v>37</v>
      </c>
    </row>
    <row r="1124" spans="2:27" ht="96.3" customHeight="1" outlineLevel="5" x14ac:dyDescent="0.2">
      <c r="B1124" s="4">
        <v>692</v>
      </c>
      <c r="C1124" s="5" t="s">
        <v>3319</v>
      </c>
      <c r="D1124" s="33" t="s">
        <v>3320</v>
      </c>
      <c r="E1124" s="33"/>
      <c r="F1124" s="33"/>
      <c r="G1124" s="33"/>
      <c r="H1124" s="6" t="s">
        <v>3321</v>
      </c>
      <c r="I1124" s="7" t="s">
        <v>31</v>
      </c>
      <c r="J1124" s="8">
        <v>288</v>
      </c>
      <c r="K1124" s="8">
        <v>255</v>
      </c>
      <c r="L1124" s="10"/>
      <c r="M1124" s="4">
        <v>5</v>
      </c>
      <c r="N1124" s="11">
        <v>100</v>
      </c>
      <c r="O1124" s="12"/>
      <c r="P1124" s="9">
        <f t="shared" si="31"/>
        <v>0</v>
      </c>
      <c r="Q1124" s="13">
        <f>0.034*O1124</f>
        <v>0</v>
      </c>
      <c r="R1124" s="14">
        <f>0.00094*O1124</f>
        <v>0</v>
      </c>
      <c r="S1124" s="15"/>
      <c r="T1124" s="16" t="s">
        <v>3322</v>
      </c>
      <c r="U1124" s="16" t="s">
        <v>34</v>
      </c>
      <c r="V1124" s="17" t="s">
        <v>42</v>
      </c>
      <c r="W1124" s="5" t="str">
        <f>HYPERLINK("https://redcat-toys.ru/api/getInfo/image/b094fc12-50f6-11f0-a27e-00155d82e908")</f>
        <v>https://redcat-toys.ru/api/getInfo/image/b094fc12-50f6-11f0-a27e-00155d82e908</v>
      </c>
      <c r="X1124" s="5" t="s">
        <v>3323</v>
      </c>
      <c r="Y1124" s="5" t="s">
        <v>36</v>
      </c>
      <c r="Z1124" s="5" t="str">
        <f>HYPERLINK("https://redcat-toys.ru/api/getInfo/item/b094fc12-50f6-11f0-a27e-00155d82e908")</f>
        <v>https://redcat-toys.ru/api/getInfo/item/b094fc12-50f6-11f0-a27e-00155d82e908</v>
      </c>
      <c r="AA1124" s="18" t="s">
        <v>37</v>
      </c>
    </row>
    <row r="1125" spans="2:27" ht="96.3" customHeight="1" outlineLevel="5" x14ac:dyDescent="0.2">
      <c r="B1125" s="4">
        <v>693</v>
      </c>
      <c r="C1125" s="5" t="s">
        <v>3319</v>
      </c>
      <c r="D1125" s="33" t="s">
        <v>3320</v>
      </c>
      <c r="E1125" s="33"/>
      <c r="F1125" s="33"/>
      <c r="G1125" s="33"/>
      <c r="H1125" s="6" t="s">
        <v>3321</v>
      </c>
      <c r="I1125" s="7" t="s">
        <v>31</v>
      </c>
      <c r="J1125" s="8">
        <v>576</v>
      </c>
      <c r="K1125" s="8">
        <v>255</v>
      </c>
      <c r="L1125" s="10"/>
      <c r="M1125" s="4">
        <v>5</v>
      </c>
      <c r="N1125" s="11">
        <v>100</v>
      </c>
      <c r="O1125" s="12"/>
      <c r="P1125" s="9">
        <f t="shared" si="31"/>
        <v>0</v>
      </c>
      <c r="Q1125" s="13">
        <f>0.034*O1125</f>
        <v>0</v>
      </c>
      <c r="R1125" s="14">
        <f>0.00094*O1125</f>
        <v>0</v>
      </c>
      <c r="S1125" s="15"/>
      <c r="T1125" s="16" t="s">
        <v>3322</v>
      </c>
      <c r="U1125" s="16" t="s">
        <v>34</v>
      </c>
      <c r="V1125" s="17" t="s">
        <v>42</v>
      </c>
      <c r="W1125" s="5" t="str">
        <f>HYPERLINK("https://redcat-toys.ru/api/getInfo/image/b094fc12-50f6-11f0-a27e-00155d82e908")</f>
        <v>https://redcat-toys.ru/api/getInfo/image/b094fc12-50f6-11f0-a27e-00155d82e908</v>
      </c>
      <c r="X1125" s="5" t="s">
        <v>3323</v>
      </c>
      <c r="Y1125" s="5" t="s">
        <v>36</v>
      </c>
      <c r="Z1125" s="5" t="str">
        <f>HYPERLINK("https://redcat-toys.ru/api/getInfo/item/b094fc12-50f6-11f0-a27e-00155d82e908")</f>
        <v>https://redcat-toys.ru/api/getInfo/item/b094fc12-50f6-11f0-a27e-00155d82e908</v>
      </c>
      <c r="AA1125" s="18" t="s">
        <v>37</v>
      </c>
    </row>
    <row r="1126" spans="2:27" ht="12" customHeight="1" outlineLevel="3" x14ac:dyDescent="0.2">
      <c r="B1126" s="34" t="s">
        <v>3288</v>
      </c>
      <c r="C1126" s="34"/>
      <c r="D1126" s="34"/>
      <c r="E1126" s="34"/>
      <c r="F1126" s="34"/>
      <c r="G1126" s="34"/>
    </row>
    <row r="1127" spans="2:27" ht="12" customHeight="1" outlineLevel="4" collapsed="1" x14ac:dyDescent="0.2">
      <c r="B1127" s="35" t="s">
        <v>3324</v>
      </c>
      <c r="C1127" s="35"/>
      <c r="D1127" s="35"/>
      <c r="E1127" s="35"/>
      <c r="F1127" s="35"/>
      <c r="G1127" s="35"/>
    </row>
    <row r="1128" spans="2:27" ht="96.3" customHeight="1" outlineLevel="5" x14ac:dyDescent="0.2">
      <c r="B1128" s="4">
        <v>694</v>
      </c>
      <c r="C1128" s="5" t="s">
        <v>3325</v>
      </c>
      <c r="D1128" s="33" t="s">
        <v>3326</v>
      </c>
      <c r="E1128" s="33"/>
      <c r="F1128" s="33"/>
      <c r="G1128" s="33"/>
      <c r="H1128" s="6" t="s">
        <v>3327</v>
      </c>
      <c r="I1128" s="7" t="s">
        <v>31</v>
      </c>
      <c r="J1128" s="8">
        <v>36</v>
      </c>
      <c r="K1128" s="8">
        <v>274</v>
      </c>
      <c r="L1128" s="10"/>
      <c r="M1128" s="4">
        <v>1</v>
      </c>
      <c r="N1128" s="11">
        <v>500.00000000000006</v>
      </c>
      <c r="O1128" s="12"/>
      <c r="P1128" s="9">
        <f>N1128*O1128</f>
        <v>0</v>
      </c>
      <c r="Q1128" s="13">
        <f>0.331*O1128</f>
        <v>0</v>
      </c>
      <c r="R1128" s="14">
        <f>0.00546*O1128</f>
        <v>0</v>
      </c>
      <c r="S1128" s="15"/>
      <c r="T1128" s="16" t="s">
        <v>3328</v>
      </c>
      <c r="U1128" s="16" t="s">
        <v>34</v>
      </c>
      <c r="V1128" s="17" t="s">
        <v>42</v>
      </c>
      <c r="W1128" s="5" t="str">
        <f>HYPERLINK("https://redcat-toys.ru/api/getInfo/image/3952affe-33ac-11ef-a261-00155d82e908")</f>
        <v>https://redcat-toys.ru/api/getInfo/image/3952affe-33ac-11ef-a261-00155d82e908</v>
      </c>
      <c r="X1128" s="5" t="s">
        <v>3329</v>
      </c>
      <c r="Y1128" s="5" t="s">
        <v>36</v>
      </c>
      <c r="Z1128" s="5" t="str">
        <f>HYPERLINK("https://redcat-toys.ru/api/getInfo/item/3952affe-33ac-11ef-a261-00155d82e908")</f>
        <v>https://redcat-toys.ru/api/getInfo/item/3952affe-33ac-11ef-a261-00155d82e908</v>
      </c>
      <c r="AA1128" s="18" t="s">
        <v>37</v>
      </c>
    </row>
    <row r="1129" spans="2:27" ht="96.3" customHeight="1" outlineLevel="5" x14ac:dyDescent="0.2">
      <c r="B1129" s="4">
        <v>695</v>
      </c>
      <c r="C1129" s="5" t="s">
        <v>3325</v>
      </c>
      <c r="D1129" s="33" t="s">
        <v>3326</v>
      </c>
      <c r="E1129" s="33"/>
      <c r="F1129" s="33"/>
      <c r="G1129" s="33"/>
      <c r="H1129" s="6" t="s">
        <v>3327</v>
      </c>
      <c r="I1129" s="7" t="s">
        <v>31</v>
      </c>
      <c r="J1129" s="8">
        <v>72</v>
      </c>
      <c r="K1129" s="8">
        <v>274</v>
      </c>
      <c r="L1129" s="10"/>
      <c r="M1129" s="4">
        <v>1</v>
      </c>
      <c r="N1129" s="11">
        <v>500.00000000000006</v>
      </c>
      <c r="O1129" s="12"/>
      <c r="P1129" s="9">
        <f>N1129*O1129</f>
        <v>0</v>
      </c>
      <c r="Q1129" s="13">
        <f>0.331*O1129</f>
        <v>0</v>
      </c>
      <c r="R1129" s="14">
        <f>0.00546*O1129</f>
        <v>0</v>
      </c>
      <c r="S1129" s="15"/>
      <c r="T1129" s="16" t="s">
        <v>3328</v>
      </c>
      <c r="U1129" s="16" t="s">
        <v>34</v>
      </c>
      <c r="V1129" s="17" t="s">
        <v>42</v>
      </c>
      <c r="W1129" s="5" t="str">
        <f>HYPERLINK("https://redcat-toys.ru/api/getInfo/image/3952affe-33ac-11ef-a261-00155d82e908")</f>
        <v>https://redcat-toys.ru/api/getInfo/image/3952affe-33ac-11ef-a261-00155d82e908</v>
      </c>
      <c r="X1129" s="5" t="s">
        <v>3329</v>
      </c>
      <c r="Y1129" s="5" t="s">
        <v>36</v>
      </c>
      <c r="Z1129" s="5" t="str">
        <f>HYPERLINK("https://redcat-toys.ru/api/getInfo/item/3952affe-33ac-11ef-a261-00155d82e908")</f>
        <v>https://redcat-toys.ru/api/getInfo/item/3952affe-33ac-11ef-a261-00155d82e908</v>
      </c>
      <c r="AA1129" s="18" t="s">
        <v>37</v>
      </c>
    </row>
    <row r="1130" spans="2:27" ht="12" customHeight="1" outlineLevel="3" collapsed="1" x14ac:dyDescent="0.2">
      <c r="B1130" s="34" t="s">
        <v>3330</v>
      </c>
      <c r="C1130" s="34"/>
      <c r="D1130" s="34"/>
      <c r="E1130" s="34"/>
      <c r="F1130" s="34"/>
      <c r="G1130" s="34"/>
    </row>
    <row r="1131" spans="2:27" ht="96.3" customHeight="1" outlineLevel="4" x14ac:dyDescent="0.2">
      <c r="B1131" s="4">
        <v>696</v>
      </c>
      <c r="C1131" s="5" t="s">
        <v>3331</v>
      </c>
      <c r="D1131" s="33" t="s">
        <v>3332</v>
      </c>
      <c r="E1131" s="33"/>
      <c r="F1131" s="33"/>
      <c r="G1131" s="33"/>
      <c r="H1131" s="6" t="s">
        <v>3333</v>
      </c>
      <c r="I1131" s="7" t="s">
        <v>31</v>
      </c>
      <c r="J1131" s="8">
        <v>60</v>
      </c>
      <c r="K1131" s="8">
        <v>404</v>
      </c>
      <c r="L1131" s="10"/>
      <c r="M1131" s="4">
        <v>1</v>
      </c>
      <c r="N1131" s="11">
        <v>471.42857142857144</v>
      </c>
      <c r="O1131" s="12"/>
      <c r="P1131" s="9">
        <f>N1131*O1131</f>
        <v>0</v>
      </c>
      <c r="Q1131" s="13">
        <f>0.236*O1131</f>
        <v>0</v>
      </c>
      <c r="R1131" s="14">
        <f>0.00119*O1131</f>
        <v>0</v>
      </c>
      <c r="S1131" s="15"/>
      <c r="T1131" s="16" t="s">
        <v>3334</v>
      </c>
      <c r="U1131" s="16" t="s">
        <v>34</v>
      </c>
      <c r="V1131" s="17" t="s">
        <v>42</v>
      </c>
      <c r="W1131" s="5" t="str">
        <f>HYPERLINK("https://redcat-toys.ru/api/getInfo/image/381212ba-99db-11eb-a201-ac1f6b442185")</f>
        <v>https://redcat-toys.ru/api/getInfo/image/381212ba-99db-11eb-a201-ac1f6b442185</v>
      </c>
      <c r="X1131" s="5" t="s">
        <v>3335</v>
      </c>
      <c r="Y1131" s="5" t="s">
        <v>36</v>
      </c>
      <c r="Z1131" s="5" t="str">
        <f>HYPERLINK("https://redcat-toys.ru/api/getInfo/item/381212ba-99db-11eb-a201-ac1f6b442185")</f>
        <v>https://redcat-toys.ru/api/getInfo/item/381212ba-99db-11eb-a201-ac1f6b442185</v>
      </c>
      <c r="AA1131" s="18" t="s">
        <v>37</v>
      </c>
    </row>
    <row r="1132" spans="2:27" ht="96.3" customHeight="1" outlineLevel="4" x14ac:dyDescent="0.2">
      <c r="B1132" s="4">
        <v>697</v>
      </c>
      <c r="C1132" s="5" t="s">
        <v>3331</v>
      </c>
      <c r="D1132" s="33" t="s">
        <v>3332</v>
      </c>
      <c r="E1132" s="33"/>
      <c r="F1132" s="33"/>
      <c r="G1132" s="33"/>
      <c r="H1132" s="6" t="s">
        <v>3333</v>
      </c>
      <c r="I1132" s="7" t="s">
        <v>31</v>
      </c>
      <c r="J1132" s="8">
        <v>120</v>
      </c>
      <c r="K1132" s="8">
        <v>404</v>
      </c>
      <c r="L1132" s="10"/>
      <c r="M1132" s="4">
        <v>1</v>
      </c>
      <c r="N1132" s="11">
        <v>471.42857142857144</v>
      </c>
      <c r="O1132" s="12"/>
      <c r="P1132" s="9">
        <f>N1132*O1132</f>
        <v>0</v>
      </c>
      <c r="Q1132" s="13">
        <f>0.236*O1132</f>
        <v>0</v>
      </c>
      <c r="R1132" s="14">
        <f>0.00119*O1132</f>
        <v>0</v>
      </c>
      <c r="S1132" s="15"/>
      <c r="T1132" s="16" t="s">
        <v>3334</v>
      </c>
      <c r="U1132" s="16" t="s">
        <v>34</v>
      </c>
      <c r="V1132" s="17" t="s">
        <v>42</v>
      </c>
      <c r="W1132" s="5" t="str">
        <f>HYPERLINK("https://redcat-toys.ru/api/getInfo/image/381212ba-99db-11eb-a201-ac1f6b442185")</f>
        <v>https://redcat-toys.ru/api/getInfo/image/381212ba-99db-11eb-a201-ac1f6b442185</v>
      </c>
      <c r="X1132" s="5" t="s">
        <v>3335</v>
      </c>
      <c r="Y1132" s="5" t="s">
        <v>36</v>
      </c>
      <c r="Z1132" s="5" t="str">
        <f>HYPERLINK("https://redcat-toys.ru/api/getInfo/item/381212ba-99db-11eb-a201-ac1f6b442185")</f>
        <v>https://redcat-toys.ru/api/getInfo/item/381212ba-99db-11eb-a201-ac1f6b442185</v>
      </c>
      <c r="AA1132" s="18" t="s">
        <v>37</v>
      </c>
    </row>
    <row r="1133" spans="2:27" ht="96.3" customHeight="1" outlineLevel="4" x14ac:dyDescent="0.2">
      <c r="B1133" s="4">
        <v>698</v>
      </c>
      <c r="C1133" s="5" t="s">
        <v>3336</v>
      </c>
      <c r="D1133" s="33" t="s">
        <v>3337</v>
      </c>
      <c r="E1133" s="33"/>
      <c r="F1133" s="33"/>
      <c r="G1133" s="33"/>
      <c r="H1133" s="6" t="s">
        <v>3338</v>
      </c>
      <c r="I1133" s="7" t="s">
        <v>31</v>
      </c>
      <c r="J1133" s="8">
        <v>36</v>
      </c>
      <c r="K1133" s="8">
        <v>89</v>
      </c>
      <c r="L1133" s="10"/>
      <c r="M1133" s="4">
        <v>1</v>
      </c>
      <c r="N1133" s="11">
        <v>557.14285714285722</v>
      </c>
      <c r="O1133" s="12"/>
      <c r="P1133" s="9">
        <f>N1133*O1133</f>
        <v>0</v>
      </c>
      <c r="Q1133" s="13">
        <f>0.417*O1133</f>
        <v>0</v>
      </c>
      <c r="R1133" s="14">
        <f>0.00236*O1133</f>
        <v>0</v>
      </c>
      <c r="S1133" s="15"/>
      <c r="T1133" s="16" t="s">
        <v>3339</v>
      </c>
      <c r="U1133" s="16" t="s">
        <v>34</v>
      </c>
      <c r="V1133" s="17" t="s">
        <v>42</v>
      </c>
      <c r="W1133" s="5" t="str">
        <f>HYPERLINK("https://redcat-toys.ru/api/getInfo/image/f1acd5d9-99db-11eb-a201-ac1f6b442185")</f>
        <v>https://redcat-toys.ru/api/getInfo/image/f1acd5d9-99db-11eb-a201-ac1f6b442185</v>
      </c>
      <c r="X1133" s="5" t="s">
        <v>3340</v>
      </c>
      <c r="Y1133" s="5" t="s">
        <v>36</v>
      </c>
      <c r="Z1133" s="5" t="str">
        <f>HYPERLINK("https://redcat-toys.ru/api/getInfo/item/f1acd5d9-99db-11eb-a201-ac1f6b442185")</f>
        <v>https://redcat-toys.ru/api/getInfo/item/f1acd5d9-99db-11eb-a201-ac1f6b442185</v>
      </c>
      <c r="AA1133" s="18" t="s">
        <v>37</v>
      </c>
    </row>
    <row r="1134" spans="2:27" ht="12" customHeight="1" outlineLevel="2" x14ac:dyDescent="0.2">
      <c r="B1134" s="32" t="s">
        <v>3341</v>
      </c>
      <c r="C1134" s="32"/>
      <c r="D1134" s="32"/>
      <c r="E1134" s="32"/>
      <c r="F1134" s="32"/>
      <c r="G1134" s="32"/>
    </row>
    <row r="1135" spans="2:27" ht="12" customHeight="1" outlineLevel="3" x14ac:dyDescent="0.2">
      <c r="B1135" s="34" t="s">
        <v>3342</v>
      </c>
      <c r="C1135" s="34"/>
      <c r="D1135" s="34"/>
      <c r="E1135" s="34"/>
      <c r="F1135" s="34"/>
      <c r="G1135" s="34"/>
    </row>
    <row r="1136" spans="2:27" ht="12" customHeight="1" outlineLevel="4" collapsed="1" x14ac:dyDescent="0.2">
      <c r="B1136" s="35" t="s">
        <v>3343</v>
      </c>
      <c r="C1136" s="35"/>
      <c r="D1136" s="35"/>
      <c r="E1136" s="35"/>
      <c r="F1136" s="35"/>
      <c r="G1136" s="35"/>
    </row>
    <row r="1137" spans="2:27" ht="96.3" customHeight="1" outlineLevel="5" x14ac:dyDescent="0.2">
      <c r="B1137" s="4">
        <v>699</v>
      </c>
      <c r="C1137" s="5" t="s">
        <v>3344</v>
      </c>
      <c r="D1137" s="33" t="s">
        <v>3345</v>
      </c>
      <c r="E1137" s="33"/>
      <c r="F1137" s="33"/>
      <c r="G1137" s="33"/>
      <c r="H1137" s="6" t="s">
        <v>3346</v>
      </c>
      <c r="I1137" s="7" t="s">
        <v>31</v>
      </c>
      <c r="J1137" s="8">
        <v>48</v>
      </c>
      <c r="K1137" s="8">
        <v>1</v>
      </c>
      <c r="L1137" s="10"/>
      <c r="M1137" s="4">
        <v>1</v>
      </c>
      <c r="N1137" s="11">
        <v>785.71428571428578</v>
      </c>
      <c r="O1137" s="12"/>
      <c r="P1137" s="9">
        <f>N1137*O1137</f>
        <v>0</v>
      </c>
      <c r="Q1137" s="13">
        <f>0.298*O1137</f>
        <v>0</v>
      </c>
      <c r="R1137" s="14">
        <f>0.00192*O1137</f>
        <v>0</v>
      </c>
      <c r="S1137" s="15"/>
      <c r="T1137" s="16" t="s">
        <v>3347</v>
      </c>
      <c r="U1137" s="16" t="s">
        <v>34</v>
      </c>
      <c r="V1137" s="17" t="s">
        <v>42</v>
      </c>
      <c r="W1137" s="5" t="str">
        <f>HYPERLINK("https://redcat-toys.ru/api/getInfo/image/391b5c0e-333a-11ed-a216-ac1f6b442185")</f>
        <v>https://redcat-toys.ru/api/getInfo/image/391b5c0e-333a-11ed-a216-ac1f6b442185</v>
      </c>
      <c r="X1137" s="5" t="s">
        <v>3348</v>
      </c>
      <c r="Y1137" s="5" t="s">
        <v>36</v>
      </c>
      <c r="Z1137" s="5" t="str">
        <f>HYPERLINK("https://redcat-toys.ru/api/getInfo/item/391b5c0e-333a-11ed-a216-ac1f6b442185")</f>
        <v>https://redcat-toys.ru/api/getInfo/item/391b5c0e-333a-11ed-a216-ac1f6b442185</v>
      </c>
      <c r="AA1137" s="18" t="s">
        <v>37</v>
      </c>
    </row>
    <row r="1138" spans="2:27" ht="96.3" customHeight="1" outlineLevel="5" x14ac:dyDescent="0.2">
      <c r="B1138" s="4">
        <v>700</v>
      </c>
      <c r="C1138" s="5" t="s">
        <v>3344</v>
      </c>
      <c r="D1138" s="33" t="s">
        <v>3345</v>
      </c>
      <c r="E1138" s="33"/>
      <c r="F1138" s="33"/>
      <c r="G1138" s="33"/>
      <c r="H1138" s="6" t="s">
        <v>3346</v>
      </c>
      <c r="I1138" s="7" t="s">
        <v>31</v>
      </c>
      <c r="J1138" s="8">
        <v>96</v>
      </c>
      <c r="K1138" s="8">
        <v>1</v>
      </c>
      <c r="L1138" s="10"/>
      <c r="M1138" s="4">
        <v>1</v>
      </c>
      <c r="N1138" s="11">
        <v>785.71428571428578</v>
      </c>
      <c r="O1138" s="12"/>
      <c r="P1138" s="9">
        <f>N1138*O1138</f>
        <v>0</v>
      </c>
      <c r="Q1138" s="13">
        <f>0.298*O1138</f>
        <v>0</v>
      </c>
      <c r="R1138" s="14">
        <f>0.00192*O1138</f>
        <v>0</v>
      </c>
      <c r="S1138" s="15"/>
      <c r="T1138" s="16" t="s">
        <v>3347</v>
      </c>
      <c r="U1138" s="16" t="s">
        <v>34</v>
      </c>
      <c r="V1138" s="17" t="s">
        <v>42</v>
      </c>
      <c r="W1138" s="5" t="str">
        <f>HYPERLINK("https://redcat-toys.ru/api/getInfo/image/391b5c0e-333a-11ed-a216-ac1f6b442185")</f>
        <v>https://redcat-toys.ru/api/getInfo/image/391b5c0e-333a-11ed-a216-ac1f6b442185</v>
      </c>
      <c r="X1138" s="5" t="s">
        <v>3348</v>
      </c>
      <c r="Y1138" s="5" t="s">
        <v>36</v>
      </c>
      <c r="Z1138" s="5" t="str">
        <f>HYPERLINK("https://redcat-toys.ru/api/getInfo/item/391b5c0e-333a-11ed-a216-ac1f6b442185")</f>
        <v>https://redcat-toys.ru/api/getInfo/item/391b5c0e-333a-11ed-a216-ac1f6b442185</v>
      </c>
      <c r="AA1138" s="18" t="s">
        <v>37</v>
      </c>
    </row>
    <row r="1139" spans="2:27" ht="96.3" customHeight="1" outlineLevel="5" x14ac:dyDescent="0.2">
      <c r="B1139" s="4">
        <v>701</v>
      </c>
      <c r="C1139" s="5" t="s">
        <v>3349</v>
      </c>
      <c r="D1139" s="33" t="s">
        <v>3350</v>
      </c>
      <c r="E1139" s="33"/>
      <c r="F1139" s="33"/>
      <c r="G1139" s="33"/>
      <c r="H1139" s="6" t="s">
        <v>3351</v>
      </c>
      <c r="I1139" s="7" t="s">
        <v>31</v>
      </c>
      <c r="J1139" s="8">
        <v>48</v>
      </c>
      <c r="K1139" s="8">
        <v>4</v>
      </c>
      <c r="L1139" s="10"/>
      <c r="M1139" s="4">
        <v>1</v>
      </c>
      <c r="N1139" s="11">
        <v>642.85714285714289</v>
      </c>
      <c r="O1139" s="12"/>
      <c r="P1139" s="9">
        <f>N1139*O1139</f>
        <v>0</v>
      </c>
      <c r="Q1139" s="13">
        <f>0.273*O1139</f>
        <v>0</v>
      </c>
      <c r="R1139" s="14">
        <f>0.00211*O1139</f>
        <v>0</v>
      </c>
      <c r="S1139" s="15"/>
      <c r="T1139" s="16" t="s">
        <v>3352</v>
      </c>
      <c r="U1139" s="16" t="s">
        <v>34</v>
      </c>
      <c r="V1139" s="17" t="s">
        <v>42</v>
      </c>
      <c r="W1139" s="5" t="str">
        <f>HYPERLINK("https://redcat-toys.ru/api/getInfo/image/6183cf69-3334-11ed-a216-ac1f6b442185")</f>
        <v>https://redcat-toys.ru/api/getInfo/image/6183cf69-3334-11ed-a216-ac1f6b442185</v>
      </c>
      <c r="X1139" s="5" t="s">
        <v>3353</v>
      </c>
      <c r="Y1139" s="5" t="s">
        <v>36</v>
      </c>
      <c r="Z1139" s="5" t="str">
        <f>HYPERLINK("https://redcat-toys.ru/api/getInfo/item/6183cf69-3334-11ed-a216-ac1f6b442185")</f>
        <v>https://redcat-toys.ru/api/getInfo/item/6183cf69-3334-11ed-a216-ac1f6b442185</v>
      </c>
      <c r="AA1139" s="18" t="s">
        <v>37</v>
      </c>
    </row>
    <row r="1140" spans="2:27" ht="96.3" customHeight="1" outlineLevel="5" x14ac:dyDescent="0.2">
      <c r="B1140" s="4">
        <v>702</v>
      </c>
      <c r="C1140" s="5" t="s">
        <v>3349</v>
      </c>
      <c r="D1140" s="33" t="s">
        <v>3350</v>
      </c>
      <c r="E1140" s="33"/>
      <c r="F1140" s="33"/>
      <c r="G1140" s="33"/>
      <c r="H1140" s="6" t="s">
        <v>3351</v>
      </c>
      <c r="I1140" s="7" t="s">
        <v>31</v>
      </c>
      <c r="J1140" s="8">
        <v>96</v>
      </c>
      <c r="K1140" s="8">
        <v>4</v>
      </c>
      <c r="L1140" s="10"/>
      <c r="M1140" s="4">
        <v>1</v>
      </c>
      <c r="N1140" s="11">
        <v>642.85714285714289</v>
      </c>
      <c r="O1140" s="12"/>
      <c r="P1140" s="9">
        <f>N1140*O1140</f>
        <v>0</v>
      </c>
      <c r="Q1140" s="13">
        <f>0.273*O1140</f>
        <v>0</v>
      </c>
      <c r="R1140" s="14">
        <f>0.00211*O1140</f>
        <v>0</v>
      </c>
      <c r="S1140" s="15"/>
      <c r="T1140" s="16" t="s">
        <v>3352</v>
      </c>
      <c r="U1140" s="16" t="s">
        <v>34</v>
      </c>
      <c r="V1140" s="17" t="s">
        <v>42</v>
      </c>
      <c r="W1140" s="5" t="str">
        <f>HYPERLINK("https://redcat-toys.ru/api/getInfo/image/6183cf69-3334-11ed-a216-ac1f6b442185")</f>
        <v>https://redcat-toys.ru/api/getInfo/image/6183cf69-3334-11ed-a216-ac1f6b442185</v>
      </c>
      <c r="X1140" s="5" t="s">
        <v>3353</v>
      </c>
      <c r="Y1140" s="5" t="s">
        <v>36</v>
      </c>
      <c r="Z1140" s="5" t="str">
        <f>HYPERLINK("https://redcat-toys.ru/api/getInfo/item/6183cf69-3334-11ed-a216-ac1f6b442185")</f>
        <v>https://redcat-toys.ru/api/getInfo/item/6183cf69-3334-11ed-a216-ac1f6b442185</v>
      </c>
      <c r="AA1140" s="18" t="s">
        <v>37</v>
      </c>
    </row>
    <row r="1141" spans="2:27" ht="12" customHeight="1" outlineLevel="4" collapsed="1" x14ac:dyDescent="0.2">
      <c r="B1141" s="35" t="s">
        <v>3354</v>
      </c>
      <c r="C1141" s="35"/>
      <c r="D1141" s="35"/>
      <c r="E1141" s="35"/>
      <c r="F1141" s="35"/>
      <c r="G1141" s="35"/>
    </row>
    <row r="1142" spans="2:27" ht="96.3" customHeight="1" outlineLevel="5" x14ac:dyDescent="0.2">
      <c r="B1142" s="4">
        <v>703</v>
      </c>
      <c r="C1142" s="5" t="s">
        <v>3355</v>
      </c>
      <c r="D1142" s="33" t="s">
        <v>3356</v>
      </c>
      <c r="E1142" s="33"/>
      <c r="F1142" s="33"/>
      <c r="G1142" s="33"/>
      <c r="H1142" s="6" t="s">
        <v>3357</v>
      </c>
      <c r="I1142" s="7" t="s">
        <v>31</v>
      </c>
      <c r="J1142" s="8">
        <v>12</v>
      </c>
      <c r="K1142" s="8">
        <v>157</v>
      </c>
      <c r="L1142" s="10"/>
      <c r="M1142" s="4">
        <v>1</v>
      </c>
      <c r="N1142" s="22">
        <v>2142.8571428571431</v>
      </c>
      <c r="O1142" s="12"/>
      <c r="P1142" s="9">
        <f>N1142*O1142</f>
        <v>0</v>
      </c>
      <c r="Q1142" s="13">
        <f>1.024*O1142</f>
        <v>0</v>
      </c>
      <c r="R1142" s="14">
        <f>0.01354*O1142</f>
        <v>0</v>
      </c>
      <c r="S1142" s="15"/>
      <c r="T1142" s="16" t="s">
        <v>3358</v>
      </c>
      <c r="U1142" s="16" t="s">
        <v>34</v>
      </c>
      <c r="V1142" s="17" t="s">
        <v>42</v>
      </c>
      <c r="W1142" s="5" t="str">
        <f>HYPERLINK("https://redcat-toys.ru/api/getInfo/image/91e9799b-cccc-11ee-a25a-00155d82e908")</f>
        <v>https://redcat-toys.ru/api/getInfo/image/91e9799b-cccc-11ee-a25a-00155d82e908</v>
      </c>
      <c r="X1142" s="5" t="s">
        <v>3359</v>
      </c>
      <c r="Y1142" s="5" t="s">
        <v>36</v>
      </c>
      <c r="Z1142" s="5" t="str">
        <f>HYPERLINK("https://redcat-toys.ru/api/getInfo/item/91e9799b-cccc-11ee-a25a-00155d82e908")</f>
        <v>https://redcat-toys.ru/api/getInfo/item/91e9799b-cccc-11ee-a25a-00155d82e908</v>
      </c>
      <c r="AA1142" s="18" t="s">
        <v>37</v>
      </c>
    </row>
    <row r="1143" spans="2:27" ht="96.3" customHeight="1" outlineLevel="5" x14ac:dyDescent="0.2">
      <c r="B1143" s="4">
        <v>704</v>
      </c>
      <c r="C1143" s="5" t="s">
        <v>3355</v>
      </c>
      <c r="D1143" s="33" t="s">
        <v>3356</v>
      </c>
      <c r="E1143" s="33"/>
      <c r="F1143" s="33"/>
      <c r="G1143" s="33"/>
      <c r="H1143" s="6" t="s">
        <v>3357</v>
      </c>
      <c r="I1143" s="7" t="s">
        <v>31</v>
      </c>
      <c r="J1143" s="8">
        <v>24</v>
      </c>
      <c r="K1143" s="8">
        <v>157</v>
      </c>
      <c r="L1143" s="10"/>
      <c r="M1143" s="4">
        <v>1</v>
      </c>
      <c r="N1143" s="22">
        <v>2142.8571428571431</v>
      </c>
      <c r="O1143" s="12"/>
      <c r="P1143" s="9">
        <f>N1143*O1143</f>
        <v>0</v>
      </c>
      <c r="Q1143" s="13">
        <f>1.024*O1143</f>
        <v>0</v>
      </c>
      <c r="R1143" s="14">
        <f>0.01354*O1143</f>
        <v>0</v>
      </c>
      <c r="S1143" s="15"/>
      <c r="T1143" s="16" t="s">
        <v>3358</v>
      </c>
      <c r="U1143" s="16" t="s">
        <v>34</v>
      </c>
      <c r="V1143" s="17" t="s">
        <v>42</v>
      </c>
      <c r="W1143" s="5" t="str">
        <f>HYPERLINK("https://redcat-toys.ru/api/getInfo/image/91e9799b-cccc-11ee-a25a-00155d82e908")</f>
        <v>https://redcat-toys.ru/api/getInfo/image/91e9799b-cccc-11ee-a25a-00155d82e908</v>
      </c>
      <c r="X1143" s="5" t="s">
        <v>3359</v>
      </c>
      <c r="Y1143" s="5" t="s">
        <v>36</v>
      </c>
      <c r="Z1143" s="5" t="str">
        <f>HYPERLINK("https://redcat-toys.ru/api/getInfo/item/91e9799b-cccc-11ee-a25a-00155d82e908")</f>
        <v>https://redcat-toys.ru/api/getInfo/item/91e9799b-cccc-11ee-a25a-00155d82e908</v>
      </c>
      <c r="AA1143" s="18" t="s">
        <v>37</v>
      </c>
    </row>
    <row r="1144" spans="2:27" ht="12" customHeight="1" outlineLevel="4" collapsed="1" x14ac:dyDescent="0.2">
      <c r="B1144" s="35" t="s">
        <v>3360</v>
      </c>
      <c r="C1144" s="35"/>
      <c r="D1144" s="35"/>
      <c r="E1144" s="35"/>
      <c r="F1144" s="35"/>
      <c r="G1144" s="35"/>
    </row>
    <row r="1145" spans="2:27" ht="96.3" customHeight="1" outlineLevel="5" x14ac:dyDescent="0.2">
      <c r="B1145" s="4">
        <v>705</v>
      </c>
      <c r="C1145" s="5" t="s">
        <v>3361</v>
      </c>
      <c r="D1145" s="33" t="s">
        <v>3362</v>
      </c>
      <c r="E1145" s="33"/>
      <c r="F1145" s="33"/>
      <c r="G1145" s="33"/>
      <c r="H1145" s="6" t="s">
        <v>3363</v>
      </c>
      <c r="I1145" s="7" t="s">
        <v>31</v>
      </c>
      <c r="J1145" s="8">
        <v>8</v>
      </c>
      <c r="K1145" s="8">
        <v>183</v>
      </c>
      <c r="L1145" s="10"/>
      <c r="M1145" s="4">
        <v>1</v>
      </c>
      <c r="N1145" s="22">
        <v>4714.2857142857147</v>
      </c>
      <c r="O1145" s="12"/>
      <c r="P1145" s="9">
        <f>N1145*O1145</f>
        <v>0</v>
      </c>
      <c r="Q1145" s="13">
        <f>1.209*O1145</f>
        <v>0</v>
      </c>
      <c r="R1145" s="14">
        <f>0.01375*O1145</f>
        <v>0</v>
      </c>
      <c r="S1145" s="15"/>
      <c r="T1145" s="16" t="s">
        <v>3364</v>
      </c>
      <c r="U1145" s="16" t="s">
        <v>51</v>
      </c>
      <c r="V1145" s="17" t="s">
        <v>42</v>
      </c>
      <c r="W1145" s="5" t="str">
        <f>HYPERLINK("https://redcat-toys.ru/api/getInfo/image/aeb2a3c7-c96d-11ee-a25a-00155d82e908")</f>
        <v>https://redcat-toys.ru/api/getInfo/image/aeb2a3c7-c96d-11ee-a25a-00155d82e908</v>
      </c>
      <c r="X1145" s="5" t="s">
        <v>3365</v>
      </c>
      <c r="Y1145" s="5" t="s">
        <v>67</v>
      </c>
      <c r="Z1145" s="5" t="str">
        <f>HYPERLINK("https://redcat-toys.ru/api/getInfo/item/aeb2a3c7-c96d-11ee-a25a-00155d82e908")</f>
        <v>https://redcat-toys.ru/api/getInfo/item/aeb2a3c7-c96d-11ee-a25a-00155d82e908</v>
      </c>
      <c r="AA1145" s="18" t="s">
        <v>37</v>
      </c>
    </row>
    <row r="1146" spans="2:27" ht="12" customHeight="1" outlineLevel="3" x14ac:dyDescent="0.2">
      <c r="B1146" s="34" t="s">
        <v>3366</v>
      </c>
      <c r="C1146" s="34"/>
      <c r="D1146" s="34"/>
      <c r="E1146" s="34"/>
      <c r="F1146" s="34"/>
      <c r="G1146" s="34"/>
    </row>
    <row r="1147" spans="2:27" ht="12" customHeight="1" outlineLevel="4" collapsed="1" x14ac:dyDescent="0.2">
      <c r="B1147" s="35" t="s">
        <v>3360</v>
      </c>
      <c r="C1147" s="35"/>
      <c r="D1147" s="35"/>
      <c r="E1147" s="35"/>
      <c r="F1147" s="35"/>
      <c r="G1147" s="35"/>
    </row>
    <row r="1148" spans="2:27" ht="96.3" customHeight="1" outlineLevel="5" x14ac:dyDescent="0.2">
      <c r="B1148" s="4">
        <v>706</v>
      </c>
      <c r="C1148" s="5" t="s">
        <v>3367</v>
      </c>
      <c r="D1148" s="33" t="s">
        <v>3368</v>
      </c>
      <c r="E1148" s="33"/>
      <c r="F1148" s="33"/>
      <c r="G1148" s="33"/>
      <c r="H1148" s="6" t="s">
        <v>3369</v>
      </c>
      <c r="I1148" s="7" t="s">
        <v>31</v>
      </c>
      <c r="J1148" s="8">
        <v>48</v>
      </c>
      <c r="K1148" s="8">
        <v>1</v>
      </c>
      <c r="L1148" s="10"/>
      <c r="M1148" s="4">
        <v>1</v>
      </c>
      <c r="N1148" s="11">
        <v>1071.4285714285716</v>
      </c>
      <c r="O1148" s="12"/>
      <c r="P1148" s="9">
        <f>N1148*O1148</f>
        <v>0</v>
      </c>
      <c r="Q1148" s="13">
        <f>0.545*O1148</f>
        <v>0</v>
      </c>
      <c r="R1148" s="14">
        <f>0.00641*O1148</f>
        <v>0</v>
      </c>
      <c r="S1148" s="15"/>
      <c r="T1148" s="16" t="s">
        <v>3370</v>
      </c>
      <c r="U1148" s="16" t="s">
        <v>34</v>
      </c>
      <c r="V1148" s="17" t="s">
        <v>42</v>
      </c>
      <c r="W1148" s="5" t="str">
        <f>HYPERLINK("https://redcat-toys.ru/api/getInfo/image/981eb62c-4af4-11ed-a217-ac1f6b442185")</f>
        <v>https://redcat-toys.ru/api/getInfo/image/981eb62c-4af4-11ed-a217-ac1f6b442185</v>
      </c>
      <c r="X1148" s="5" t="s">
        <v>3371</v>
      </c>
      <c r="Y1148" s="5" t="s">
        <v>36</v>
      </c>
      <c r="Z1148" s="5" t="str">
        <f>HYPERLINK("https://redcat-toys.ru/api/getInfo/item/981eb62c-4af4-11ed-a217-ac1f6b442185")</f>
        <v>https://redcat-toys.ru/api/getInfo/item/981eb62c-4af4-11ed-a217-ac1f6b442185</v>
      </c>
      <c r="AA1148" s="18" t="s">
        <v>37</v>
      </c>
    </row>
    <row r="1149" spans="2:27" ht="12" customHeight="1" outlineLevel="3" collapsed="1" x14ac:dyDescent="0.2">
      <c r="B1149" s="34" t="s">
        <v>3372</v>
      </c>
      <c r="C1149" s="34"/>
      <c r="D1149" s="34"/>
      <c r="E1149" s="34"/>
      <c r="F1149" s="34"/>
      <c r="G1149" s="34"/>
    </row>
    <row r="1150" spans="2:27" ht="96.3" customHeight="1" outlineLevel="4" x14ac:dyDescent="0.2">
      <c r="B1150" s="4">
        <v>707</v>
      </c>
      <c r="C1150" s="5" t="s">
        <v>3373</v>
      </c>
      <c r="D1150" s="33" t="s">
        <v>3374</v>
      </c>
      <c r="E1150" s="33"/>
      <c r="F1150" s="33"/>
      <c r="G1150" s="33"/>
      <c r="H1150" s="6" t="s">
        <v>3375</v>
      </c>
      <c r="I1150" s="7" t="s">
        <v>31</v>
      </c>
      <c r="J1150" s="8">
        <v>24</v>
      </c>
      <c r="K1150" s="8">
        <v>112</v>
      </c>
      <c r="L1150" s="10"/>
      <c r="M1150" s="4">
        <v>1</v>
      </c>
      <c r="N1150" s="22">
        <v>1785.7142857142858</v>
      </c>
      <c r="O1150" s="12"/>
      <c r="P1150" s="9">
        <f>N1150*O1150</f>
        <v>0</v>
      </c>
      <c r="Q1150" s="13">
        <f>0.947*O1150</f>
        <v>0</v>
      </c>
      <c r="R1150" s="20">
        <f>0.0106*O1150</f>
        <v>0</v>
      </c>
      <c r="S1150" s="15"/>
      <c r="T1150" s="16" t="s">
        <v>3376</v>
      </c>
      <c r="U1150" s="16" t="s">
        <v>34</v>
      </c>
      <c r="V1150" s="17" t="s">
        <v>42</v>
      </c>
      <c r="W1150" s="5" t="str">
        <f>HYPERLINK("https://redcat-toys.ru/api/getInfo/image/12e7db20-ccce-11ee-a25a-00155d82e908")</f>
        <v>https://redcat-toys.ru/api/getInfo/image/12e7db20-ccce-11ee-a25a-00155d82e908</v>
      </c>
      <c r="X1150" s="5" t="s">
        <v>3377</v>
      </c>
      <c r="Y1150" s="5" t="s">
        <v>36</v>
      </c>
      <c r="Z1150" s="5" t="str">
        <f>HYPERLINK("https://redcat-toys.ru/api/getInfo/item/12e7db20-ccce-11ee-a25a-00155d82e908")</f>
        <v>https://redcat-toys.ru/api/getInfo/item/12e7db20-ccce-11ee-a25a-00155d82e908</v>
      </c>
      <c r="AA1150" s="18" t="s">
        <v>37</v>
      </c>
    </row>
    <row r="1151" spans="2:27" ht="96.3" customHeight="1" outlineLevel="4" x14ac:dyDescent="0.2">
      <c r="B1151" s="4">
        <v>708</v>
      </c>
      <c r="C1151" s="5" t="s">
        <v>3378</v>
      </c>
      <c r="D1151" s="33" t="s">
        <v>3379</v>
      </c>
      <c r="E1151" s="33"/>
      <c r="F1151" s="33"/>
      <c r="G1151" s="33"/>
      <c r="H1151" s="6" t="s">
        <v>3380</v>
      </c>
      <c r="I1151" s="7" t="s">
        <v>31</v>
      </c>
      <c r="J1151" s="8">
        <v>8</v>
      </c>
      <c r="K1151" s="8">
        <v>52</v>
      </c>
      <c r="L1151" s="10"/>
      <c r="M1151" s="4">
        <v>1</v>
      </c>
      <c r="N1151" s="22">
        <v>1714.2857142857144</v>
      </c>
      <c r="O1151" s="12"/>
      <c r="P1151" s="9">
        <f>N1151*O1151</f>
        <v>0</v>
      </c>
      <c r="Q1151" s="13">
        <f>1.376*O1151</f>
        <v>0</v>
      </c>
      <c r="R1151" s="14">
        <f>0.01823*O1151</f>
        <v>0</v>
      </c>
      <c r="S1151" s="15"/>
      <c r="T1151" s="16" t="s">
        <v>3381</v>
      </c>
      <c r="U1151" s="16" t="s">
        <v>34</v>
      </c>
      <c r="V1151" s="17" t="s">
        <v>42</v>
      </c>
      <c r="W1151" s="5" t="str">
        <f>HYPERLINK("https://redcat-toys.ru/api/getInfo/image/5f41dc93-822c-11ee-a248-00155d82e902")</f>
        <v>https://redcat-toys.ru/api/getInfo/image/5f41dc93-822c-11ee-a248-00155d82e902</v>
      </c>
      <c r="X1151" s="5" t="s">
        <v>3382</v>
      </c>
      <c r="Y1151" s="5" t="s">
        <v>36</v>
      </c>
      <c r="Z1151" s="5" t="str">
        <f>HYPERLINK("https://redcat-toys.ru/api/getInfo/item/5f41dc93-822c-11ee-a248-00155d82e902")</f>
        <v>https://redcat-toys.ru/api/getInfo/item/5f41dc93-822c-11ee-a248-00155d82e902</v>
      </c>
      <c r="AA1151" s="18" t="s">
        <v>37</v>
      </c>
    </row>
    <row r="1152" spans="2:27" ht="96.3" customHeight="1" outlineLevel="4" x14ac:dyDescent="0.2">
      <c r="B1152" s="4">
        <v>709</v>
      </c>
      <c r="C1152" s="5" t="s">
        <v>3383</v>
      </c>
      <c r="D1152" s="33" t="s">
        <v>3384</v>
      </c>
      <c r="E1152" s="33"/>
      <c r="F1152" s="33"/>
      <c r="G1152" s="33"/>
      <c r="H1152" s="6" t="s">
        <v>3385</v>
      </c>
      <c r="I1152" s="7" t="s">
        <v>31</v>
      </c>
      <c r="J1152" s="8">
        <v>12</v>
      </c>
      <c r="K1152" s="8">
        <v>1</v>
      </c>
      <c r="L1152" s="10"/>
      <c r="M1152" s="4">
        <v>1</v>
      </c>
      <c r="N1152" s="11">
        <v>1394.0857142857144</v>
      </c>
      <c r="O1152" s="12"/>
      <c r="P1152" s="9">
        <f>N1152*O1152</f>
        <v>0</v>
      </c>
      <c r="Q1152" s="13">
        <f>0.704*O1152</f>
        <v>0</v>
      </c>
      <c r="R1152" s="14">
        <f>0.01012*O1152</f>
        <v>0</v>
      </c>
      <c r="S1152" s="15"/>
      <c r="T1152" s="16" t="s">
        <v>3386</v>
      </c>
      <c r="U1152" s="16" t="s">
        <v>34</v>
      </c>
      <c r="V1152" s="17" t="s">
        <v>42</v>
      </c>
      <c r="W1152" s="5" t="str">
        <f>HYPERLINK("https://redcat-toys.ru/api/getInfo/image/30a85abe-92ab-11ee-a250-00155d82e908")</f>
        <v>https://redcat-toys.ru/api/getInfo/image/30a85abe-92ab-11ee-a250-00155d82e908</v>
      </c>
      <c r="X1152" s="5" t="s">
        <v>3387</v>
      </c>
      <c r="Y1152" s="5" t="s">
        <v>36</v>
      </c>
      <c r="Z1152" s="5" t="str">
        <f>HYPERLINK("https://redcat-toys.ru/api/getInfo/item/30a85abe-92ab-11ee-a250-00155d82e908")</f>
        <v>https://redcat-toys.ru/api/getInfo/item/30a85abe-92ab-11ee-a250-00155d82e908</v>
      </c>
      <c r="AA1152" s="18" t="s">
        <v>37</v>
      </c>
    </row>
    <row r="1153" spans="2:27" ht="12" customHeight="1" outlineLevel="2" x14ac:dyDescent="0.2">
      <c r="B1153" s="32" t="s">
        <v>3388</v>
      </c>
      <c r="C1153" s="32"/>
      <c r="D1153" s="32"/>
      <c r="E1153" s="32"/>
      <c r="F1153" s="32"/>
      <c r="G1153" s="32"/>
    </row>
    <row r="1154" spans="2:27" ht="12" customHeight="1" outlineLevel="3" collapsed="1" x14ac:dyDescent="0.2">
      <c r="B1154" s="34" t="s">
        <v>3389</v>
      </c>
      <c r="C1154" s="34"/>
      <c r="D1154" s="34"/>
      <c r="E1154" s="34"/>
      <c r="F1154" s="34"/>
      <c r="G1154" s="34"/>
    </row>
    <row r="1155" spans="2:27" ht="96.3" customHeight="1" outlineLevel="4" x14ac:dyDescent="0.2">
      <c r="B1155" s="4">
        <v>710</v>
      </c>
      <c r="C1155" s="5" t="s">
        <v>3390</v>
      </c>
      <c r="D1155" s="33" t="s">
        <v>3391</v>
      </c>
      <c r="E1155" s="33"/>
      <c r="F1155" s="33"/>
      <c r="G1155" s="33"/>
      <c r="H1155" s="6" t="s">
        <v>3392</v>
      </c>
      <c r="I1155" s="7" t="s">
        <v>31</v>
      </c>
      <c r="J1155" s="8">
        <v>18</v>
      </c>
      <c r="K1155" s="8">
        <v>21</v>
      </c>
      <c r="L1155" s="10"/>
      <c r="M1155" s="4">
        <v>1</v>
      </c>
      <c r="N1155" s="22">
        <v>1642.8571428571429</v>
      </c>
      <c r="O1155" s="12"/>
      <c r="P1155" s="9">
        <f>N1155*O1155</f>
        <v>0</v>
      </c>
      <c r="Q1155" s="13">
        <f>1.389*O1155</f>
        <v>0</v>
      </c>
      <c r="R1155" s="14">
        <f>0.01301*O1155</f>
        <v>0</v>
      </c>
      <c r="S1155" s="15"/>
      <c r="T1155" s="16" t="s">
        <v>3393</v>
      </c>
      <c r="U1155" s="16" t="s">
        <v>34</v>
      </c>
      <c r="V1155" s="17" t="s">
        <v>42</v>
      </c>
      <c r="W1155" s="5" t="str">
        <f>HYPERLINK("https://redcat-toys.ru/api/getInfo/image/5b5a27a4-94d3-11ee-a250-00155d82e908")</f>
        <v>https://redcat-toys.ru/api/getInfo/image/5b5a27a4-94d3-11ee-a250-00155d82e908</v>
      </c>
      <c r="X1155" s="5" t="s">
        <v>3394</v>
      </c>
      <c r="Y1155" s="5" t="s">
        <v>36</v>
      </c>
      <c r="Z1155" s="5" t="str">
        <f>HYPERLINK("https://redcat-toys.ru/api/getInfo/item/5b5a27a4-94d3-11ee-a250-00155d82e908")</f>
        <v>https://redcat-toys.ru/api/getInfo/item/5b5a27a4-94d3-11ee-a250-00155d82e908</v>
      </c>
      <c r="AA1155" s="18" t="s">
        <v>37</v>
      </c>
    </row>
    <row r="1156" spans="2:27" ht="96.3" customHeight="1" outlineLevel="4" x14ac:dyDescent="0.2">
      <c r="B1156" s="4">
        <v>711</v>
      </c>
      <c r="C1156" s="5" t="s">
        <v>3395</v>
      </c>
      <c r="D1156" s="33" t="s">
        <v>3396</v>
      </c>
      <c r="E1156" s="33"/>
      <c r="F1156" s="33"/>
      <c r="G1156" s="33"/>
      <c r="H1156" s="6" t="s">
        <v>3397</v>
      </c>
      <c r="I1156" s="7" t="s">
        <v>31</v>
      </c>
      <c r="J1156" s="8">
        <v>18</v>
      </c>
      <c r="K1156" s="8">
        <v>6</v>
      </c>
      <c r="L1156" s="10"/>
      <c r="M1156" s="4">
        <v>1</v>
      </c>
      <c r="N1156" s="11">
        <v>1142.8571428571429</v>
      </c>
      <c r="O1156" s="12"/>
      <c r="P1156" s="9">
        <f>N1156*O1156</f>
        <v>0</v>
      </c>
      <c r="Q1156" s="19">
        <f>0.98*O1156</f>
        <v>0</v>
      </c>
      <c r="R1156" s="14">
        <f>0.00813*O1156</f>
        <v>0</v>
      </c>
      <c r="S1156" s="15"/>
      <c r="T1156" s="16" t="s">
        <v>3398</v>
      </c>
      <c r="U1156" s="16" t="s">
        <v>34</v>
      </c>
      <c r="V1156" s="17" t="s">
        <v>42</v>
      </c>
      <c r="W1156" s="5" t="str">
        <f>HYPERLINK("https://redcat-toys.ru/api/getInfo/image/f7bf2009-94d2-11ee-a250-00155d82e908")</f>
        <v>https://redcat-toys.ru/api/getInfo/image/f7bf2009-94d2-11ee-a250-00155d82e908</v>
      </c>
      <c r="X1156" s="5" t="s">
        <v>3399</v>
      </c>
      <c r="Y1156" s="5" t="s">
        <v>36</v>
      </c>
      <c r="Z1156" s="5" t="str">
        <f>HYPERLINK("https://redcat-toys.ru/api/getInfo/item/f7bf2009-94d2-11ee-a250-00155d82e908")</f>
        <v>https://redcat-toys.ru/api/getInfo/item/f7bf2009-94d2-11ee-a250-00155d82e908</v>
      </c>
      <c r="AA1156" s="18" t="s">
        <v>37</v>
      </c>
    </row>
    <row r="1157" spans="2:27" ht="96.3" customHeight="1" outlineLevel="4" x14ac:dyDescent="0.2">
      <c r="B1157" s="4">
        <v>712</v>
      </c>
      <c r="C1157" s="5" t="s">
        <v>3400</v>
      </c>
      <c r="D1157" s="33" t="s">
        <v>3401</v>
      </c>
      <c r="E1157" s="33"/>
      <c r="F1157" s="33"/>
      <c r="G1157" s="33"/>
      <c r="H1157" s="6" t="s">
        <v>3402</v>
      </c>
      <c r="I1157" s="7" t="s">
        <v>31</v>
      </c>
      <c r="J1157" s="8">
        <v>24</v>
      </c>
      <c r="K1157" s="8">
        <v>4</v>
      </c>
      <c r="L1157" s="10"/>
      <c r="M1157" s="4">
        <v>1</v>
      </c>
      <c r="N1157" s="11">
        <v>1142.8571428571429</v>
      </c>
      <c r="O1157" s="12"/>
      <c r="P1157" s="9">
        <f>N1157*O1157</f>
        <v>0</v>
      </c>
      <c r="Q1157" s="13">
        <f>0.697*O1157</f>
        <v>0</v>
      </c>
      <c r="R1157" s="14">
        <f>0.01002*O1157</f>
        <v>0</v>
      </c>
      <c r="S1157" s="15"/>
      <c r="T1157" s="16" t="s">
        <v>3403</v>
      </c>
      <c r="U1157" s="16" t="s">
        <v>34</v>
      </c>
      <c r="V1157" s="17" t="s">
        <v>42</v>
      </c>
      <c r="W1157" s="5" t="str">
        <f>HYPERLINK("https://redcat-toys.ru/api/getInfo/image/689c8717-94d2-11ee-a250-00155d82e908")</f>
        <v>https://redcat-toys.ru/api/getInfo/image/689c8717-94d2-11ee-a250-00155d82e908</v>
      </c>
      <c r="X1157" s="5" t="s">
        <v>3404</v>
      </c>
      <c r="Y1157" s="5" t="s">
        <v>36</v>
      </c>
      <c r="Z1157" s="5" t="str">
        <f>HYPERLINK("https://redcat-toys.ru/api/getInfo/item/689c8717-94d2-11ee-a250-00155d82e908")</f>
        <v>https://redcat-toys.ru/api/getInfo/item/689c8717-94d2-11ee-a250-00155d82e908</v>
      </c>
      <c r="AA1157" s="18" t="s">
        <v>37</v>
      </c>
    </row>
    <row r="1158" spans="2:27" ht="12" customHeight="1" outlineLevel="3" collapsed="1" x14ac:dyDescent="0.2">
      <c r="B1158" s="34" t="s">
        <v>3405</v>
      </c>
      <c r="C1158" s="34"/>
      <c r="D1158" s="34"/>
      <c r="E1158" s="34"/>
      <c r="F1158" s="34"/>
      <c r="G1158" s="34"/>
    </row>
    <row r="1159" spans="2:27" ht="96.3" customHeight="1" outlineLevel="4" x14ac:dyDescent="0.2">
      <c r="B1159" s="4">
        <v>713</v>
      </c>
      <c r="C1159" s="5" t="s">
        <v>3406</v>
      </c>
      <c r="D1159" s="33" t="s">
        <v>3407</v>
      </c>
      <c r="E1159" s="33"/>
      <c r="F1159" s="33"/>
      <c r="G1159" s="33"/>
      <c r="H1159" s="6" t="s">
        <v>3408</v>
      </c>
      <c r="I1159" s="7" t="s">
        <v>31</v>
      </c>
      <c r="J1159" s="8">
        <v>6</v>
      </c>
      <c r="K1159" s="8">
        <v>5</v>
      </c>
      <c r="L1159" s="10"/>
      <c r="M1159" s="4">
        <v>1</v>
      </c>
      <c r="N1159" s="22">
        <v>1642.8571428571429</v>
      </c>
      <c r="O1159" s="12"/>
      <c r="P1159" s="9">
        <f>N1159*O1159</f>
        <v>0</v>
      </c>
      <c r="Q1159" s="13">
        <f>1.199*O1159</f>
        <v>0</v>
      </c>
      <c r="R1159" s="14">
        <f>0.01653*O1159</f>
        <v>0</v>
      </c>
      <c r="S1159" s="15"/>
      <c r="T1159" s="16" t="s">
        <v>3409</v>
      </c>
      <c r="U1159" s="16" t="s">
        <v>34</v>
      </c>
      <c r="V1159" s="17" t="s">
        <v>42</v>
      </c>
      <c r="W1159" s="5" t="str">
        <f>HYPERLINK("https://redcat-toys.ru/api/getInfo/image/9e5d73ff-3817-11ee-a240-00155d82e902")</f>
        <v>https://redcat-toys.ru/api/getInfo/image/9e5d73ff-3817-11ee-a240-00155d82e902</v>
      </c>
      <c r="X1159" s="5" t="s">
        <v>3410</v>
      </c>
      <c r="Y1159" s="5" t="s">
        <v>36</v>
      </c>
      <c r="Z1159" s="5" t="str">
        <f>HYPERLINK("https://redcat-toys.ru/api/getInfo/item/9e5d73ff-3817-11ee-a240-00155d82e902")</f>
        <v>https://redcat-toys.ru/api/getInfo/item/9e5d73ff-3817-11ee-a240-00155d82e902</v>
      </c>
      <c r="AA1159" s="18" t="s">
        <v>37</v>
      </c>
    </row>
    <row r="1160" spans="2:27" ht="15.75" customHeight="1" outlineLevel="1" x14ac:dyDescent="0.2">
      <c r="B1160" s="31" t="s">
        <v>3411</v>
      </c>
      <c r="C1160" s="31"/>
      <c r="D1160" s="31"/>
      <c r="E1160" s="31"/>
      <c r="F1160" s="31"/>
      <c r="G1160" s="31"/>
    </row>
    <row r="1161" spans="2:27" ht="12" customHeight="1" outlineLevel="2" x14ac:dyDescent="0.2">
      <c r="B1161" s="32" t="s">
        <v>3412</v>
      </c>
      <c r="C1161" s="32"/>
      <c r="D1161" s="32"/>
      <c r="E1161" s="32"/>
      <c r="F1161" s="32"/>
      <c r="G1161" s="32"/>
    </row>
    <row r="1162" spans="2:27" ht="12" customHeight="1" outlineLevel="3" collapsed="1" x14ac:dyDescent="0.2">
      <c r="B1162" s="34" t="s">
        <v>3413</v>
      </c>
      <c r="C1162" s="34"/>
      <c r="D1162" s="34"/>
      <c r="E1162" s="34"/>
      <c r="F1162" s="34"/>
      <c r="G1162" s="34"/>
    </row>
    <row r="1163" spans="2:27" ht="96.3" customHeight="1" outlineLevel="4" x14ac:dyDescent="0.2">
      <c r="B1163" s="4">
        <v>714</v>
      </c>
      <c r="C1163" s="5" t="s">
        <v>3414</v>
      </c>
      <c r="D1163" s="33" t="s">
        <v>3415</v>
      </c>
      <c r="E1163" s="33"/>
      <c r="F1163" s="33"/>
      <c r="G1163" s="33"/>
      <c r="H1163" s="6" t="s">
        <v>3416</v>
      </c>
      <c r="I1163" s="7" t="s">
        <v>31</v>
      </c>
      <c r="J1163" s="8">
        <v>36</v>
      </c>
      <c r="K1163" s="8">
        <v>3</v>
      </c>
      <c r="L1163" s="10"/>
      <c r="M1163" s="4">
        <v>1</v>
      </c>
      <c r="N1163" s="11">
        <v>514.28571428571433</v>
      </c>
      <c r="O1163" s="12"/>
      <c r="P1163" s="9">
        <f>N1163*O1163</f>
        <v>0</v>
      </c>
      <c r="Q1163" s="13">
        <f>0.611*O1163</f>
        <v>0</v>
      </c>
      <c r="R1163" s="14">
        <f>0.00559*O1163</f>
        <v>0</v>
      </c>
      <c r="S1163" s="15"/>
      <c r="T1163" s="16" t="s">
        <v>3417</v>
      </c>
      <c r="U1163" s="16" t="s">
        <v>34</v>
      </c>
      <c r="V1163" s="17" t="s">
        <v>42</v>
      </c>
      <c r="W1163" s="5" t="str">
        <f>HYPERLINK("https://redcat-toys.ru/api/getInfo/image/abd18a9b-9982-11ee-a255-00155d82e908")</f>
        <v>https://redcat-toys.ru/api/getInfo/image/abd18a9b-9982-11ee-a255-00155d82e908</v>
      </c>
      <c r="X1163" s="5" t="s">
        <v>3418</v>
      </c>
      <c r="Y1163" s="5" t="s">
        <v>36</v>
      </c>
      <c r="Z1163" s="5" t="str">
        <f>HYPERLINK("https://redcat-toys.ru/api/getInfo/item/abd18a9b-9982-11ee-a255-00155d82e908")</f>
        <v>https://redcat-toys.ru/api/getInfo/item/abd18a9b-9982-11ee-a255-00155d82e908</v>
      </c>
      <c r="AA1163" s="18" t="s">
        <v>37</v>
      </c>
    </row>
    <row r="1164" spans="2:27" ht="12" customHeight="1" outlineLevel="2" x14ac:dyDescent="0.2">
      <c r="B1164" s="32" t="s">
        <v>3419</v>
      </c>
      <c r="C1164" s="32"/>
      <c r="D1164" s="32"/>
      <c r="E1164" s="32"/>
      <c r="F1164" s="32"/>
      <c r="G1164" s="32"/>
    </row>
    <row r="1165" spans="2:27" ht="12" customHeight="1" outlineLevel="3" x14ac:dyDescent="0.2">
      <c r="B1165" s="34" t="s">
        <v>3420</v>
      </c>
      <c r="C1165" s="34"/>
      <c r="D1165" s="34"/>
      <c r="E1165" s="34"/>
      <c r="F1165" s="34"/>
      <c r="G1165" s="34"/>
    </row>
    <row r="1166" spans="2:27" ht="12" customHeight="1" outlineLevel="4" collapsed="1" x14ac:dyDescent="0.2">
      <c r="B1166" s="35" t="s">
        <v>3421</v>
      </c>
      <c r="C1166" s="35"/>
      <c r="D1166" s="35"/>
      <c r="E1166" s="35"/>
      <c r="F1166" s="35"/>
      <c r="G1166" s="35"/>
    </row>
    <row r="1167" spans="2:27" ht="96.3" customHeight="1" outlineLevel="5" x14ac:dyDescent="0.2">
      <c r="B1167" s="4">
        <v>715</v>
      </c>
      <c r="C1167" s="5" t="s">
        <v>3422</v>
      </c>
      <c r="D1167" s="33" t="s">
        <v>3423</v>
      </c>
      <c r="E1167" s="33"/>
      <c r="F1167" s="33"/>
      <c r="G1167" s="33"/>
      <c r="H1167" s="6" t="s">
        <v>3424</v>
      </c>
      <c r="I1167" s="7" t="s">
        <v>31</v>
      </c>
      <c r="J1167" s="8">
        <v>144</v>
      </c>
      <c r="K1167" s="9" t="s">
        <v>32</v>
      </c>
      <c r="L1167" s="10"/>
      <c r="M1167" s="4">
        <v>5</v>
      </c>
      <c r="N1167" s="11">
        <v>114.28571428571429</v>
      </c>
      <c r="O1167" s="12"/>
      <c r="P1167" s="9">
        <f>N1167*O1167</f>
        <v>0</v>
      </c>
      <c r="Q1167" s="13">
        <f>0.101*O1167</f>
        <v>0</v>
      </c>
      <c r="R1167" s="14">
        <f>0.00219*O1167</f>
        <v>0</v>
      </c>
      <c r="S1167" s="15"/>
      <c r="T1167" s="16" t="s">
        <v>3425</v>
      </c>
      <c r="U1167" s="16" t="s">
        <v>34</v>
      </c>
      <c r="V1167" s="17" t="s">
        <v>42</v>
      </c>
      <c r="W1167" s="5" t="str">
        <f>HYPERLINK("https://redcat-toys.ru/api/getInfo/image/307ab5dd-72a0-11ec-a210-ac1f6b442185")</f>
        <v>https://redcat-toys.ru/api/getInfo/image/307ab5dd-72a0-11ec-a210-ac1f6b442185</v>
      </c>
      <c r="X1167" s="5" t="s">
        <v>3426</v>
      </c>
      <c r="Y1167" s="5" t="s">
        <v>36</v>
      </c>
      <c r="Z1167" s="5" t="str">
        <f>HYPERLINK("https://redcat-toys.ru/api/getInfo/item/307ab5dd-72a0-11ec-a210-ac1f6b442185")</f>
        <v>https://redcat-toys.ru/api/getInfo/item/307ab5dd-72a0-11ec-a210-ac1f6b442185</v>
      </c>
      <c r="AA1167" s="18" t="s">
        <v>37</v>
      </c>
    </row>
    <row r="1168" spans="2:27" ht="96.3" customHeight="1" outlineLevel="5" x14ac:dyDescent="0.2">
      <c r="B1168" s="4">
        <v>716</v>
      </c>
      <c r="C1168" s="5" t="s">
        <v>3422</v>
      </c>
      <c r="D1168" s="33" t="s">
        <v>3423</v>
      </c>
      <c r="E1168" s="33"/>
      <c r="F1168" s="33"/>
      <c r="G1168" s="33"/>
      <c r="H1168" s="6" t="s">
        <v>3424</v>
      </c>
      <c r="I1168" s="7" t="s">
        <v>31</v>
      </c>
      <c r="J1168" s="8">
        <v>288</v>
      </c>
      <c r="K1168" s="9" t="s">
        <v>32</v>
      </c>
      <c r="L1168" s="10"/>
      <c r="M1168" s="4">
        <v>5</v>
      </c>
      <c r="N1168" s="11">
        <v>114.28571428571429</v>
      </c>
      <c r="O1168" s="12"/>
      <c r="P1168" s="9">
        <f>N1168*O1168</f>
        <v>0</v>
      </c>
      <c r="Q1168" s="13">
        <f>0.101*O1168</f>
        <v>0</v>
      </c>
      <c r="R1168" s="14">
        <f>0.00219*O1168</f>
        <v>0</v>
      </c>
      <c r="S1168" s="15"/>
      <c r="T1168" s="16" t="s">
        <v>3425</v>
      </c>
      <c r="U1168" s="16" t="s">
        <v>34</v>
      </c>
      <c r="V1168" s="17" t="s">
        <v>42</v>
      </c>
      <c r="W1168" s="5" t="str">
        <f>HYPERLINK("https://redcat-toys.ru/api/getInfo/image/307ab5dd-72a0-11ec-a210-ac1f6b442185")</f>
        <v>https://redcat-toys.ru/api/getInfo/image/307ab5dd-72a0-11ec-a210-ac1f6b442185</v>
      </c>
      <c r="X1168" s="5" t="s">
        <v>3426</v>
      </c>
      <c r="Y1168" s="5" t="s">
        <v>36</v>
      </c>
      <c r="Z1168" s="5" t="str">
        <f>HYPERLINK("https://redcat-toys.ru/api/getInfo/item/307ab5dd-72a0-11ec-a210-ac1f6b442185")</f>
        <v>https://redcat-toys.ru/api/getInfo/item/307ab5dd-72a0-11ec-a210-ac1f6b442185</v>
      </c>
      <c r="AA1168" s="18" t="s">
        <v>37</v>
      </c>
    </row>
    <row r="1169" spans="2:27" ht="12" customHeight="1" outlineLevel="3" x14ac:dyDescent="0.2">
      <c r="B1169" s="34" t="s">
        <v>3427</v>
      </c>
      <c r="C1169" s="34"/>
      <c r="D1169" s="34"/>
      <c r="E1169" s="34"/>
      <c r="F1169" s="34"/>
      <c r="G1169" s="34"/>
    </row>
    <row r="1170" spans="2:27" ht="12" customHeight="1" outlineLevel="4" x14ac:dyDescent="0.2">
      <c r="B1170" s="35" t="s">
        <v>3428</v>
      </c>
      <c r="C1170" s="35"/>
      <c r="D1170" s="35"/>
      <c r="E1170" s="35"/>
      <c r="F1170" s="35"/>
      <c r="G1170" s="35"/>
    </row>
    <row r="1171" spans="2:27" ht="12" customHeight="1" outlineLevel="5" collapsed="1" x14ac:dyDescent="0.2">
      <c r="B1171" s="36" t="s">
        <v>3324</v>
      </c>
      <c r="C1171" s="36"/>
      <c r="D1171" s="36"/>
      <c r="E1171" s="36"/>
      <c r="F1171" s="36"/>
      <c r="G1171" s="36"/>
    </row>
    <row r="1172" spans="2:27" ht="96.3" customHeight="1" outlineLevel="6" x14ac:dyDescent="0.2">
      <c r="B1172" s="4">
        <v>717</v>
      </c>
      <c r="C1172" s="5" t="s">
        <v>3429</v>
      </c>
      <c r="D1172" s="33" t="s">
        <v>3430</v>
      </c>
      <c r="E1172" s="33"/>
      <c r="F1172" s="33"/>
      <c r="G1172" s="33"/>
      <c r="H1172" s="6" t="s">
        <v>3431</v>
      </c>
      <c r="I1172" s="7" t="s">
        <v>31</v>
      </c>
      <c r="J1172" s="8">
        <v>30</v>
      </c>
      <c r="K1172" s="8">
        <v>256</v>
      </c>
      <c r="L1172" s="10"/>
      <c r="M1172" s="4">
        <v>1</v>
      </c>
      <c r="N1172" s="11">
        <v>400</v>
      </c>
      <c r="O1172" s="12"/>
      <c r="P1172" s="9">
        <f>N1172*O1172</f>
        <v>0</v>
      </c>
      <c r="Q1172" s="13">
        <f>0.193*O1172</f>
        <v>0</v>
      </c>
      <c r="R1172" s="20">
        <f>0.0031*O1172</f>
        <v>0</v>
      </c>
      <c r="S1172" s="15"/>
      <c r="T1172" s="16" t="s">
        <v>3432</v>
      </c>
      <c r="U1172" s="16" t="s">
        <v>34</v>
      </c>
      <c r="V1172" s="17" t="s">
        <v>42</v>
      </c>
      <c r="W1172" s="5" t="str">
        <f>HYPERLINK("https://redcat-toys.ru/api/getInfo/image/fe68291c-17eb-11ed-a215-ac1f6b442185")</f>
        <v>https://redcat-toys.ru/api/getInfo/image/fe68291c-17eb-11ed-a215-ac1f6b442185</v>
      </c>
      <c r="X1172" s="5" t="s">
        <v>3433</v>
      </c>
      <c r="Y1172" s="5" t="s">
        <v>36</v>
      </c>
      <c r="Z1172" s="5" t="str">
        <f>HYPERLINK("https://redcat-toys.ru/api/getInfo/item/fe68291c-17eb-11ed-a215-ac1f6b442185")</f>
        <v>https://redcat-toys.ru/api/getInfo/item/fe68291c-17eb-11ed-a215-ac1f6b442185</v>
      </c>
      <c r="AA1172" s="18" t="s">
        <v>37</v>
      </c>
    </row>
    <row r="1173" spans="2:27" ht="96.3" customHeight="1" outlineLevel="6" x14ac:dyDescent="0.2">
      <c r="B1173" s="4">
        <v>718</v>
      </c>
      <c r="C1173" s="5" t="s">
        <v>3429</v>
      </c>
      <c r="D1173" s="33" t="s">
        <v>3430</v>
      </c>
      <c r="E1173" s="33"/>
      <c r="F1173" s="33"/>
      <c r="G1173" s="33"/>
      <c r="H1173" s="6" t="s">
        <v>3431</v>
      </c>
      <c r="I1173" s="7" t="s">
        <v>31</v>
      </c>
      <c r="J1173" s="8">
        <v>60</v>
      </c>
      <c r="K1173" s="8">
        <v>256</v>
      </c>
      <c r="L1173" s="10"/>
      <c r="M1173" s="4">
        <v>1</v>
      </c>
      <c r="N1173" s="11">
        <v>400</v>
      </c>
      <c r="O1173" s="12"/>
      <c r="P1173" s="9">
        <f>N1173*O1173</f>
        <v>0</v>
      </c>
      <c r="Q1173" s="13">
        <f>0.193*O1173</f>
        <v>0</v>
      </c>
      <c r="R1173" s="20">
        <f>0.0031*O1173</f>
        <v>0</v>
      </c>
      <c r="S1173" s="15"/>
      <c r="T1173" s="16" t="s">
        <v>3432</v>
      </c>
      <c r="U1173" s="16" t="s">
        <v>34</v>
      </c>
      <c r="V1173" s="17" t="s">
        <v>42</v>
      </c>
      <c r="W1173" s="5" t="str">
        <f>HYPERLINK("https://redcat-toys.ru/api/getInfo/image/fe68291c-17eb-11ed-a215-ac1f6b442185")</f>
        <v>https://redcat-toys.ru/api/getInfo/image/fe68291c-17eb-11ed-a215-ac1f6b442185</v>
      </c>
      <c r="X1173" s="5" t="s">
        <v>3433</v>
      </c>
      <c r="Y1173" s="5" t="s">
        <v>36</v>
      </c>
      <c r="Z1173" s="5" t="str">
        <f>HYPERLINK("https://redcat-toys.ru/api/getInfo/item/fe68291c-17eb-11ed-a215-ac1f6b442185")</f>
        <v>https://redcat-toys.ru/api/getInfo/item/fe68291c-17eb-11ed-a215-ac1f6b442185</v>
      </c>
      <c r="AA1173" s="18" t="s">
        <v>37</v>
      </c>
    </row>
    <row r="1174" spans="2:27" ht="96.3" customHeight="1" outlineLevel="6" x14ac:dyDescent="0.2">
      <c r="B1174" s="4">
        <v>719</v>
      </c>
      <c r="C1174" s="5" t="s">
        <v>3434</v>
      </c>
      <c r="D1174" s="33" t="s">
        <v>3435</v>
      </c>
      <c r="E1174" s="33"/>
      <c r="F1174" s="33"/>
      <c r="G1174" s="33"/>
      <c r="H1174" s="6" t="s">
        <v>3436</v>
      </c>
      <c r="I1174" s="7" t="s">
        <v>31</v>
      </c>
      <c r="J1174" s="8">
        <v>180</v>
      </c>
      <c r="K1174" s="8">
        <v>1</v>
      </c>
      <c r="L1174" s="10"/>
      <c r="M1174" s="4">
        <v>1</v>
      </c>
      <c r="N1174" s="11">
        <v>141.42857142857144</v>
      </c>
      <c r="O1174" s="12"/>
      <c r="P1174" s="9">
        <f>N1174*O1174</f>
        <v>0</v>
      </c>
      <c r="Q1174" s="19">
        <f>0.07*O1174</f>
        <v>0</v>
      </c>
      <c r="R1174" s="14">
        <f>0.00107*O1174</f>
        <v>0</v>
      </c>
      <c r="S1174" s="15"/>
      <c r="T1174" s="16" t="s">
        <v>3437</v>
      </c>
      <c r="U1174" s="16" t="s">
        <v>34</v>
      </c>
      <c r="V1174" s="17" t="s">
        <v>42</v>
      </c>
      <c r="W1174" s="5" t="str">
        <f>HYPERLINK("https://redcat-toys.ru/api/getInfo/image/53d9d232-17e9-11ed-a215-ac1f6b442185")</f>
        <v>https://redcat-toys.ru/api/getInfo/image/53d9d232-17e9-11ed-a215-ac1f6b442185</v>
      </c>
      <c r="X1174" s="5" t="s">
        <v>3438</v>
      </c>
      <c r="Y1174" s="5" t="s">
        <v>36</v>
      </c>
      <c r="Z1174" s="5" t="str">
        <f>HYPERLINK("https://redcat-toys.ru/api/getInfo/item/53d9d232-17e9-11ed-a215-ac1f6b442185")</f>
        <v>https://redcat-toys.ru/api/getInfo/item/53d9d232-17e9-11ed-a215-ac1f6b442185</v>
      </c>
      <c r="AA1174" s="18" t="s">
        <v>37</v>
      </c>
    </row>
    <row r="1175" spans="2:27" ht="96.3" customHeight="1" outlineLevel="6" x14ac:dyDescent="0.2">
      <c r="B1175" s="4">
        <v>720</v>
      </c>
      <c r="C1175" s="5" t="s">
        <v>3434</v>
      </c>
      <c r="D1175" s="33" t="s">
        <v>3435</v>
      </c>
      <c r="E1175" s="33"/>
      <c r="F1175" s="33"/>
      <c r="G1175" s="33"/>
      <c r="H1175" s="6" t="s">
        <v>3436</v>
      </c>
      <c r="I1175" s="7" t="s">
        <v>31</v>
      </c>
      <c r="J1175" s="8">
        <v>360</v>
      </c>
      <c r="K1175" s="8">
        <v>1</v>
      </c>
      <c r="L1175" s="10"/>
      <c r="M1175" s="4">
        <v>1</v>
      </c>
      <c r="N1175" s="11">
        <v>141.42857142857144</v>
      </c>
      <c r="O1175" s="12"/>
      <c r="P1175" s="9">
        <f>N1175*O1175</f>
        <v>0</v>
      </c>
      <c r="Q1175" s="19">
        <f>0.07*O1175</f>
        <v>0</v>
      </c>
      <c r="R1175" s="14">
        <f>0.00107*O1175</f>
        <v>0</v>
      </c>
      <c r="S1175" s="15"/>
      <c r="T1175" s="16" t="s">
        <v>3437</v>
      </c>
      <c r="U1175" s="16" t="s">
        <v>34</v>
      </c>
      <c r="V1175" s="17" t="s">
        <v>42</v>
      </c>
      <c r="W1175" s="5" t="str">
        <f>HYPERLINK("https://redcat-toys.ru/api/getInfo/image/53d9d232-17e9-11ed-a215-ac1f6b442185")</f>
        <v>https://redcat-toys.ru/api/getInfo/image/53d9d232-17e9-11ed-a215-ac1f6b442185</v>
      </c>
      <c r="X1175" s="5" t="s">
        <v>3438</v>
      </c>
      <c r="Y1175" s="5" t="s">
        <v>36</v>
      </c>
      <c r="Z1175" s="5" t="str">
        <f>HYPERLINK("https://redcat-toys.ru/api/getInfo/item/53d9d232-17e9-11ed-a215-ac1f6b442185")</f>
        <v>https://redcat-toys.ru/api/getInfo/item/53d9d232-17e9-11ed-a215-ac1f6b442185</v>
      </c>
      <c r="AA1175" s="18" t="s">
        <v>37</v>
      </c>
    </row>
    <row r="1176" spans="2:27" ht="12" customHeight="1" outlineLevel="3" collapsed="1" x14ac:dyDescent="0.2">
      <c r="B1176" s="34" t="s">
        <v>3439</v>
      </c>
      <c r="C1176" s="34"/>
      <c r="D1176" s="34"/>
      <c r="E1176" s="34"/>
      <c r="F1176" s="34"/>
      <c r="G1176" s="34"/>
    </row>
    <row r="1177" spans="2:27" ht="96.3" customHeight="1" outlineLevel="4" x14ac:dyDescent="0.2">
      <c r="B1177" s="4">
        <v>721</v>
      </c>
      <c r="C1177" s="5" t="s">
        <v>3440</v>
      </c>
      <c r="D1177" s="33" t="s">
        <v>3441</v>
      </c>
      <c r="E1177" s="33"/>
      <c r="F1177" s="33"/>
      <c r="G1177" s="33"/>
      <c r="H1177" s="6" t="s">
        <v>3442</v>
      </c>
      <c r="I1177" s="7" t="s">
        <v>31</v>
      </c>
      <c r="J1177" s="8">
        <v>12</v>
      </c>
      <c r="K1177" s="8">
        <v>29</v>
      </c>
      <c r="L1177" s="10"/>
      <c r="M1177" s="4">
        <v>1</v>
      </c>
      <c r="N1177" s="22">
        <v>1785.7142857142858</v>
      </c>
      <c r="O1177" s="12"/>
      <c r="P1177" s="9">
        <f>N1177*O1177</f>
        <v>0</v>
      </c>
      <c r="Q1177" s="13">
        <f>1.166*O1177</f>
        <v>0</v>
      </c>
      <c r="R1177" s="14">
        <f>0.00931*O1177</f>
        <v>0</v>
      </c>
      <c r="S1177" s="15"/>
      <c r="T1177" s="16" t="s">
        <v>3443</v>
      </c>
      <c r="U1177" s="16" t="s">
        <v>34</v>
      </c>
      <c r="V1177" s="17" t="s">
        <v>42</v>
      </c>
      <c r="W1177" s="5" t="str">
        <f>HYPERLINK("https://redcat-toys.ru/api/getInfo/image/c8d8de7e-0142-11ee-a23a-00155d82e902")</f>
        <v>https://redcat-toys.ru/api/getInfo/image/c8d8de7e-0142-11ee-a23a-00155d82e902</v>
      </c>
      <c r="X1177" s="5" t="s">
        <v>3444</v>
      </c>
      <c r="Y1177" s="5" t="s">
        <v>36</v>
      </c>
      <c r="Z1177" s="5" t="str">
        <f>HYPERLINK("https://redcat-toys.ru/api/getInfo/item/c8d8de7e-0142-11ee-a23a-00155d82e902")</f>
        <v>https://redcat-toys.ru/api/getInfo/item/c8d8de7e-0142-11ee-a23a-00155d82e902</v>
      </c>
      <c r="AA1177" s="18" t="s">
        <v>37</v>
      </c>
    </row>
    <row r="1178" spans="2:27" ht="96.3" customHeight="1" outlineLevel="4" x14ac:dyDescent="0.2">
      <c r="B1178" s="4">
        <v>722</v>
      </c>
      <c r="C1178" s="5" t="s">
        <v>3440</v>
      </c>
      <c r="D1178" s="33" t="s">
        <v>3441</v>
      </c>
      <c r="E1178" s="33"/>
      <c r="F1178" s="33"/>
      <c r="G1178" s="33"/>
      <c r="H1178" s="6" t="s">
        <v>3442</v>
      </c>
      <c r="I1178" s="7" t="s">
        <v>31</v>
      </c>
      <c r="J1178" s="8">
        <v>24</v>
      </c>
      <c r="K1178" s="8">
        <v>29</v>
      </c>
      <c r="L1178" s="10"/>
      <c r="M1178" s="4">
        <v>1</v>
      </c>
      <c r="N1178" s="22">
        <v>1785.7142857142858</v>
      </c>
      <c r="O1178" s="12"/>
      <c r="P1178" s="9">
        <f>N1178*O1178</f>
        <v>0</v>
      </c>
      <c r="Q1178" s="13">
        <f>1.166*O1178</f>
        <v>0</v>
      </c>
      <c r="R1178" s="14">
        <f>0.00931*O1178</f>
        <v>0</v>
      </c>
      <c r="S1178" s="15"/>
      <c r="T1178" s="16" t="s">
        <v>3443</v>
      </c>
      <c r="U1178" s="16" t="s">
        <v>34</v>
      </c>
      <c r="V1178" s="17" t="s">
        <v>42</v>
      </c>
      <c r="W1178" s="5" t="str">
        <f>HYPERLINK("https://redcat-toys.ru/api/getInfo/image/c8d8de7e-0142-11ee-a23a-00155d82e902")</f>
        <v>https://redcat-toys.ru/api/getInfo/image/c8d8de7e-0142-11ee-a23a-00155d82e902</v>
      </c>
      <c r="X1178" s="5" t="s">
        <v>3444</v>
      </c>
      <c r="Y1178" s="5" t="s">
        <v>36</v>
      </c>
      <c r="Z1178" s="5" t="str">
        <f>HYPERLINK("https://redcat-toys.ru/api/getInfo/item/c8d8de7e-0142-11ee-a23a-00155d82e902")</f>
        <v>https://redcat-toys.ru/api/getInfo/item/c8d8de7e-0142-11ee-a23a-00155d82e902</v>
      </c>
      <c r="AA1178" s="18" t="s">
        <v>37</v>
      </c>
    </row>
    <row r="1179" spans="2:27" ht="96.3" customHeight="1" outlineLevel="4" x14ac:dyDescent="0.2">
      <c r="B1179" s="4">
        <v>723</v>
      </c>
      <c r="C1179" s="5" t="s">
        <v>3445</v>
      </c>
      <c r="D1179" s="33" t="s">
        <v>3446</v>
      </c>
      <c r="E1179" s="33"/>
      <c r="F1179" s="33"/>
      <c r="G1179" s="33"/>
      <c r="H1179" s="6" t="s">
        <v>3447</v>
      </c>
      <c r="I1179" s="7"/>
      <c r="J1179" s="8">
        <v>12</v>
      </c>
      <c r="K1179" s="8">
        <v>4</v>
      </c>
      <c r="L1179" s="10"/>
      <c r="M1179" s="4">
        <v>1</v>
      </c>
      <c r="N1179" s="11">
        <v>1180.0714285714287</v>
      </c>
      <c r="O1179" s="12"/>
      <c r="P1179" s="9">
        <f>N1179*O1179</f>
        <v>0</v>
      </c>
      <c r="Q1179" s="13">
        <f>1.206*O1179</f>
        <v>0</v>
      </c>
      <c r="R1179" s="14">
        <f>0.01386*O1179</f>
        <v>0</v>
      </c>
      <c r="S1179" s="15"/>
      <c r="T1179" s="16" t="s">
        <v>3448</v>
      </c>
      <c r="U1179" s="16" t="s">
        <v>34</v>
      </c>
      <c r="V1179" s="17" t="s">
        <v>42</v>
      </c>
      <c r="W1179" s="5" t="str">
        <f>HYPERLINK("https://redcat-toys.ru/api/getInfo/image/d14c1987-0140-11ee-a23a-00155d82e902")</f>
        <v>https://redcat-toys.ru/api/getInfo/image/d14c1987-0140-11ee-a23a-00155d82e902</v>
      </c>
      <c r="X1179" s="5" t="s">
        <v>3449</v>
      </c>
      <c r="Y1179" s="5" t="s">
        <v>36</v>
      </c>
      <c r="Z1179" s="5" t="str">
        <f>HYPERLINK("https://redcat-toys.ru/api/getInfo/item/d14c1987-0140-11ee-a23a-00155d82e902")</f>
        <v>https://redcat-toys.ru/api/getInfo/item/d14c1987-0140-11ee-a23a-00155d82e902</v>
      </c>
      <c r="AA1179" s="18" t="s">
        <v>37</v>
      </c>
    </row>
    <row r="1180" spans="2:27" ht="96.3" customHeight="1" outlineLevel="4" x14ac:dyDescent="0.2">
      <c r="B1180" s="4">
        <v>724</v>
      </c>
      <c r="C1180" s="5" t="s">
        <v>3445</v>
      </c>
      <c r="D1180" s="33" t="s">
        <v>3446</v>
      </c>
      <c r="E1180" s="33"/>
      <c r="F1180" s="33"/>
      <c r="G1180" s="33"/>
      <c r="H1180" s="6" t="s">
        <v>3447</v>
      </c>
      <c r="I1180" s="7"/>
      <c r="J1180" s="8">
        <v>24</v>
      </c>
      <c r="K1180" s="8">
        <v>4</v>
      </c>
      <c r="L1180" s="10"/>
      <c r="M1180" s="4">
        <v>1</v>
      </c>
      <c r="N1180" s="11">
        <v>1180.0714285714287</v>
      </c>
      <c r="O1180" s="12"/>
      <c r="P1180" s="9">
        <f>N1180*O1180</f>
        <v>0</v>
      </c>
      <c r="Q1180" s="13">
        <f>1.206*O1180</f>
        <v>0</v>
      </c>
      <c r="R1180" s="14">
        <f>0.01386*O1180</f>
        <v>0</v>
      </c>
      <c r="S1180" s="15"/>
      <c r="T1180" s="16" t="s">
        <v>3448</v>
      </c>
      <c r="U1180" s="16" t="s">
        <v>34</v>
      </c>
      <c r="V1180" s="17" t="s">
        <v>42</v>
      </c>
      <c r="W1180" s="5" t="str">
        <f>HYPERLINK("https://redcat-toys.ru/api/getInfo/image/d14c1987-0140-11ee-a23a-00155d82e902")</f>
        <v>https://redcat-toys.ru/api/getInfo/image/d14c1987-0140-11ee-a23a-00155d82e902</v>
      </c>
      <c r="X1180" s="5" t="s">
        <v>3449</v>
      </c>
      <c r="Y1180" s="5" t="s">
        <v>36</v>
      </c>
      <c r="Z1180" s="5" t="str">
        <f>HYPERLINK("https://redcat-toys.ru/api/getInfo/item/d14c1987-0140-11ee-a23a-00155d82e902")</f>
        <v>https://redcat-toys.ru/api/getInfo/item/d14c1987-0140-11ee-a23a-00155d82e902</v>
      </c>
      <c r="AA1180" s="18" t="s">
        <v>37</v>
      </c>
    </row>
    <row r="1181" spans="2:27" ht="12" customHeight="1" outlineLevel="3" x14ac:dyDescent="0.2">
      <c r="B1181" s="34" t="s">
        <v>3450</v>
      </c>
      <c r="C1181" s="34"/>
      <c r="D1181" s="34"/>
      <c r="E1181" s="34"/>
      <c r="F1181" s="34"/>
      <c r="G1181" s="34"/>
    </row>
    <row r="1182" spans="2:27" ht="12" customHeight="1" outlineLevel="4" x14ac:dyDescent="0.2">
      <c r="B1182" s="35" t="s">
        <v>3451</v>
      </c>
      <c r="C1182" s="35"/>
      <c r="D1182" s="35"/>
      <c r="E1182" s="35"/>
      <c r="F1182" s="35"/>
      <c r="G1182" s="35"/>
    </row>
    <row r="1183" spans="2:27" ht="12" customHeight="1" outlineLevel="5" collapsed="1" x14ac:dyDescent="0.2">
      <c r="B1183" s="36" t="s">
        <v>3289</v>
      </c>
      <c r="C1183" s="36"/>
      <c r="D1183" s="36"/>
      <c r="E1183" s="36"/>
      <c r="F1183" s="36"/>
      <c r="G1183" s="36"/>
    </row>
    <row r="1184" spans="2:27" ht="96.3" customHeight="1" outlineLevel="6" x14ac:dyDescent="0.2">
      <c r="B1184" s="4">
        <v>725</v>
      </c>
      <c r="C1184" s="5" t="s">
        <v>3452</v>
      </c>
      <c r="D1184" s="33" t="s">
        <v>3453</v>
      </c>
      <c r="E1184" s="33"/>
      <c r="F1184" s="33"/>
      <c r="G1184" s="33"/>
      <c r="H1184" s="6" t="s">
        <v>3454</v>
      </c>
      <c r="I1184" s="7" t="s">
        <v>31</v>
      </c>
      <c r="J1184" s="8">
        <v>12</v>
      </c>
      <c r="K1184" s="8">
        <v>2</v>
      </c>
      <c r="L1184" s="10"/>
      <c r="M1184" s="4">
        <v>1</v>
      </c>
      <c r="N1184" s="11">
        <v>1257.1428571428571</v>
      </c>
      <c r="O1184" s="12"/>
      <c r="P1184" s="9">
        <f>N1184*O1184</f>
        <v>0</v>
      </c>
      <c r="Q1184" s="13">
        <f>0.892*O1184</f>
        <v>0</v>
      </c>
      <c r="R1184" s="14">
        <f>0.01427*O1184</f>
        <v>0</v>
      </c>
      <c r="S1184" s="15"/>
      <c r="T1184" s="16" t="s">
        <v>3455</v>
      </c>
      <c r="U1184" s="16" t="s">
        <v>34</v>
      </c>
      <c r="V1184" s="17" t="s">
        <v>42</v>
      </c>
      <c r="W1184" s="5" t="str">
        <f>HYPERLINK("https://redcat-toys.ru/api/getInfo/image/6ceef03c-f88b-11ed-a239-00155d82e902")</f>
        <v>https://redcat-toys.ru/api/getInfo/image/6ceef03c-f88b-11ed-a239-00155d82e902</v>
      </c>
      <c r="X1184" s="5" t="s">
        <v>3456</v>
      </c>
      <c r="Y1184" s="5" t="s">
        <v>36</v>
      </c>
      <c r="Z1184" s="5" t="str">
        <f>HYPERLINK("https://redcat-toys.ru/api/getInfo/item/6ceef03c-f88b-11ed-a239-00155d82e902")</f>
        <v>https://redcat-toys.ru/api/getInfo/item/6ceef03c-f88b-11ed-a239-00155d82e902</v>
      </c>
      <c r="AA1184" s="18" t="s">
        <v>37</v>
      </c>
    </row>
    <row r="1185" spans="2:27" ht="96.3" customHeight="1" outlineLevel="6" x14ac:dyDescent="0.2">
      <c r="B1185" s="4">
        <v>726</v>
      </c>
      <c r="C1185" s="5" t="s">
        <v>3452</v>
      </c>
      <c r="D1185" s="33" t="s">
        <v>3453</v>
      </c>
      <c r="E1185" s="33"/>
      <c r="F1185" s="33"/>
      <c r="G1185" s="33"/>
      <c r="H1185" s="6" t="s">
        <v>3454</v>
      </c>
      <c r="I1185" s="7" t="s">
        <v>31</v>
      </c>
      <c r="J1185" s="8">
        <v>24</v>
      </c>
      <c r="K1185" s="8">
        <v>2</v>
      </c>
      <c r="L1185" s="10"/>
      <c r="M1185" s="4">
        <v>1</v>
      </c>
      <c r="N1185" s="11">
        <v>1257.1428571428571</v>
      </c>
      <c r="O1185" s="12"/>
      <c r="P1185" s="9">
        <f>N1185*O1185</f>
        <v>0</v>
      </c>
      <c r="Q1185" s="13">
        <f>0.892*O1185</f>
        <v>0</v>
      </c>
      <c r="R1185" s="14">
        <f>0.01427*O1185</f>
        <v>0</v>
      </c>
      <c r="S1185" s="15"/>
      <c r="T1185" s="16" t="s">
        <v>3455</v>
      </c>
      <c r="U1185" s="16" t="s">
        <v>34</v>
      </c>
      <c r="V1185" s="17" t="s">
        <v>42</v>
      </c>
      <c r="W1185" s="5" t="str">
        <f>HYPERLINK("https://redcat-toys.ru/api/getInfo/image/6ceef03c-f88b-11ed-a239-00155d82e902")</f>
        <v>https://redcat-toys.ru/api/getInfo/image/6ceef03c-f88b-11ed-a239-00155d82e902</v>
      </c>
      <c r="X1185" s="5" t="s">
        <v>3456</v>
      </c>
      <c r="Y1185" s="5" t="s">
        <v>36</v>
      </c>
      <c r="Z1185" s="5" t="str">
        <f>HYPERLINK("https://redcat-toys.ru/api/getInfo/item/6ceef03c-f88b-11ed-a239-00155d82e902")</f>
        <v>https://redcat-toys.ru/api/getInfo/item/6ceef03c-f88b-11ed-a239-00155d82e902</v>
      </c>
      <c r="AA1185" s="18" t="s">
        <v>37</v>
      </c>
    </row>
    <row r="1186" spans="2:27" ht="96.3" customHeight="1" outlineLevel="6" x14ac:dyDescent="0.2">
      <c r="B1186" s="4">
        <v>727</v>
      </c>
      <c r="C1186" s="5" t="s">
        <v>3457</v>
      </c>
      <c r="D1186" s="33" t="s">
        <v>3458</v>
      </c>
      <c r="E1186" s="33"/>
      <c r="F1186" s="33"/>
      <c r="G1186" s="33"/>
      <c r="H1186" s="6" t="s">
        <v>3459</v>
      </c>
      <c r="I1186" s="7" t="s">
        <v>31</v>
      </c>
      <c r="J1186" s="8">
        <v>9</v>
      </c>
      <c r="K1186" s="8">
        <v>95</v>
      </c>
      <c r="L1186" s="10"/>
      <c r="M1186" s="4">
        <v>1</v>
      </c>
      <c r="N1186" s="22">
        <v>1571.4285714285716</v>
      </c>
      <c r="O1186" s="12"/>
      <c r="P1186" s="9">
        <f>N1186*O1186</f>
        <v>0</v>
      </c>
      <c r="Q1186" s="13">
        <f>1.165*O1186</f>
        <v>0</v>
      </c>
      <c r="R1186" s="14">
        <f>0.01415*O1186</f>
        <v>0</v>
      </c>
      <c r="S1186" s="15"/>
      <c r="T1186" s="16" t="s">
        <v>3460</v>
      </c>
      <c r="U1186" s="16" t="s">
        <v>34</v>
      </c>
      <c r="V1186" s="17" t="s">
        <v>42</v>
      </c>
      <c r="W1186" s="5" t="str">
        <f>HYPERLINK("https://redcat-toys.ru/api/getInfo/image/1688fcbe-f88d-11ed-a239-00155d82e902")</f>
        <v>https://redcat-toys.ru/api/getInfo/image/1688fcbe-f88d-11ed-a239-00155d82e902</v>
      </c>
      <c r="X1186" s="5" t="s">
        <v>3461</v>
      </c>
      <c r="Y1186" s="5" t="s">
        <v>36</v>
      </c>
      <c r="Z1186" s="5" t="str">
        <f>HYPERLINK("https://redcat-toys.ru/api/getInfo/item/1688fcbe-f88d-11ed-a239-00155d82e902")</f>
        <v>https://redcat-toys.ru/api/getInfo/item/1688fcbe-f88d-11ed-a239-00155d82e902</v>
      </c>
      <c r="AA1186" s="18" t="s">
        <v>37</v>
      </c>
    </row>
    <row r="1187" spans="2:27" ht="96.3" customHeight="1" outlineLevel="6" x14ac:dyDescent="0.2">
      <c r="B1187" s="4">
        <v>728</v>
      </c>
      <c r="C1187" s="5" t="s">
        <v>3457</v>
      </c>
      <c r="D1187" s="33" t="s">
        <v>3458</v>
      </c>
      <c r="E1187" s="33"/>
      <c r="F1187" s="33"/>
      <c r="G1187" s="33"/>
      <c r="H1187" s="6" t="s">
        <v>3459</v>
      </c>
      <c r="I1187" s="7" t="s">
        <v>31</v>
      </c>
      <c r="J1187" s="8">
        <v>18</v>
      </c>
      <c r="K1187" s="8">
        <v>95</v>
      </c>
      <c r="L1187" s="10"/>
      <c r="M1187" s="4">
        <v>1</v>
      </c>
      <c r="N1187" s="22">
        <v>1571.4285714285716</v>
      </c>
      <c r="O1187" s="12"/>
      <c r="P1187" s="9">
        <f>N1187*O1187</f>
        <v>0</v>
      </c>
      <c r="Q1187" s="13">
        <f>1.165*O1187</f>
        <v>0</v>
      </c>
      <c r="R1187" s="14">
        <f>0.01415*O1187</f>
        <v>0</v>
      </c>
      <c r="S1187" s="15"/>
      <c r="T1187" s="16" t="s">
        <v>3460</v>
      </c>
      <c r="U1187" s="16" t="s">
        <v>34</v>
      </c>
      <c r="V1187" s="17" t="s">
        <v>42</v>
      </c>
      <c r="W1187" s="5" t="str">
        <f>HYPERLINK("https://redcat-toys.ru/api/getInfo/image/1688fcbe-f88d-11ed-a239-00155d82e902")</f>
        <v>https://redcat-toys.ru/api/getInfo/image/1688fcbe-f88d-11ed-a239-00155d82e902</v>
      </c>
      <c r="X1187" s="5" t="s">
        <v>3461</v>
      </c>
      <c r="Y1187" s="5" t="s">
        <v>36</v>
      </c>
      <c r="Z1187" s="5" t="str">
        <f>HYPERLINK("https://redcat-toys.ru/api/getInfo/item/1688fcbe-f88d-11ed-a239-00155d82e902")</f>
        <v>https://redcat-toys.ru/api/getInfo/item/1688fcbe-f88d-11ed-a239-00155d82e902</v>
      </c>
      <c r="AA1187" s="18" t="s">
        <v>37</v>
      </c>
    </row>
    <row r="1188" spans="2:27" ht="12" customHeight="1" outlineLevel="4" x14ac:dyDescent="0.2">
      <c r="B1188" s="35" t="s">
        <v>3462</v>
      </c>
      <c r="C1188" s="35"/>
      <c r="D1188" s="35"/>
      <c r="E1188" s="35"/>
      <c r="F1188" s="35"/>
      <c r="G1188" s="35"/>
    </row>
    <row r="1189" spans="2:27" ht="12" customHeight="1" outlineLevel="5" collapsed="1" x14ac:dyDescent="0.2">
      <c r="B1189" s="36" t="s">
        <v>3289</v>
      </c>
      <c r="C1189" s="36"/>
      <c r="D1189" s="36"/>
      <c r="E1189" s="36"/>
      <c r="F1189" s="36"/>
      <c r="G1189" s="36"/>
    </row>
    <row r="1190" spans="2:27" ht="96.3" customHeight="1" outlineLevel="6" x14ac:dyDescent="0.2">
      <c r="B1190" s="4">
        <v>729</v>
      </c>
      <c r="C1190" s="5" t="s">
        <v>3463</v>
      </c>
      <c r="D1190" s="33" t="s">
        <v>3464</v>
      </c>
      <c r="E1190" s="33"/>
      <c r="F1190" s="33"/>
      <c r="G1190" s="33"/>
      <c r="H1190" s="6" t="s">
        <v>3465</v>
      </c>
      <c r="I1190" s="7" t="s">
        <v>31</v>
      </c>
      <c r="J1190" s="8">
        <v>12</v>
      </c>
      <c r="K1190" s="8">
        <v>72</v>
      </c>
      <c r="L1190" s="10"/>
      <c r="M1190" s="4">
        <v>1</v>
      </c>
      <c r="N1190" s="11">
        <v>1357.1428571428573</v>
      </c>
      <c r="O1190" s="12"/>
      <c r="P1190" s="9">
        <f>N1190*O1190</f>
        <v>0</v>
      </c>
      <c r="Q1190" s="13">
        <f>0.814*O1190</f>
        <v>0</v>
      </c>
      <c r="R1190" s="20">
        <f>0.0112*O1190</f>
        <v>0</v>
      </c>
      <c r="S1190" s="15"/>
      <c r="T1190" s="16" t="s">
        <v>3466</v>
      </c>
      <c r="U1190" s="16" t="s">
        <v>34</v>
      </c>
      <c r="V1190" s="17" t="s">
        <v>42</v>
      </c>
      <c r="W1190" s="5" t="str">
        <f>HYPERLINK("https://redcat-toys.ru/api/getInfo/image/bd18fa98-f881-11ed-a239-00155d82e902")</f>
        <v>https://redcat-toys.ru/api/getInfo/image/bd18fa98-f881-11ed-a239-00155d82e902</v>
      </c>
      <c r="X1190" s="5" t="s">
        <v>3467</v>
      </c>
      <c r="Y1190" s="5" t="s">
        <v>36</v>
      </c>
      <c r="Z1190" s="5" t="str">
        <f>HYPERLINK("https://redcat-toys.ru/api/getInfo/item/bd18fa98-f881-11ed-a239-00155d82e902")</f>
        <v>https://redcat-toys.ru/api/getInfo/item/bd18fa98-f881-11ed-a239-00155d82e902</v>
      </c>
      <c r="AA1190" s="18" t="s">
        <v>37</v>
      </c>
    </row>
    <row r="1191" spans="2:27" ht="96.3" customHeight="1" outlineLevel="6" x14ac:dyDescent="0.2">
      <c r="B1191" s="4">
        <v>730</v>
      </c>
      <c r="C1191" s="5" t="s">
        <v>3463</v>
      </c>
      <c r="D1191" s="33" t="s">
        <v>3464</v>
      </c>
      <c r="E1191" s="33"/>
      <c r="F1191" s="33"/>
      <c r="G1191" s="33"/>
      <c r="H1191" s="6" t="s">
        <v>3465</v>
      </c>
      <c r="I1191" s="7" t="s">
        <v>31</v>
      </c>
      <c r="J1191" s="8">
        <v>24</v>
      </c>
      <c r="K1191" s="8">
        <v>72</v>
      </c>
      <c r="L1191" s="10"/>
      <c r="M1191" s="4">
        <v>1</v>
      </c>
      <c r="N1191" s="11">
        <v>1357.1428571428573</v>
      </c>
      <c r="O1191" s="12"/>
      <c r="P1191" s="9">
        <f>N1191*O1191</f>
        <v>0</v>
      </c>
      <c r="Q1191" s="13">
        <f>0.814*O1191</f>
        <v>0</v>
      </c>
      <c r="R1191" s="20">
        <f>0.0112*O1191</f>
        <v>0</v>
      </c>
      <c r="S1191" s="15"/>
      <c r="T1191" s="16" t="s">
        <v>3466</v>
      </c>
      <c r="U1191" s="16" t="s">
        <v>34</v>
      </c>
      <c r="V1191" s="17" t="s">
        <v>42</v>
      </c>
      <c r="W1191" s="5" t="str">
        <f>HYPERLINK("https://redcat-toys.ru/api/getInfo/image/bd18fa98-f881-11ed-a239-00155d82e902")</f>
        <v>https://redcat-toys.ru/api/getInfo/image/bd18fa98-f881-11ed-a239-00155d82e902</v>
      </c>
      <c r="X1191" s="5" t="s">
        <v>3467</v>
      </c>
      <c r="Y1191" s="5" t="s">
        <v>36</v>
      </c>
      <c r="Z1191" s="5" t="str">
        <f>HYPERLINK("https://redcat-toys.ru/api/getInfo/item/bd18fa98-f881-11ed-a239-00155d82e902")</f>
        <v>https://redcat-toys.ru/api/getInfo/item/bd18fa98-f881-11ed-a239-00155d82e902</v>
      </c>
      <c r="AA1191" s="18" t="s">
        <v>37</v>
      </c>
    </row>
    <row r="1192" spans="2:27" ht="96.3" customHeight="1" outlineLevel="6" x14ac:dyDescent="0.2">
      <c r="B1192" s="4">
        <v>731</v>
      </c>
      <c r="C1192" s="5" t="s">
        <v>3468</v>
      </c>
      <c r="D1192" s="33" t="s">
        <v>3469</v>
      </c>
      <c r="E1192" s="33"/>
      <c r="F1192" s="33"/>
      <c r="G1192" s="33"/>
      <c r="H1192" s="6" t="s">
        <v>3470</v>
      </c>
      <c r="I1192" s="7" t="s">
        <v>31</v>
      </c>
      <c r="J1192" s="8">
        <v>36</v>
      </c>
      <c r="K1192" s="8">
        <v>2</v>
      </c>
      <c r="L1192" s="10"/>
      <c r="M1192" s="4">
        <v>1</v>
      </c>
      <c r="N1192" s="11">
        <v>500.00000000000006</v>
      </c>
      <c r="O1192" s="12"/>
      <c r="P1192" s="9">
        <f>N1192*O1192</f>
        <v>0</v>
      </c>
      <c r="Q1192" s="13">
        <f>0.353*O1192</f>
        <v>0</v>
      </c>
      <c r="R1192" s="14">
        <f>0.00404*O1192</f>
        <v>0</v>
      </c>
      <c r="S1192" s="15"/>
      <c r="T1192" s="16" t="s">
        <v>3471</v>
      </c>
      <c r="U1192" s="16" t="s">
        <v>34</v>
      </c>
      <c r="V1192" s="17" t="s">
        <v>42</v>
      </c>
      <c r="W1192" s="5" t="str">
        <f>HYPERLINK("https://redcat-toys.ru/api/getInfo/image/a9c53ed2-f88d-11ed-a239-00155d82e902")</f>
        <v>https://redcat-toys.ru/api/getInfo/image/a9c53ed2-f88d-11ed-a239-00155d82e902</v>
      </c>
      <c r="X1192" s="5" t="s">
        <v>3472</v>
      </c>
      <c r="Y1192" s="5" t="s">
        <v>36</v>
      </c>
      <c r="Z1192" s="5" t="str">
        <f>HYPERLINK("https://redcat-toys.ru/api/getInfo/item/a9c53ed2-f88d-11ed-a239-00155d82e902")</f>
        <v>https://redcat-toys.ru/api/getInfo/item/a9c53ed2-f88d-11ed-a239-00155d82e902</v>
      </c>
      <c r="AA1192" s="18" t="s">
        <v>37</v>
      </c>
    </row>
    <row r="1193" spans="2:27" ht="96.3" customHeight="1" outlineLevel="6" x14ac:dyDescent="0.2">
      <c r="B1193" s="4">
        <v>732</v>
      </c>
      <c r="C1193" s="5" t="s">
        <v>3468</v>
      </c>
      <c r="D1193" s="33" t="s">
        <v>3469</v>
      </c>
      <c r="E1193" s="33"/>
      <c r="F1193" s="33"/>
      <c r="G1193" s="33"/>
      <c r="H1193" s="6" t="s">
        <v>3470</v>
      </c>
      <c r="I1193" s="7" t="s">
        <v>31</v>
      </c>
      <c r="J1193" s="8">
        <v>72</v>
      </c>
      <c r="K1193" s="8">
        <v>2</v>
      </c>
      <c r="L1193" s="10"/>
      <c r="M1193" s="4">
        <v>1</v>
      </c>
      <c r="N1193" s="11">
        <v>500.00000000000006</v>
      </c>
      <c r="O1193" s="12"/>
      <c r="P1193" s="9">
        <f>N1193*O1193</f>
        <v>0</v>
      </c>
      <c r="Q1193" s="13">
        <f>0.353*O1193</f>
        <v>0</v>
      </c>
      <c r="R1193" s="14">
        <f>0.00404*O1193</f>
        <v>0</v>
      </c>
      <c r="S1193" s="15"/>
      <c r="T1193" s="16" t="s">
        <v>3471</v>
      </c>
      <c r="U1193" s="16" t="s">
        <v>34</v>
      </c>
      <c r="V1193" s="17" t="s">
        <v>42</v>
      </c>
      <c r="W1193" s="5" t="str">
        <f>HYPERLINK("https://redcat-toys.ru/api/getInfo/image/a9c53ed2-f88d-11ed-a239-00155d82e902")</f>
        <v>https://redcat-toys.ru/api/getInfo/image/a9c53ed2-f88d-11ed-a239-00155d82e902</v>
      </c>
      <c r="X1193" s="5" t="s">
        <v>3472</v>
      </c>
      <c r="Y1193" s="5" t="s">
        <v>36</v>
      </c>
      <c r="Z1193" s="5" t="str">
        <f>HYPERLINK("https://redcat-toys.ru/api/getInfo/item/a9c53ed2-f88d-11ed-a239-00155d82e902")</f>
        <v>https://redcat-toys.ru/api/getInfo/item/a9c53ed2-f88d-11ed-a239-00155d82e902</v>
      </c>
      <c r="AA1193" s="18" t="s">
        <v>37</v>
      </c>
    </row>
    <row r="1194" spans="2:27" ht="12" customHeight="1" outlineLevel="5" collapsed="1" x14ac:dyDescent="0.2">
      <c r="B1194" s="36" t="s">
        <v>3324</v>
      </c>
      <c r="C1194" s="36"/>
      <c r="D1194" s="36"/>
      <c r="E1194" s="36"/>
      <c r="F1194" s="36"/>
      <c r="G1194" s="36"/>
    </row>
    <row r="1195" spans="2:27" ht="96.3" customHeight="1" outlineLevel="6" x14ac:dyDescent="0.2">
      <c r="B1195" s="4">
        <v>733</v>
      </c>
      <c r="C1195" s="5" t="s">
        <v>3473</v>
      </c>
      <c r="D1195" s="33" t="s">
        <v>3474</v>
      </c>
      <c r="E1195" s="33"/>
      <c r="F1195" s="33"/>
      <c r="G1195" s="33"/>
      <c r="H1195" s="6" t="s">
        <v>3475</v>
      </c>
      <c r="I1195" s="7" t="s">
        <v>31</v>
      </c>
      <c r="J1195" s="8">
        <v>90</v>
      </c>
      <c r="K1195" s="8">
        <v>96</v>
      </c>
      <c r="L1195" s="10"/>
      <c r="M1195" s="4">
        <v>1</v>
      </c>
      <c r="N1195" s="11">
        <v>257.14285714285717</v>
      </c>
      <c r="O1195" s="12"/>
      <c r="P1195" s="9">
        <f t="shared" ref="P1195:P1200" si="32">N1195*O1195</f>
        <v>0</v>
      </c>
      <c r="Q1195" s="13">
        <f>0.127*O1195</f>
        <v>0</v>
      </c>
      <c r="R1195" s="14">
        <f>0.00216*O1195</f>
        <v>0</v>
      </c>
      <c r="S1195" s="15"/>
      <c r="T1195" s="16" t="s">
        <v>3476</v>
      </c>
      <c r="U1195" s="16" t="s">
        <v>34</v>
      </c>
      <c r="V1195" s="17" t="s">
        <v>42</v>
      </c>
      <c r="W1195" s="5" t="str">
        <f>HYPERLINK("https://redcat-toys.ru/api/getInfo/image/38413319-66fd-11ec-a20f-ac1f6b442185")</f>
        <v>https://redcat-toys.ru/api/getInfo/image/38413319-66fd-11ec-a20f-ac1f6b442185</v>
      </c>
      <c r="X1195" s="5" t="s">
        <v>3477</v>
      </c>
      <c r="Y1195" s="5" t="s">
        <v>36</v>
      </c>
      <c r="Z1195" s="5" t="str">
        <f>HYPERLINK("https://redcat-toys.ru/api/getInfo/item/38413319-66fd-11ec-a20f-ac1f6b442185")</f>
        <v>https://redcat-toys.ru/api/getInfo/item/38413319-66fd-11ec-a20f-ac1f6b442185</v>
      </c>
      <c r="AA1195" s="18" t="s">
        <v>37</v>
      </c>
    </row>
    <row r="1196" spans="2:27" ht="96.3" customHeight="1" outlineLevel="6" x14ac:dyDescent="0.2">
      <c r="B1196" s="4">
        <v>734</v>
      </c>
      <c r="C1196" s="5" t="s">
        <v>3473</v>
      </c>
      <c r="D1196" s="33" t="s">
        <v>3474</v>
      </c>
      <c r="E1196" s="33"/>
      <c r="F1196" s="33"/>
      <c r="G1196" s="33"/>
      <c r="H1196" s="6" t="s">
        <v>3475</v>
      </c>
      <c r="I1196" s="7" t="s">
        <v>31</v>
      </c>
      <c r="J1196" s="8">
        <v>180</v>
      </c>
      <c r="K1196" s="8">
        <v>96</v>
      </c>
      <c r="L1196" s="10"/>
      <c r="M1196" s="4">
        <v>1</v>
      </c>
      <c r="N1196" s="11">
        <v>257.14285714285717</v>
      </c>
      <c r="O1196" s="12"/>
      <c r="P1196" s="9">
        <f t="shared" si="32"/>
        <v>0</v>
      </c>
      <c r="Q1196" s="13">
        <f>0.127*O1196</f>
        <v>0</v>
      </c>
      <c r="R1196" s="14">
        <f>0.00216*O1196</f>
        <v>0</v>
      </c>
      <c r="S1196" s="15"/>
      <c r="T1196" s="16" t="s">
        <v>3476</v>
      </c>
      <c r="U1196" s="16" t="s">
        <v>34</v>
      </c>
      <c r="V1196" s="17" t="s">
        <v>42</v>
      </c>
      <c r="W1196" s="5" t="str">
        <f>HYPERLINK("https://redcat-toys.ru/api/getInfo/image/38413319-66fd-11ec-a20f-ac1f6b442185")</f>
        <v>https://redcat-toys.ru/api/getInfo/image/38413319-66fd-11ec-a20f-ac1f6b442185</v>
      </c>
      <c r="X1196" s="5" t="s">
        <v>3477</v>
      </c>
      <c r="Y1196" s="5" t="s">
        <v>36</v>
      </c>
      <c r="Z1196" s="5" t="str">
        <f>HYPERLINK("https://redcat-toys.ru/api/getInfo/item/38413319-66fd-11ec-a20f-ac1f6b442185")</f>
        <v>https://redcat-toys.ru/api/getInfo/item/38413319-66fd-11ec-a20f-ac1f6b442185</v>
      </c>
      <c r="AA1196" s="18" t="s">
        <v>37</v>
      </c>
    </row>
    <row r="1197" spans="2:27" ht="96.3" customHeight="1" outlineLevel="6" x14ac:dyDescent="0.2">
      <c r="B1197" s="4">
        <v>735</v>
      </c>
      <c r="C1197" s="5" t="s">
        <v>3478</v>
      </c>
      <c r="D1197" s="33" t="s">
        <v>3479</v>
      </c>
      <c r="E1197" s="33"/>
      <c r="F1197" s="33"/>
      <c r="G1197" s="33"/>
      <c r="H1197" s="6" t="s">
        <v>3480</v>
      </c>
      <c r="I1197" s="7" t="s">
        <v>31</v>
      </c>
      <c r="J1197" s="8">
        <v>72</v>
      </c>
      <c r="K1197" s="9" t="s">
        <v>32</v>
      </c>
      <c r="L1197" s="10"/>
      <c r="M1197" s="4">
        <v>1</v>
      </c>
      <c r="N1197" s="11">
        <v>285.71428571428572</v>
      </c>
      <c r="O1197" s="12"/>
      <c r="P1197" s="9">
        <f t="shared" si="32"/>
        <v>0</v>
      </c>
      <c r="Q1197" s="13">
        <f>0.107*O1197</f>
        <v>0</v>
      </c>
      <c r="R1197" s="14">
        <f>0.00132*O1197</f>
        <v>0</v>
      </c>
      <c r="S1197" s="15"/>
      <c r="T1197" s="16" t="s">
        <v>3481</v>
      </c>
      <c r="U1197" s="16" t="s">
        <v>34</v>
      </c>
      <c r="V1197" s="17" t="s">
        <v>42</v>
      </c>
      <c r="W1197" s="5" t="str">
        <f>HYPERLINK("https://redcat-toys.ru/api/getInfo/image/8e906d65-17ed-11ed-a215-ac1f6b442185")</f>
        <v>https://redcat-toys.ru/api/getInfo/image/8e906d65-17ed-11ed-a215-ac1f6b442185</v>
      </c>
      <c r="X1197" s="5" t="s">
        <v>3482</v>
      </c>
      <c r="Y1197" s="5" t="s">
        <v>36</v>
      </c>
      <c r="Z1197" s="5" t="str">
        <f>HYPERLINK("https://redcat-toys.ru/api/getInfo/item/8e906d65-17ed-11ed-a215-ac1f6b442185")</f>
        <v>https://redcat-toys.ru/api/getInfo/item/8e906d65-17ed-11ed-a215-ac1f6b442185</v>
      </c>
      <c r="AA1197" s="18" t="s">
        <v>37</v>
      </c>
    </row>
    <row r="1198" spans="2:27" ht="96.3" customHeight="1" outlineLevel="6" x14ac:dyDescent="0.2">
      <c r="B1198" s="4">
        <v>736</v>
      </c>
      <c r="C1198" s="5" t="s">
        <v>3478</v>
      </c>
      <c r="D1198" s="33" t="s">
        <v>3479</v>
      </c>
      <c r="E1198" s="33"/>
      <c r="F1198" s="33"/>
      <c r="G1198" s="33"/>
      <c r="H1198" s="6" t="s">
        <v>3480</v>
      </c>
      <c r="I1198" s="7" t="s">
        <v>31</v>
      </c>
      <c r="J1198" s="8">
        <v>144</v>
      </c>
      <c r="K1198" s="9" t="s">
        <v>32</v>
      </c>
      <c r="L1198" s="10"/>
      <c r="M1198" s="4">
        <v>1</v>
      </c>
      <c r="N1198" s="11">
        <v>285.71428571428572</v>
      </c>
      <c r="O1198" s="12"/>
      <c r="P1198" s="9">
        <f t="shared" si="32"/>
        <v>0</v>
      </c>
      <c r="Q1198" s="13">
        <f>0.107*O1198</f>
        <v>0</v>
      </c>
      <c r="R1198" s="14">
        <f>0.00132*O1198</f>
        <v>0</v>
      </c>
      <c r="S1198" s="15"/>
      <c r="T1198" s="16" t="s">
        <v>3481</v>
      </c>
      <c r="U1198" s="16" t="s">
        <v>34</v>
      </c>
      <c r="V1198" s="17" t="s">
        <v>42</v>
      </c>
      <c r="W1198" s="5" t="str">
        <f>HYPERLINK("https://redcat-toys.ru/api/getInfo/image/8e906d65-17ed-11ed-a215-ac1f6b442185")</f>
        <v>https://redcat-toys.ru/api/getInfo/image/8e906d65-17ed-11ed-a215-ac1f6b442185</v>
      </c>
      <c r="X1198" s="5" t="s">
        <v>3482</v>
      </c>
      <c r="Y1198" s="5" t="s">
        <v>36</v>
      </c>
      <c r="Z1198" s="5" t="str">
        <f>HYPERLINK("https://redcat-toys.ru/api/getInfo/item/8e906d65-17ed-11ed-a215-ac1f6b442185")</f>
        <v>https://redcat-toys.ru/api/getInfo/item/8e906d65-17ed-11ed-a215-ac1f6b442185</v>
      </c>
      <c r="AA1198" s="18" t="s">
        <v>37</v>
      </c>
    </row>
    <row r="1199" spans="2:27" ht="96.3" customHeight="1" outlineLevel="6" x14ac:dyDescent="0.2">
      <c r="B1199" s="4">
        <v>737</v>
      </c>
      <c r="C1199" s="5" t="s">
        <v>3483</v>
      </c>
      <c r="D1199" s="33" t="s">
        <v>3484</v>
      </c>
      <c r="E1199" s="33"/>
      <c r="F1199" s="33"/>
      <c r="G1199" s="33"/>
      <c r="H1199" s="6" t="s">
        <v>3485</v>
      </c>
      <c r="I1199" s="7" t="s">
        <v>31</v>
      </c>
      <c r="J1199" s="8">
        <v>144</v>
      </c>
      <c r="K1199" s="8">
        <v>5</v>
      </c>
      <c r="L1199" s="10"/>
      <c r="M1199" s="4">
        <v>3</v>
      </c>
      <c r="N1199" s="11">
        <v>151.42857142857144</v>
      </c>
      <c r="O1199" s="12"/>
      <c r="P1199" s="9">
        <f t="shared" si="32"/>
        <v>0</v>
      </c>
      <c r="Q1199" s="13">
        <f>0.096*O1199</f>
        <v>0</v>
      </c>
      <c r="R1199" s="20">
        <f>0.0011*O1199</f>
        <v>0</v>
      </c>
      <c r="S1199" s="15"/>
      <c r="T1199" s="16" t="s">
        <v>3486</v>
      </c>
      <c r="U1199" s="16" t="s">
        <v>34</v>
      </c>
      <c r="V1199" s="17" t="s">
        <v>42</v>
      </c>
      <c r="W1199" s="5" t="str">
        <f>HYPERLINK("https://redcat-toys.ru/api/getInfo/image/300afe66-4eef-11ed-a219-ac1f6b442185")</f>
        <v>https://redcat-toys.ru/api/getInfo/image/300afe66-4eef-11ed-a219-ac1f6b442185</v>
      </c>
      <c r="X1199" s="5" t="s">
        <v>3487</v>
      </c>
      <c r="Y1199" s="5" t="s">
        <v>36</v>
      </c>
      <c r="Z1199" s="5" t="str">
        <f>HYPERLINK("https://redcat-toys.ru/api/getInfo/item/300afe66-4eef-11ed-a219-ac1f6b442185")</f>
        <v>https://redcat-toys.ru/api/getInfo/item/300afe66-4eef-11ed-a219-ac1f6b442185</v>
      </c>
      <c r="AA1199" s="18" t="s">
        <v>37</v>
      </c>
    </row>
    <row r="1200" spans="2:27" ht="96.3" customHeight="1" outlineLevel="6" x14ac:dyDescent="0.2">
      <c r="B1200" s="4">
        <v>738</v>
      </c>
      <c r="C1200" s="5" t="s">
        <v>3483</v>
      </c>
      <c r="D1200" s="33" t="s">
        <v>3484</v>
      </c>
      <c r="E1200" s="33"/>
      <c r="F1200" s="33"/>
      <c r="G1200" s="33"/>
      <c r="H1200" s="6" t="s">
        <v>3485</v>
      </c>
      <c r="I1200" s="7" t="s">
        <v>31</v>
      </c>
      <c r="J1200" s="8">
        <v>288</v>
      </c>
      <c r="K1200" s="8">
        <v>5</v>
      </c>
      <c r="L1200" s="10"/>
      <c r="M1200" s="4">
        <v>3</v>
      </c>
      <c r="N1200" s="11">
        <v>151.42857142857144</v>
      </c>
      <c r="O1200" s="12"/>
      <c r="P1200" s="9">
        <f t="shared" si="32"/>
        <v>0</v>
      </c>
      <c r="Q1200" s="13">
        <f>0.096*O1200</f>
        <v>0</v>
      </c>
      <c r="R1200" s="20">
        <f>0.0011*O1200</f>
        <v>0</v>
      </c>
      <c r="S1200" s="15"/>
      <c r="T1200" s="16" t="s">
        <v>3486</v>
      </c>
      <c r="U1200" s="16" t="s">
        <v>34</v>
      </c>
      <c r="V1200" s="17" t="s">
        <v>42</v>
      </c>
      <c r="W1200" s="5" t="str">
        <f>HYPERLINK("https://redcat-toys.ru/api/getInfo/image/300afe66-4eef-11ed-a219-ac1f6b442185")</f>
        <v>https://redcat-toys.ru/api/getInfo/image/300afe66-4eef-11ed-a219-ac1f6b442185</v>
      </c>
      <c r="X1200" s="5" t="s">
        <v>3487</v>
      </c>
      <c r="Y1200" s="5" t="s">
        <v>36</v>
      </c>
      <c r="Z1200" s="5" t="str">
        <f>HYPERLINK("https://redcat-toys.ru/api/getInfo/item/300afe66-4eef-11ed-a219-ac1f6b442185")</f>
        <v>https://redcat-toys.ru/api/getInfo/item/300afe66-4eef-11ed-a219-ac1f6b442185</v>
      </c>
      <c r="AA1200" s="18" t="s">
        <v>37</v>
      </c>
    </row>
    <row r="1201" spans="2:27" ht="12" customHeight="1" outlineLevel="3" collapsed="1" x14ac:dyDescent="0.2">
      <c r="B1201" s="34" t="s">
        <v>3488</v>
      </c>
      <c r="C1201" s="34"/>
      <c r="D1201" s="34"/>
      <c r="E1201" s="34"/>
      <c r="F1201" s="34"/>
      <c r="G1201" s="34"/>
    </row>
    <row r="1202" spans="2:27" ht="96.3" customHeight="1" outlineLevel="4" x14ac:dyDescent="0.2">
      <c r="B1202" s="4">
        <v>739</v>
      </c>
      <c r="C1202" s="5" t="s">
        <v>3489</v>
      </c>
      <c r="D1202" s="33" t="s">
        <v>3490</v>
      </c>
      <c r="E1202" s="33"/>
      <c r="F1202" s="33"/>
      <c r="G1202" s="33"/>
      <c r="H1202" s="6" t="s">
        <v>3491</v>
      </c>
      <c r="I1202" s="7"/>
      <c r="J1202" s="8">
        <v>48</v>
      </c>
      <c r="K1202" s="8">
        <v>275</v>
      </c>
      <c r="L1202" s="10"/>
      <c r="M1202" s="4">
        <v>1</v>
      </c>
      <c r="N1202" s="22">
        <v>1714.2857142857144</v>
      </c>
      <c r="O1202" s="12"/>
      <c r="P1202" s="9">
        <f>N1202*O1202</f>
        <v>0</v>
      </c>
      <c r="Q1202" s="13">
        <f>0.516*O1202</f>
        <v>0</v>
      </c>
      <c r="R1202" s="20">
        <f>0.0051*O1202</f>
        <v>0</v>
      </c>
      <c r="S1202" s="15"/>
      <c r="T1202" s="16" t="s">
        <v>3492</v>
      </c>
      <c r="U1202" s="16" t="s">
        <v>51</v>
      </c>
      <c r="V1202" s="17" t="s">
        <v>42</v>
      </c>
      <c r="W1202" s="5" t="str">
        <f>HYPERLINK("https://redcat-toys.ru/api/getInfo/image/01e1e1c9-1454-11ef-a25d-00155d82e908")</f>
        <v>https://redcat-toys.ru/api/getInfo/image/01e1e1c9-1454-11ef-a25d-00155d82e908</v>
      </c>
      <c r="X1202" s="5" t="s">
        <v>3493</v>
      </c>
      <c r="Y1202" s="5" t="s">
        <v>67</v>
      </c>
      <c r="Z1202" s="5" t="str">
        <f>HYPERLINK("https://redcat-toys.ru/api/getInfo/item/01e1e1c9-1454-11ef-a25d-00155d82e908")</f>
        <v>https://redcat-toys.ru/api/getInfo/item/01e1e1c9-1454-11ef-a25d-00155d82e908</v>
      </c>
      <c r="AA1202" s="18" t="s">
        <v>37</v>
      </c>
    </row>
    <row r="1203" spans="2:27" ht="96.3" customHeight="1" outlineLevel="4" x14ac:dyDescent="0.2">
      <c r="B1203" s="4">
        <v>740</v>
      </c>
      <c r="C1203" s="5" t="s">
        <v>3494</v>
      </c>
      <c r="D1203" s="33" t="s">
        <v>3495</v>
      </c>
      <c r="E1203" s="33"/>
      <c r="F1203" s="33"/>
      <c r="G1203" s="33"/>
      <c r="H1203" s="6" t="s">
        <v>3496</v>
      </c>
      <c r="I1203" s="7"/>
      <c r="J1203" s="8">
        <v>18</v>
      </c>
      <c r="K1203" s="8">
        <v>7</v>
      </c>
      <c r="L1203" s="10"/>
      <c r="M1203" s="4">
        <v>1</v>
      </c>
      <c r="N1203" s="22">
        <v>1714.2857142857144</v>
      </c>
      <c r="O1203" s="12"/>
      <c r="P1203" s="9">
        <f>N1203*O1203</f>
        <v>0</v>
      </c>
      <c r="Q1203" s="13">
        <f>1.201*O1203</f>
        <v>0</v>
      </c>
      <c r="R1203" s="20">
        <f>0.0212*O1203</f>
        <v>0</v>
      </c>
      <c r="S1203" s="15"/>
      <c r="T1203" s="16" t="s">
        <v>3497</v>
      </c>
      <c r="U1203" s="16" t="s">
        <v>51</v>
      </c>
      <c r="V1203" s="17" t="s">
        <v>42</v>
      </c>
      <c r="W1203" s="5" t="str">
        <f>HYPERLINK("https://redcat-toys.ru/api/getInfo/image/0cb639f9-1452-11ef-a25d-00155d82e908")</f>
        <v>https://redcat-toys.ru/api/getInfo/image/0cb639f9-1452-11ef-a25d-00155d82e908</v>
      </c>
      <c r="X1203" s="5" t="s">
        <v>3498</v>
      </c>
      <c r="Y1203" s="5" t="s">
        <v>67</v>
      </c>
      <c r="Z1203" s="5" t="str">
        <f>HYPERLINK("https://redcat-toys.ru/api/getInfo/item/0cb639f9-1452-11ef-a25d-00155d82e908")</f>
        <v>https://redcat-toys.ru/api/getInfo/item/0cb639f9-1452-11ef-a25d-00155d82e908</v>
      </c>
      <c r="AA1203" s="18" t="s">
        <v>37</v>
      </c>
    </row>
    <row r="1204" spans="2:27" ht="12" customHeight="1" outlineLevel="3" collapsed="1" x14ac:dyDescent="0.2">
      <c r="B1204" s="34" t="s">
        <v>3499</v>
      </c>
      <c r="C1204" s="34"/>
      <c r="D1204" s="34"/>
      <c r="E1204" s="34"/>
      <c r="F1204" s="34"/>
      <c r="G1204" s="34"/>
    </row>
    <row r="1205" spans="2:27" ht="96.3" customHeight="1" outlineLevel="4" x14ac:dyDescent="0.2">
      <c r="B1205" s="4">
        <v>741</v>
      </c>
      <c r="C1205" s="5" t="s">
        <v>3500</v>
      </c>
      <c r="D1205" s="33" t="s">
        <v>3501</v>
      </c>
      <c r="E1205" s="33"/>
      <c r="F1205" s="33"/>
      <c r="G1205" s="33"/>
      <c r="H1205" s="6" t="s">
        <v>3502</v>
      </c>
      <c r="I1205" s="7" t="s">
        <v>31</v>
      </c>
      <c r="J1205" s="8">
        <v>576</v>
      </c>
      <c r="K1205" s="9" t="s">
        <v>32</v>
      </c>
      <c r="L1205" s="10"/>
      <c r="M1205" s="4">
        <v>16</v>
      </c>
      <c r="N1205" s="11">
        <v>57.142857142857146</v>
      </c>
      <c r="O1205" s="12"/>
      <c r="P1205" s="9">
        <f>N1205*O1205</f>
        <v>0</v>
      </c>
      <c r="Q1205" s="19">
        <f>0.04*O1205</f>
        <v>0</v>
      </c>
      <c r="R1205" s="14">
        <f>0.00025*O1205</f>
        <v>0</v>
      </c>
      <c r="S1205" s="15"/>
      <c r="T1205" s="16" t="s">
        <v>3503</v>
      </c>
      <c r="U1205" s="16" t="s">
        <v>34</v>
      </c>
      <c r="V1205" s="17" t="s">
        <v>42</v>
      </c>
      <c r="W1205" s="5" t="str">
        <f>HYPERLINK("https://redcat-toys.ru/api/getInfo/image/8ece82d0-a546-11ee-a258-00155d82e908")</f>
        <v>https://redcat-toys.ru/api/getInfo/image/8ece82d0-a546-11ee-a258-00155d82e908</v>
      </c>
      <c r="X1205" s="5" t="s">
        <v>3504</v>
      </c>
      <c r="Y1205" s="5" t="s">
        <v>36</v>
      </c>
      <c r="Z1205" s="5" t="str">
        <f>HYPERLINK("https://redcat-toys.ru/api/getInfo/item/8ece82d0-a546-11ee-a258-00155d82e908")</f>
        <v>https://redcat-toys.ru/api/getInfo/item/8ece82d0-a546-11ee-a258-00155d82e908</v>
      </c>
      <c r="AA1205" s="18" t="s">
        <v>37</v>
      </c>
    </row>
    <row r="1206" spans="2:27" ht="96.3" customHeight="1" outlineLevel="4" x14ac:dyDescent="0.2">
      <c r="B1206" s="4">
        <v>742</v>
      </c>
      <c r="C1206" s="5" t="s">
        <v>3505</v>
      </c>
      <c r="D1206" s="33" t="s">
        <v>3506</v>
      </c>
      <c r="E1206" s="33"/>
      <c r="F1206" s="33"/>
      <c r="G1206" s="33"/>
      <c r="H1206" s="6" t="s">
        <v>3507</v>
      </c>
      <c r="I1206" s="7" t="s">
        <v>31</v>
      </c>
      <c r="J1206" s="8">
        <v>72</v>
      </c>
      <c r="K1206" s="8">
        <v>9</v>
      </c>
      <c r="L1206" s="10"/>
      <c r="M1206" s="4">
        <v>2</v>
      </c>
      <c r="N1206" s="11">
        <v>142.85714285714286</v>
      </c>
      <c r="O1206" s="12"/>
      <c r="P1206" s="9">
        <f>N1206*O1206</f>
        <v>0</v>
      </c>
      <c r="Q1206" s="13">
        <f>0.095*O1206</f>
        <v>0</v>
      </c>
      <c r="R1206" s="14">
        <f>0.00295*O1206</f>
        <v>0</v>
      </c>
      <c r="S1206" s="15"/>
      <c r="T1206" s="16" t="s">
        <v>3508</v>
      </c>
      <c r="U1206" s="16" t="s">
        <v>34</v>
      </c>
      <c r="V1206" s="17" t="s">
        <v>42</v>
      </c>
      <c r="W1206" s="5" t="str">
        <f>HYPERLINK("https://redcat-toys.ru/api/getInfo/image/54ef4d18-b76b-11ed-a230-00155d82e902")</f>
        <v>https://redcat-toys.ru/api/getInfo/image/54ef4d18-b76b-11ed-a230-00155d82e902</v>
      </c>
      <c r="X1206" s="5" t="s">
        <v>3509</v>
      </c>
      <c r="Y1206" s="5" t="s">
        <v>36</v>
      </c>
      <c r="Z1206" s="5" t="str">
        <f>HYPERLINK("https://redcat-toys.ru/api/getInfo/item/54ef4d18-b76b-11ed-a230-00155d82e902")</f>
        <v>https://redcat-toys.ru/api/getInfo/item/54ef4d18-b76b-11ed-a230-00155d82e902</v>
      </c>
      <c r="AA1206" s="18" t="s">
        <v>37</v>
      </c>
    </row>
    <row r="1207" spans="2:27" ht="96.3" customHeight="1" outlineLevel="4" x14ac:dyDescent="0.2">
      <c r="B1207" s="4">
        <v>743</v>
      </c>
      <c r="C1207" s="5" t="s">
        <v>3505</v>
      </c>
      <c r="D1207" s="33" t="s">
        <v>3506</v>
      </c>
      <c r="E1207" s="33"/>
      <c r="F1207" s="33"/>
      <c r="G1207" s="33"/>
      <c r="H1207" s="6" t="s">
        <v>3507</v>
      </c>
      <c r="I1207" s="7" t="s">
        <v>31</v>
      </c>
      <c r="J1207" s="8">
        <v>144</v>
      </c>
      <c r="K1207" s="8">
        <v>9</v>
      </c>
      <c r="L1207" s="10"/>
      <c r="M1207" s="4">
        <v>2</v>
      </c>
      <c r="N1207" s="11">
        <v>142.85714285714286</v>
      </c>
      <c r="O1207" s="12"/>
      <c r="P1207" s="9">
        <f>N1207*O1207</f>
        <v>0</v>
      </c>
      <c r="Q1207" s="13">
        <f>0.095*O1207</f>
        <v>0</v>
      </c>
      <c r="R1207" s="14">
        <f>0.00295*O1207</f>
        <v>0</v>
      </c>
      <c r="S1207" s="15"/>
      <c r="T1207" s="16" t="s">
        <v>3508</v>
      </c>
      <c r="U1207" s="16" t="s">
        <v>34</v>
      </c>
      <c r="V1207" s="17" t="s">
        <v>42</v>
      </c>
      <c r="W1207" s="5" t="str">
        <f>HYPERLINK("https://redcat-toys.ru/api/getInfo/image/54ef4d18-b76b-11ed-a230-00155d82e902")</f>
        <v>https://redcat-toys.ru/api/getInfo/image/54ef4d18-b76b-11ed-a230-00155d82e902</v>
      </c>
      <c r="X1207" s="5" t="s">
        <v>3509</v>
      </c>
      <c r="Y1207" s="5" t="s">
        <v>36</v>
      </c>
      <c r="Z1207" s="5" t="str">
        <f>HYPERLINK("https://redcat-toys.ru/api/getInfo/item/54ef4d18-b76b-11ed-a230-00155d82e902")</f>
        <v>https://redcat-toys.ru/api/getInfo/item/54ef4d18-b76b-11ed-a230-00155d82e902</v>
      </c>
      <c r="AA1207" s="18" t="s">
        <v>37</v>
      </c>
    </row>
    <row r="1208" spans="2:27" ht="12" customHeight="1" outlineLevel="2" x14ac:dyDescent="0.2">
      <c r="B1208" s="32" t="s">
        <v>3510</v>
      </c>
      <c r="C1208" s="32"/>
      <c r="D1208" s="32"/>
      <c r="E1208" s="32"/>
      <c r="F1208" s="32"/>
      <c r="G1208" s="32"/>
    </row>
    <row r="1209" spans="2:27" ht="12" customHeight="1" outlineLevel="3" x14ac:dyDescent="0.2">
      <c r="B1209" s="34" t="s">
        <v>3511</v>
      </c>
      <c r="C1209" s="34"/>
      <c r="D1209" s="34"/>
      <c r="E1209" s="34"/>
      <c r="F1209" s="34"/>
      <c r="G1209" s="34"/>
    </row>
    <row r="1210" spans="2:27" ht="12" customHeight="1" outlineLevel="4" collapsed="1" x14ac:dyDescent="0.2">
      <c r="B1210" s="35" t="s">
        <v>3512</v>
      </c>
      <c r="C1210" s="35"/>
      <c r="D1210" s="35"/>
      <c r="E1210" s="35"/>
      <c r="F1210" s="35"/>
      <c r="G1210" s="35"/>
    </row>
    <row r="1211" spans="2:27" ht="96.3" customHeight="1" outlineLevel="5" x14ac:dyDescent="0.2">
      <c r="B1211" s="4">
        <v>744</v>
      </c>
      <c r="C1211" s="5" t="s">
        <v>3513</v>
      </c>
      <c r="D1211" s="33" t="s">
        <v>3514</v>
      </c>
      <c r="E1211" s="33"/>
      <c r="F1211" s="33"/>
      <c r="G1211" s="33"/>
      <c r="H1211" s="6" t="s">
        <v>3515</v>
      </c>
      <c r="I1211" s="7" t="s">
        <v>31</v>
      </c>
      <c r="J1211" s="8">
        <v>36</v>
      </c>
      <c r="K1211" s="9" t="s">
        <v>32</v>
      </c>
      <c r="L1211" s="10"/>
      <c r="M1211" s="4">
        <v>1</v>
      </c>
      <c r="N1211" s="11">
        <v>371.42857142857144</v>
      </c>
      <c r="O1211" s="12"/>
      <c r="P1211" s="9">
        <f>N1211*O1211</f>
        <v>0</v>
      </c>
      <c r="Q1211" s="13">
        <f>0.222*O1211</f>
        <v>0</v>
      </c>
      <c r="R1211" s="14">
        <f>0.00457*O1211</f>
        <v>0</v>
      </c>
      <c r="S1211" s="15"/>
      <c r="T1211" s="16" t="s">
        <v>3516</v>
      </c>
      <c r="U1211" s="16" t="s">
        <v>34</v>
      </c>
      <c r="V1211" s="17" t="s">
        <v>42</v>
      </c>
      <c r="W1211" s="5" t="str">
        <f>HYPERLINK("https://redcat-toys.ru/api/getInfo/image/d87d39eb-66f1-11ec-a20f-ac1f6b442185")</f>
        <v>https://redcat-toys.ru/api/getInfo/image/d87d39eb-66f1-11ec-a20f-ac1f6b442185</v>
      </c>
      <c r="X1211" s="5" t="s">
        <v>3517</v>
      </c>
      <c r="Y1211" s="5" t="s">
        <v>36</v>
      </c>
      <c r="Z1211" s="5" t="str">
        <f>HYPERLINK("https://redcat-toys.ru/api/getInfo/item/d87d39eb-66f1-11ec-a20f-ac1f6b442185")</f>
        <v>https://redcat-toys.ru/api/getInfo/item/d87d39eb-66f1-11ec-a20f-ac1f6b442185</v>
      </c>
      <c r="AA1211" s="18" t="s">
        <v>37</v>
      </c>
    </row>
    <row r="1212" spans="2:27" ht="96.3" customHeight="1" outlineLevel="5" x14ac:dyDescent="0.2">
      <c r="B1212" s="4">
        <v>745</v>
      </c>
      <c r="C1212" s="5" t="s">
        <v>3513</v>
      </c>
      <c r="D1212" s="33" t="s">
        <v>3514</v>
      </c>
      <c r="E1212" s="33"/>
      <c r="F1212" s="33"/>
      <c r="G1212" s="33"/>
      <c r="H1212" s="6" t="s">
        <v>3515</v>
      </c>
      <c r="I1212" s="7" t="s">
        <v>31</v>
      </c>
      <c r="J1212" s="8">
        <v>72</v>
      </c>
      <c r="K1212" s="9" t="s">
        <v>32</v>
      </c>
      <c r="L1212" s="10"/>
      <c r="M1212" s="4">
        <v>1</v>
      </c>
      <c r="N1212" s="11">
        <v>371.42857142857144</v>
      </c>
      <c r="O1212" s="12"/>
      <c r="P1212" s="9">
        <f>N1212*O1212</f>
        <v>0</v>
      </c>
      <c r="Q1212" s="13">
        <f>0.222*O1212</f>
        <v>0</v>
      </c>
      <c r="R1212" s="14">
        <f>0.00457*O1212</f>
        <v>0</v>
      </c>
      <c r="S1212" s="15"/>
      <c r="T1212" s="16" t="s">
        <v>3516</v>
      </c>
      <c r="U1212" s="16" t="s">
        <v>34</v>
      </c>
      <c r="V1212" s="17" t="s">
        <v>42</v>
      </c>
      <c r="W1212" s="5" t="str">
        <f>HYPERLINK("https://redcat-toys.ru/api/getInfo/image/d87d39eb-66f1-11ec-a20f-ac1f6b442185")</f>
        <v>https://redcat-toys.ru/api/getInfo/image/d87d39eb-66f1-11ec-a20f-ac1f6b442185</v>
      </c>
      <c r="X1212" s="5" t="s">
        <v>3517</v>
      </c>
      <c r="Y1212" s="5" t="s">
        <v>36</v>
      </c>
      <c r="Z1212" s="5" t="str">
        <f>HYPERLINK("https://redcat-toys.ru/api/getInfo/item/d87d39eb-66f1-11ec-a20f-ac1f6b442185")</f>
        <v>https://redcat-toys.ru/api/getInfo/item/d87d39eb-66f1-11ec-a20f-ac1f6b442185</v>
      </c>
      <c r="AA1212" s="18" t="s">
        <v>37</v>
      </c>
    </row>
    <row r="1213" spans="2:27" ht="12" customHeight="1" outlineLevel="3" x14ac:dyDescent="0.2">
      <c r="B1213" s="34" t="s">
        <v>3518</v>
      </c>
      <c r="C1213" s="34"/>
      <c r="D1213" s="34"/>
      <c r="E1213" s="34"/>
      <c r="F1213" s="34"/>
      <c r="G1213" s="34"/>
    </row>
    <row r="1214" spans="2:27" ht="12" customHeight="1" outlineLevel="4" collapsed="1" x14ac:dyDescent="0.2">
      <c r="B1214" s="35" t="s">
        <v>3519</v>
      </c>
      <c r="C1214" s="35"/>
      <c r="D1214" s="35"/>
      <c r="E1214" s="35"/>
      <c r="F1214" s="35"/>
      <c r="G1214" s="35"/>
    </row>
    <row r="1215" spans="2:27" ht="96.3" customHeight="1" outlineLevel="5" x14ac:dyDescent="0.2">
      <c r="B1215" s="4">
        <v>746</v>
      </c>
      <c r="C1215" s="5" t="s">
        <v>3520</v>
      </c>
      <c r="D1215" s="33" t="s">
        <v>3521</v>
      </c>
      <c r="E1215" s="33"/>
      <c r="F1215" s="33"/>
      <c r="G1215" s="33"/>
      <c r="H1215" s="6" t="s">
        <v>3522</v>
      </c>
      <c r="I1215" s="7"/>
      <c r="J1215" s="8">
        <v>60</v>
      </c>
      <c r="K1215" s="8">
        <v>1</v>
      </c>
      <c r="L1215" s="10"/>
      <c r="M1215" s="4">
        <v>1</v>
      </c>
      <c r="N1215" s="11">
        <v>216.37142857142859</v>
      </c>
      <c r="O1215" s="12"/>
      <c r="P1215" s="9">
        <f>N1215*O1215</f>
        <v>0</v>
      </c>
      <c r="Q1215" s="13">
        <f>0.225*O1215</f>
        <v>0</v>
      </c>
      <c r="R1215" s="14">
        <f>0.00259*O1215</f>
        <v>0</v>
      </c>
      <c r="S1215" s="15"/>
      <c r="T1215" s="16" t="s">
        <v>3523</v>
      </c>
      <c r="U1215" s="16" t="s">
        <v>34</v>
      </c>
      <c r="V1215" s="17" t="s">
        <v>42</v>
      </c>
      <c r="W1215" s="5" t="str">
        <f>HYPERLINK("https://redcat-toys.ru/api/getInfo/image/de65e6a9-6141-11f0-a281-00155d82e908")</f>
        <v>https://redcat-toys.ru/api/getInfo/image/de65e6a9-6141-11f0-a281-00155d82e908</v>
      </c>
      <c r="X1215" s="5" t="s">
        <v>3524</v>
      </c>
      <c r="Y1215" s="5" t="s">
        <v>36</v>
      </c>
      <c r="Z1215" s="5" t="str">
        <f>HYPERLINK("https://redcat-toys.ru/api/getInfo/item/de65e6a9-6141-11f0-a281-00155d82e908")</f>
        <v>https://redcat-toys.ru/api/getInfo/item/de65e6a9-6141-11f0-a281-00155d82e908</v>
      </c>
      <c r="AA1215" s="18" t="s">
        <v>37</v>
      </c>
    </row>
    <row r="1216" spans="2:27" ht="96.3" customHeight="1" outlineLevel="5" x14ac:dyDescent="0.2">
      <c r="B1216" s="4">
        <v>747</v>
      </c>
      <c r="C1216" s="5" t="s">
        <v>3520</v>
      </c>
      <c r="D1216" s="33" t="s">
        <v>3521</v>
      </c>
      <c r="E1216" s="33"/>
      <c r="F1216" s="33"/>
      <c r="G1216" s="33"/>
      <c r="H1216" s="6" t="s">
        <v>3522</v>
      </c>
      <c r="I1216" s="7"/>
      <c r="J1216" s="8">
        <v>120</v>
      </c>
      <c r="K1216" s="8">
        <v>1</v>
      </c>
      <c r="L1216" s="10"/>
      <c r="M1216" s="4">
        <v>1</v>
      </c>
      <c r="N1216" s="11">
        <v>216.37142857142859</v>
      </c>
      <c r="O1216" s="12"/>
      <c r="P1216" s="9">
        <f>N1216*O1216</f>
        <v>0</v>
      </c>
      <c r="Q1216" s="13">
        <f>0.225*O1216</f>
        <v>0</v>
      </c>
      <c r="R1216" s="14">
        <f>0.00259*O1216</f>
        <v>0</v>
      </c>
      <c r="S1216" s="15"/>
      <c r="T1216" s="16" t="s">
        <v>3523</v>
      </c>
      <c r="U1216" s="16" t="s">
        <v>34</v>
      </c>
      <c r="V1216" s="17" t="s">
        <v>42</v>
      </c>
      <c r="W1216" s="5" t="str">
        <f>HYPERLINK("https://redcat-toys.ru/api/getInfo/image/de65e6a9-6141-11f0-a281-00155d82e908")</f>
        <v>https://redcat-toys.ru/api/getInfo/image/de65e6a9-6141-11f0-a281-00155d82e908</v>
      </c>
      <c r="X1216" s="5" t="s">
        <v>3524</v>
      </c>
      <c r="Y1216" s="5" t="s">
        <v>36</v>
      </c>
      <c r="Z1216" s="5" t="str">
        <f>HYPERLINK("https://redcat-toys.ru/api/getInfo/item/de65e6a9-6141-11f0-a281-00155d82e908")</f>
        <v>https://redcat-toys.ru/api/getInfo/item/de65e6a9-6141-11f0-a281-00155d82e908</v>
      </c>
      <c r="AA1216" s="18" t="s">
        <v>37</v>
      </c>
    </row>
    <row r="1217" spans="2:27" ht="12" customHeight="1" outlineLevel="4" collapsed="1" x14ac:dyDescent="0.2">
      <c r="B1217" s="35" t="s">
        <v>3525</v>
      </c>
      <c r="C1217" s="35"/>
      <c r="D1217" s="35"/>
      <c r="E1217" s="35"/>
      <c r="F1217" s="35"/>
      <c r="G1217" s="35"/>
    </row>
    <row r="1218" spans="2:27" ht="96.3" customHeight="1" outlineLevel="5" x14ac:dyDescent="0.2">
      <c r="B1218" s="4">
        <v>748</v>
      </c>
      <c r="C1218" s="5" t="s">
        <v>3526</v>
      </c>
      <c r="D1218" s="33" t="s">
        <v>3527</v>
      </c>
      <c r="E1218" s="33"/>
      <c r="F1218" s="33"/>
      <c r="G1218" s="33"/>
      <c r="H1218" s="6" t="s">
        <v>3528</v>
      </c>
      <c r="I1218" s="7" t="s">
        <v>31</v>
      </c>
      <c r="J1218" s="8">
        <v>12</v>
      </c>
      <c r="K1218" s="8">
        <v>4</v>
      </c>
      <c r="L1218" s="10"/>
      <c r="M1218" s="4">
        <v>1</v>
      </c>
      <c r="N1218" s="11">
        <v>972.17142857142858</v>
      </c>
      <c r="O1218" s="12"/>
      <c r="P1218" s="9">
        <f>N1218*O1218</f>
        <v>0</v>
      </c>
      <c r="Q1218" s="13">
        <f>0.796*O1218</f>
        <v>0</v>
      </c>
      <c r="R1218" s="14">
        <f>0.00984*O1218</f>
        <v>0</v>
      </c>
      <c r="S1218" s="15"/>
      <c r="T1218" s="16" t="s">
        <v>3529</v>
      </c>
      <c r="U1218" s="16" t="s">
        <v>34</v>
      </c>
      <c r="V1218" s="17" t="s">
        <v>42</v>
      </c>
      <c r="W1218" s="5" t="str">
        <f>HYPERLINK("https://redcat-toys.ru/api/getInfo/image/b9de3571-1528-11f0-a279-00155d82e908")</f>
        <v>https://redcat-toys.ru/api/getInfo/image/b9de3571-1528-11f0-a279-00155d82e908</v>
      </c>
      <c r="X1218" s="5" t="s">
        <v>3530</v>
      </c>
      <c r="Y1218" s="5" t="s">
        <v>36</v>
      </c>
      <c r="Z1218" s="5" t="str">
        <f>HYPERLINK("https://redcat-toys.ru/api/getInfo/item/b9de3571-1528-11f0-a279-00155d82e908")</f>
        <v>https://redcat-toys.ru/api/getInfo/item/b9de3571-1528-11f0-a279-00155d82e908</v>
      </c>
      <c r="AA1218" s="18" t="s">
        <v>37</v>
      </c>
    </row>
    <row r="1219" spans="2:27" ht="96.3" customHeight="1" outlineLevel="5" x14ac:dyDescent="0.2">
      <c r="B1219" s="4">
        <v>749</v>
      </c>
      <c r="C1219" s="5" t="s">
        <v>3526</v>
      </c>
      <c r="D1219" s="33" t="s">
        <v>3527</v>
      </c>
      <c r="E1219" s="33"/>
      <c r="F1219" s="33"/>
      <c r="G1219" s="33"/>
      <c r="H1219" s="6" t="s">
        <v>3528</v>
      </c>
      <c r="I1219" s="7" t="s">
        <v>31</v>
      </c>
      <c r="J1219" s="8">
        <v>24</v>
      </c>
      <c r="K1219" s="8">
        <v>4</v>
      </c>
      <c r="L1219" s="10"/>
      <c r="M1219" s="4">
        <v>1</v>
      </c>
      <c r="N1219" s="11">
        <v>972.17142857142858</v>
      </c>
      <c r="O1219" s="12"/>
      <c r="P1219" s="9">
        <f>N1219*O1219</f>
        <v>0</v>
      </c>
      <c r="Q1219" s="13">
        <f>0.796*O1219</f>
        <v>0</v>
      </c>
      <c r="R1219" s="14">
        <f>0.00984*O1219</f>
        <v>0</v>
      </c>
      <c r="S1219" s="15"/>
      <c r="T1219" s="16" t="s">
        <v>3529</v>
      </c>
      <c r="U1219" s="16" t="s">
        <v>34</v>
      </c>
      <c r="V1219" s="17" t="s">
        <v>42</v>
      </c>
      <c r="W1219" s="5" t="str">
        <f>HYPERLINK("https://redcat-toys.ru/api/getInfo/image/b9de3571-1528-11f0-a279-00155d82e908")</f>
        <v>https://redcat-toys.ru/api/getInfo/image/b9de3571-1528-11f0-a279-00155d82e908</v>
      </c>
      <c r="X1219" s="5" t="s">
        <v>3530</v>
      </c>
      <c r="Y1219" s="5" t="s">
        <v>36</v>
      </c>
      <c r="Z1219" s="5" t="str">
        <f>HYPERLINK("https://redcat-toys.ru/api/getInfo/item/b9de3571-1528-11f0-a279-00155d82e908")</f>
        <v>https://redcat-toys.ru/api/getInfo/item/b9de3571-1528-11f0-a279-00155d82e908</v>
      </c>
      <c r="AA1219" s="18" t="s">
        <v>37</v>
      </c>
    </row>
    <row r="1220" spans="2:27" ht="12" customHeight="1" outlineLevel="4" collapsed="1" x14ac:dyDescent="0.2">
      <c r="B1220" s="35" t="s">
        <v>3531</v>
      </c>
      <c r="C1220" s="35"/>
      <c r="D1220" s="35"/>
      <c r="E1220" s="35"/>
      <c r="F1220" s="35"/>
      <c r="G1220" s="35"/>
    </row>
    <row r="1221" spans="2:27" ht="96.3" customHeight="1" outlineLevel="5" x14ac:dyDescent="0.2">
      <c r="B1221" s="4">
        <v>750</v>
      </c>
      <c r="C1221" s="5" t="s">
        <v>3532</v>
      </c>
      <c r="D1221" s="33" t="s">
        <v>3533</v>
      </c>
      <c r="E1221" s="33"/>
      <c r="F1221" s="33"/>
      <c r="G1221" s="33"/>
      <c r="H1221" s="6" t="s">
        <v>3534</v>
      </c>
      <c r="I1221" s="7" t="s">
        <v>31</v>
      </c>
      <c r="J1221" s="8">
        <v>120</v>
      </c>
      <c r="K1221" s="9" t="s">
        <v>32</v>
      </c>
      <c r="L1221" s="10"/>
      <c r="M1221" s="4">
        <v>5</v>
      </c>
      <c r="N1221" s="11">
        <v>86.542857142857144</v>
      </c>
      <c r="O1221" s="12"/>
      <c r="P1221" s="9">
        <f>N1221*O1221</f>
        <v>0</v>
      </c>
      <c r="Q1221" s="13">
        <f>0.114*O1221</f>
        <v>0</v>
      </c>
      <c r="R1221" s="14">
        <f>0.00291*O1221</f>
        <v>0</v>
      </c>
      <c r="S1221" s="15"/>
      <c r="T1221" s="16" t="s">
        <v>3535</v>
      </c>
      <c r="U1221" s="16" t="s">
        <v>34</v>
      </c>
      <c r="V1221" s="17" t="s">
        <v>42</v>
      </c>
      <c r="W1221" s="5" t="str">
        <f>HYPERLINK("https://redcat-toys.ru/api/getInfo/image/971fbde2-72ac-11f0-a284-00155d82e908")</f>
        <v>https://redcat-toys.ru/api/getInfo/image/971fbde2-72ac-11f0-a284-00155d82e908</v>
      </c>
      <c r="X1221" s="5" t="s">
        <v>3536</v>
      </c>
      <c r="Y1221" s="5" t="s">
        <v>36</v>
      </c>
      <c r="Z1221" s="5" t="str">
        <f>HYPERLINK("https://redcat-toys.ru/api/getInfo/item/971fbde2-72ac-11f0-a284-00155d82e908")</f>
        <v>https://redcat-toys.ru/api/getInfo/item/971fbde2-72ac-11f0-a284-00155d82e908</v>
      </c>
      <c r="AA1221" s="18" t="s">
        <v>37</v>
      </c>
    </row>
    <row r="1222" spans="2:27" ht="96.3" customHeight="1" outlineLevel="5" x14ac:dyDescent="0.2">
      <c r="B1222" s="4">
        <v>751</v>
      </c>
      <c r="C1222" s="5" t="s">
        <v>3532</v>
      </c>
      <c r="D1222" s="33" t="s">
        <v>3533</v>
      </c>
      <c r="E1222" s="33"/>
      <c r="F1222" s="33"/>
      <c r="G1222" s="33"/>
      <c r="H1222" s="6" t="s">
        <v>3534</v>
      </c>
      <c r="I1222" s="7" t="s">
        <v>31</v>
      </c>
      <c r="J1222" s="8">
        <v>240</v>
      </c>
      <c r="K1222" s="9" t="s">
        <v>32</v>
      </c>
      <c r="L1222" s="10"/>
      <c r="M1222" s="4">
        <v>5</v>
      </c>
      <c r="N1222" s="11">
        <v>86.542857142857144</v>
      </c>
      <c r="O1222" s="12"/>
      <c r="P1222" s="9">
        <f>N1222*O1222</f>
        <v>0</v>
      </c>
      <c r="Q1222" s="13">
        <f>0.114*O1222</f>
        <v>0</v>
      </c>
      <c r="R1222" s="14">
        <f>0.00291*O1222</f>
        <v>0</v>
      </c>
      <c r="S1222" s="15"/>
      <c r="T1222" s="16" t="s">
        <v>3535</v>
      </c>
      <c r="U1222" s="16" t="s">
        <v>34</v>
      </c>
      <c r="V1222" s="17" t="s">
        <v>42</v>
      </c>
      <c r="W1222" s="5" t="str">
        <f>HYPERLINK("https://redcat-toys.ru/api/getInfo/image/971fbde2-72ac-11f0-a284-00155d82e908")</f>
        <v>https://redcat-toys.ru/api/getInfo/image/971fbde2-72ac-11f0-a284-00155d82e908</v>
      </c>
      <c r="X1222" s="5" t="s">
        <v>3536</v>
      </c>
      <c r="Y1222" s="5" t="s">
        <v>36</v>
      </c>
      <c r="Z1222" s="5" t="str">
        <f>HYPERLINK("https://redcat-toys.ru/api/getInfo/item/971fbde2-72ac-11f0-a284-00155d82e908")</f>
        <v>https://redcat-toys.ru/api/getInfo/item/971fbde2-72ac-11f0-a284-00155d82e908</v>
      </c>
      <c r="AA1222" s="18" t="s">
        <v>37</v>
      </c>
    </row>
    <row r="1223" spans="2:27" ht="12" customHeight="1" outlineLevel="2" x14ac:dyDescent="0.2">
      <c r="B1223" s="32" t="s">
        <v>3537</v>
      </c>
      <c r="C1223" s="32"/>
      <c r="D1223" s="32"/>
      <c r="E1223" s="32"/>
      <c r="F1223" s="32"/>
      <c r="G1223" s="32"/>
    </row>
    <row r="1224" spans="2:27" ht="12" customHeight="1" outlineLevel="3" x14ac:dyDescent="0.2">
      <c r="B1224" s="34" t="s">
        <v>3538</v>
      </c>
      <c r="C1224" s="34"/>
      <c r="D1224" s="34"/>
      <c r="E1224" s="34"/>
      <c r="F1224" s="34"/>
      <c r="G1224" s="34"/>
    </row>
    <row r="1225" spans="2:27" ht="12" customHeight="1" outlineLevel="4" collapsed="1" x14ac:dyDescent="0.2">
      <c r="B1225" s="35" t="s">
        <v>3539</v>
      </c>
      <c r="C1225" s="35"/>
      <c r="D1225" s="35"/>
      <c r="E1225" s="35"/>
      <c r="F1225" s="35"/>
      <c r="G1225" s="35"/>
    </row>
    <row r="1226" spans="2:27" ht="96.3" customHeight="1" outlineLevel="5" x14ac:dyDescent="0.2">
      <c r="B1226" s="4">
        <v>752</v>
      </c>
      <c r="C1226" s="5" t="s">
        <v>3540</v>
      </c>
      <c r="D1226" s="33" t="s">
        <v>3541</v>
      </c>
      <c r="E1226" s="33"/>
      <c r="F1226" s="33"/>
      <c r="G1226" s="33"/>
      <c r="H1226" s="6" t="s">
        <v>3542</v>
      </c>
      <c r="I1226" s="7" t="s">
        <v>31</v>
      </c>
      <c r="J1226" s="8">
        <v>12</v>
      </c>
      <c r="K1226" s="8">
        <v>26</v>
      </c>
      <c r="L1226" s="10"/>
      <c r="M1226" s="4">
        <v>1</v>
      </c>
      <c r="N1226" s="22">
        <v>1500</v>
      </c>
      <c r="O1226" s="12"/>
      <c r="P1226" s="9">
        <f>N1226*O1226</f>
        <v>0</v>
      </c>
      <c r="Q1226" s="13">
        <f>1.338*O1226</f>
        <v>0</v>
      </c>
      <c r="R1226" s="14">
        <f>0.02093*O1226</f>
        <v>0</v>
      </c>
      <c r="S1226" s="15"/>
      <c r="T1226" s="16" t="s">
        <v>3543</v>
      </c>
      <c r="U1226" s="16" t="s">
        <v>34</v>
      </c>
      <c r="V1226" s="17" t="s">
        <v>42</v>
      </c>
      <c r="W1226" s="5" t="str">
        <f>HYPERLINK("https://redcat-toys.ru/api/getInfo/image/5cea9666-faf7-11ee-a25d-00155d82e908")</f>
        <v>https://redcat-toys.ru/api/getInfo/image/5cea9666-faf7-11ee-a25d-00155d82e908</v>
      </c>
      <c r="X1226" s="5" t="s">
        <v>3544</v>
      </c>
      <c r="Y1226" s="5" t="s">
        <v>36</v>
      </c>
      <c r="Z1226" s="5" t="str">
        <f>HYPERLINK("https://redcat-toys.ru/api/getInfo/item/5cea9666-faf7-11ee-a25d-00155d82e908")</f>
        <v>https://redcat-toys.ru/api/getInfo/item/5cea9666-faf7-11ee-a25d-00155d82e908</v>
      </c>
      <c r="AA1226" s="18" t="s">
        <v>37</v>
      </c>
    </row>
    <row r="1227" spans="2:27" ht="12" customHeight="1" outlineLevel="4" collapsed="1" x14ac:dyDescent="0.2">
      <c r="B1227" s="35" t="s">
        <v>3545</v>
      </c>
      <c r="C1227" s="35"/>
      <c r="D1227" s="35"/>
      <c r="E1227" s="35"/>
      <c r="F1227" s="35"/>
      <c r="G1227" s="35"/>
    </row>
    <row r="1228" spans="2:27" ht="96.3" customHeight="1" outlineLevel="5" x14ac:dyDescent="0.2">
      <c r="B1228" s="4">
        <v>753</v>
      </c>
      <c r="C1228" s="5" t="s">
        <v>3546</v>
      </c>
      <c r="D1228" s="33" t="s">
        <v>3547</v>
      </c>
      <c r="E1228" s="33"/>
      <c r="F1228" s="33"/>
      <c r="G1228" s="33"/>
      <c r="H1228" s="6" t="s">
        <v>3548</v>
      </c>
      <c r="I1228" s="7" t="s">
        <v>31</v>
      </c>
      <c r="J1228" s="8">
        <v>96</v>
      </c>
      <c r="K1228" s="8">
        <v>152</v>
      </c>
      <c r="L1228" s="10"/>
      <c r="M1228" s="4">
        <v>8</v>
      </c>
      <c r="N1228" s="11">
        <v>328.57142857142861</v>
      </c>
      <c r="O1228" s="12"/>
      <c r="P1228" s="9">
        <f>N1228*O1228</f>
        <v>0</v>
      </c>
      <c r="Q1228" s="13">
        <f>0.107*O1228</f>
        <v>0</v>
      </c>
      <c r="R1228" s="14">
        <f>0.00112*O1228</f>
        <v>0</v>
      </c>
      <c r="S1228" s="15"/>
      <c r="T1228" s="16" t="s">
        <v>3549</v>
      </c>
      <c r="U1228" s="16" t="s">
        <v>34</v>
      </c>
      <c r="V1228" s="17" t="s">
        <v>42</v>
      </c>
      <c r="W1228" s="5" t="str">
        <f>HYPERLINK("https://redcat-toys.ru/api/getInfo/image/03507ddd-fafc-11ee-a25d-00155d82e908")</f>
        <v>https://redcat-toys.ru/api/getInfo/image/03507ddd-fafc-11ee-a25d-00155d82e908</v>
      </c>
      <c r="X1228" s="5" t="s">
        <v>3550</v>
      </c>
      <c r="Y1228" s="5" t="s">
        <v>36</v>
      </c>
      <c r="Z1228" s="5" t="str">
        <f>HYPERLINK("https://redcat-toys.ru/api/getInfo/item/03507ddd-fafc-11ee-a25d-00155d82e908")</f>
        <v>https://redcat-toys.ru/api/getInfo/item/03507ddd-fafc-11ee-a25d-00155d82e908</v>
      </c>
      <c r="AA1228" s="18" t="s">
        <v>37</v>
      </c>
    </row>
    <row r="1229" spans="2:27" ht="96.3" customHeight="1" outlineLevel="5" x14ac:dyDescent="0.2">
      <c r="B1229" s="4">
        <v>754</v>
      </c>
      <c r="C1229" s="5" t="s">
        <v>3551</v>
      </c>
      <c r="D1229" s="33" t="s">
        <v>3552</v>
      </c>
      <c r="E1229" s="33"/>
      <c r="F1229" s="33"/>
      <c r="G1229" s="33"/>
      <c r="H1229" s="6" t="s">
        <v>3553</v>
      </c>
      <c r="I1229" s="7" t="s">
        <v>31</v>
      </c>
      <c r="J1229" s="8">
        <v>96</v>
      </c>
      <c r="K1229" s="8">
        <v>128</v>
      </c>
      <c r="L1229" s="10"/>
      <c r="M1229" s="4">
        <v>8</v>
      </c>
      <c r="N1229" s="11">
        <v>328.57142857142861</v>
      </c>
      <c r="O1229" s="12"/>
      <c r="P1229" s="9">
        <f>N1229*O1229</f>
        <v>0</v>
      </c>
      <c r="Q1229" s="13">
        <f>0.112*O1229</f>
        <v>0</v>
      </c>
      <c r="R1229" s="14">
        <f>0.00112*O1229</f>
        <v>0</v>
      </c>
      <c r="S1229" s="15"/>
      <c r="T1229" s="16" t="s">
        <v>3554</v>
      </c>
      <c r="U1229" s="16" t="s">
        <v>34</v>
      </c>
      <c r="V1229" s="17" t="s">
        <v>42</v>
      </c>
      <c r="W1229" s="5" t="str">
        <f>HYPERLINK("https://redcat-toys.ru/api/getInfo/image/d7a10044-fb00-11ee-a25d-00155d82e908")</f>
        <v>https://redcat-toys.ru/api/getInfo/image/d7a10044-fb00-11ee-a25d-00155d82e908</v>
      </c>
      <c r="X1229" s="5" t="s">
        <v>3555</v>
      </c>
      <c r="Y1229" s="5" t="s">
        <v>36</v>
      </c>
      <c r="Z1229" s="5" t="str">
        <f>HYPERLINK("https://redcat-toys.ru/api/getInfo/item/d7a10044-fb00-11ee-a25d-00155d82e908")</f>
        <v>https://redcat-toys.ru/api/getInfo/item/d7a10044-fb00-11ee-a25d-00155d82e908</v>
      </c>
      <c r="AA1229" s="18" t="s">
        <v>37</v>
      </c>
    </row>
    <row r="1230" spans="2:27" ht="96.3" customHeight="1" outlineLevel="5" x14ac:dyDescent="0.2">
      <c r="B1230" s="4">
        <v>755</v>
      </c>
      <c r="C1230" s="5" t="s">
        <v>3556</v>
      </c>
      <c r="D1230" s="33" t="s">
        <v>3557</v>
      </c>
      <c r="E1230" s="33"/>
      <c r="F1230" s="33"/>
      <c r="G1230" s="33"/>
      <c r="H1230" s="6" t="s">
        <v>3558</v>
      </c>
      <c r="I1230" s="7" t="s">
        <v>31</v>
      </c>
      <c r="J1230" s="8">
        <v>96</v>
      </c>
      <c r="K1230" s="8">
        <v>160</v>
      </c>
      <c r="L1230" s="10"/>
      <c r="M1230" s="4">
        <v>8</v>
      </c>
      <c r="N1230" s="11">
        <v>328.57142857142861</v>
      </c>
      <c r="O1230" s="12"/>
      <c r="P1230" s="9">
        <f>N1230*O1230</f>
        <v>0</v>
      </c>
      <c r="Q1230" s="13">
        <f>0.107*O1230</f>
        <v>0</v>
      </c>
      <c r="R1230" s="14">
        <f>0.00115*O1230</f>
        <v>0</v>
      </c>
      <c r="S1230" s="15"/>
      <c r="T1230" s="16" t="s">
        <v>3559</v>
      </c>
      <c r="U1230" s="16" t="s">
        <v>34</v>
      </c>
      <c r="V1230" s="17" t="s">
        <v>42</v>
      </c>
      <c r="W1230" s="5" t="str">
        <f>HYPERLINK("https://redcat-toys.ru/api/getInfo/image/d9998c34-faff-11ee-a25d-00155d82e908")</f>
        <v>https://redcat-toys.ru/api/getInfo/image/d9998c34-faff-11ee-a25d-00155d82e908</v>
      </c>
      <c r="X1230" s="5" t="s">
        <v>3560</v>
      </c>
      <c r="Y1230" s="5" t="s">
        <v>36</v>
      </c>
      <c r="Z1230" s="5" t="str">
        <f>HYPERLINK("https://redcat-toys.ru/api/getInfo/item/d9998c34-faff-11ee-a25d-00155d82e908")</f>
        <v>https://redcat-toys.ru/api/getInfo/item/d9998c34-faff-11ee-a25d-00155d82e908</v>
      </c>
      <c r="AA1230" s="18" t="s">
        <v>37</v>
      </c>
    </row>
    <row r="1231" spans="2:27" ht="96.3" customHeight="1" outlineLevel="5" x14ac:dyDescent="0.2">
      <c r="B1231" s="4">
        <v>756</v>
      </c>
      <c r="C1231" s="5" t="s">
        <v>3561</v>
      </c>
      <c r="D1231" s="33" t="s">
        <v>3562</v>
      </c>
      <c r="E1231" s="33"/>
      <c r="F1231" s="33"/>
      <c r="G1231" s="33"/>
      <c r="H1231" s="6" t="s">
        <v>3563</v>
      </c>
      <c r="I1231" s="7" t="s">
        <v>31</v>
      </c>
      <c r="J1231" s="8">
        <v>96</v>
      </c>
      <c r="K1231" s="8">
        <v>72</v>
      </c>
      <c r="L1231" s="10"/>
      <c r="M1231" s="4">
        <v>8</v>
      </c>
      <c r="N1231" s="11">
        <v>271.42857142857144</v>
      </c>
      <c r="O1231" s="12"/>
      <c r="P1231" s="9">
        <f>N1231*O1231</f>
        <v>0</v>
      </c>
      <c r="Q1231" s="19">
        <f>0.07*O1231</f>
        <v>0</v>
      </c>
      <c r="R1231" s="14">
        <f>0.00094*O1231</f>
        <v>0</v>
      </c>
      <c r="S1231" s="15"/>
      <c r="T1231" s="16" t="s">
        <v>3564</v>
      </c>
      <c r="U1231" s="16" t="s">
        <v>34</v>
      </c>
      <c r="V1231" s="17"/>
      <c r="W1231" s="5" t="str">
        <f>HYPERLINK("https://redcat-toys.ru/api/getInfo/image/37a87f94-fb01-11ee-a25d-00155d82e908")</f>
        <v>https://redcat-toys.ru/api/getInfo/image/37a87f94-fb01-11ee-a25d-00155d82e908</v>
      </c>
      <c r="X1231" s="5" t="s">
        <v>3565</v>
      </c>
      <c r="Y1231" s="5" t="s">
        <v>36</v>
      </c>
      <c r="Z1231" s="5" t="str">
        <f>HYPERLINK("https://redcat-toys.ru/api/getInfo/item/37a87f94-fb01-11ee-a25d-00155d82e908")</f>
        <v>https://redcat-toys.ru/api/getInfo/item/37a87f94-fb01-11ee-a25d-00155d82e908</v>
      </c>
      <c r="AA1231" s="18" t="s">
        <v>37</v>
      </c>
    </row>
    <row r="1232" spans="2:27" ht="12" customHeight="1" outlineLevel="4" collapsed="1" x14ac:dyDescent="0.2">
      <c r="B1232" s="35" t="s">
        <v>3566</v>
      </c>
      <c r="C1232" s="35"/>
      <c r="D1232" s="35"/>
      <c r="E1232" s="35"/>
      <c r="F1232" s="35"/>
      <c r="G1232" s="35"/>
    </row>
    <row r="1233" spans="2:27" ht="96.3" customHeight="1" outlineLevel="5" x14ac:dyDescent="0.2">
      <c r="B1233" s="4">
        <v>757</v>
      </c>
      <c r="C1233" s="5" t="s">
        <v>3567</v>
      </c>
      <c r="D1233" s="33" t="s">
        <v>3568</v>
      </c>
      <c r="E1233" s="33"/>
      <c r="F1233" s="33"/>
      <c r="G1233" s="33"/>
      <c r="H1233" s="6" t="s">
        <v>3569</v>
      </c>
      <c r="I1233" s="7" t="s">
        <v>31</v>
      </c>
      <c r="J1233" s="8">
        <v>12</v>
      </c>
      <c r="K1233" s="8">
        <v>75</v>
      </c>
      <c r="L1233" s="10"/>
      <c r="M1233" s="4">
        <v>1</v>
      </c>
      <c r="N1233" s="11">
        <v>1285.7142857142858</v>
      </c>
      <c r="O1233" s="12"/>
      <c r="P1233" s="9">
        <f>N1233*O1233</f>
        <v>0</v>
      </c>
      <c r="Q1233" s="13">
        <f>1.362*O1233</f>
        <v>0</v>
      </c>
      <c r="R1233" s="14">
        <f>0.01254*O1233</f>
        <v>0</v>
      </c>
      <c r="S1233" s="15"/>
      <c r="T1233" s="16" t="s">
        <v>3570</v>
      </c>
      <c r="U1233" s="16" t="s">
        <v>34</v>
      </c>
      <c r="V1233" s="17" t="s">
        <v>42</v>
      </c>
      <c r="W1233" s="5" t="str">
        <f>HYPERLINK("https://redcat-toys.ru/api/getInfo/image/176c4de0-f9fd-11ed-a239-00155d82e902")</f>
        <v>https://redcat-toys.ru/api/getInfo/image/176c4de0-f9fd-11ed-a239-00155d82e902</v>
      </c>
      <c r="X1233" s="5" t="s">
        <v>3571</v>
      </c>
      <c r="Y1233" s="5" t="s">
        <v>36</v>
      </c>
      <c r="Z1233" s="5" t="str">
        <f>HYPERLINK("https://redcat-toys.ru/api/getInfo/item/176c4de0-f9fd-11ed-a239-00155d82e902")</f>
        <v>https://redcat-toys.ru/api/getInfo/item/176c4de0-f9fd-11ed-a239-00155d82e902</v>
      </c>
      <c r="AA1233" s="18" t="s">
        <v>37</v>
      </c>
    </row>
    <row r="1234" spans="2:27" ht="96.3" customHeight="1" outlineLevel="5" x14ac:dyDescent="0.2">
      <c r="B1234" s="4">
        <v>758</v>
      </c>
      <c r="C1234" s="5" t="s">
        <v>3567</v>
      </c>
      <c r="D1234" s="33" t="s">
        <v>3568</v>
      </c>
      <c r="E1234" s="33"/>
      <c r="F1234" s="33"/>
      <c r="G1234" s="33"/>
      <c r="H1234" s="6" t="s">
        <v>3569</v>
      </c>
      <c r="I1234" s="7" t="s">
        <v>31</v>
      </c>
      <c r="J1234" s="8">
        <v>24</v>
      </c>
      <c r="K1234" s="8">
        <v>75</v>
      </c>
      <c r="L1234" s="10"/>
      <c r="M1234" s="4">
        <v>1</v>
      </c>
      <c r="N1234" s="11">
        <v>1285.7142857142858</v>
      </c>
      <c r="O1234" s="12"/>
      <c r="P1234" s="9">
        <f>N1234*O1234</f>
        <v>0</v>
      </c>
      <c r="Q1234" s="13">
        <f>1.362*O1234</f>
        <v>0</v>
      </c>
      <c r="R1234" s="14">
        <f>0.01254*O1234</f>
        <v>0</v>
      </c>
      <c r="S1234" s="15"/>
      <c r="T1234" s="16" t="s">
        <v>3570</v>
      </c>
      <c r="U1234" s="16" t="s">
        <v>34</v>
      </c>
      <c r="V1234" s="17" t="s">
        <v>42</v>
      </c>
      <c r="W1234" s="5" t="str">
        <f>HYPERLINK("https://redcat-toys.ru/api/getInfo/image/176c4de0-f9fd-11ed-a239-00155d82e902")</f>
        <v>https://redcat-toys.ru/api/getInfo/image/176c4de0-f9fd-11ed-a239-00155d82e902</v>
      </c>
      <c r="X1234" s="5" t="s">
        <v>3571</v>
      </c>
      <c r="Y1234" s="5" t="s">
        <v>36</v>
      </c>
      <c r="Z1234" s="5" t="str">
        <f>HYPERLINK("https://redcat-toys.ru/api/getInfo/item/176c4de0-f9fd-11ed-a239-00155d82e902")</f>
        <v>https://redcat-toys.ru/api/getInfo/item/176c4de0-f9fd-11ed-a239-00155d82e902</v>
      </c>
      <c r="AA1234" s="18" t="s">
        <v>37</v>
      </c>
    </row>
    <row r="1235" spans="2:27" ht="12" customHeight="1" outlineLevel="3" collapsed="1" x14ac:dyDescent="0.2">
      <c r="B1235" s="34" t="s">
        <v>3572</v>
      </c>
      <c r="C1235" s="34"/>
      <c r="D1235" s="34"/>
      <c r="E1235" s="34"/>
      <c r="F1235" s="34"/>
      <c r="G1235" s="34"/>
    </row>
    <row r="1236" spans="2:27" ht="96.3" customHeight="1" outlineLevel="4" x14ac:dyDescent="0.2">
      <c r="B1236" s="4">
        <v>759</v>
      </c>
      <c r="C1236" s="5" t="s">
        <v>3573</v>
      </c>
      <c r="D1236" s="33" t="s">
        <v>3574</v>
      </c>
      <c r="E1236" s="33"/>
      <c r="F1236" s="33"/>
      <c r="G1236" s="33"/>
      <c r="H1236" s="6" t="s">
        <v>3575</v>
      </c>
      <c r="I1236" s="7" t="s">
        <v>31</v>
      </c>
      <c r="J1236" s="8">
        <v>200</v>
      </c>
      <c r="K1236" s="8">
        <v>251</v>
      </c>
      <c r="L1236" s="10"/>
      <c r="M1236" s="4">
        <v>2</v>
      </c>
      <c r="N1236" s="11">
        <v>185.71428571428572</v>
      </c>
      <c r="O1236" s="12"/>
      <c r="P1236" s="9">
        <f>N1236*O1236</f>
        <v>0</v>
      </c>
      <c r="Q1236" s="13">
        <f>0.068*O1236</f>
        <v>0</v>
      </c>
      <c r="R1236" s="14">
        <f>0.00113*O1236</f>
        <v>0</v>
      </c>
      <c r="S1236" s="15"/>
      <c r="T1236" s="16" t="s">
        <v>3576</v>
      </c>
      <c r="U1236" s="16" t="s">
        <v>34</v>
      </c>
      <c r="V1236" s="17" t="s">
        <v>42</v>
      </c>
      <c r="W1236" s="5" t="str">
        <f>HYPERLINK("https://redcat-toys.ru/api/getInfo/image/e6caef78-68a3-11ec-a20f-ac1f6b442185")</f>
        <v>https://redcat-toys.ru/api/getInfo/image/e6caef78-68a3-11ec-a20f-ac1f6b442185</v>
      </c>
      <c r="X1236" s="5" t="s">
        <v>3577</v>
      </c>
      <c r="Y1236" s="5" t="s">
        <v>36</v>
      </c>
      <c r="Z1236" s="5" t="str">
        <f>HYPERLINK("https://redcat-toys.ru/api/getInfo/item/e6caef78-68a3-11ec-a20f-ac1f6b442185")</f>
        <v>https://redcat-toys.ru/api/getInfo/item/e6caef78-68a3-11ec-a20f-ac1f6b442185</v>
      </c>
      <c r="AA1236" s="18" t="s">
        <v>37</v>
      </c>
    </row>
    <row r="1237" spans="2:27" ht="96.3" customHeight="1" outlineLevel="4" x14ac:dyDescent="0.2">
      <c r="B1237" s="4">
        <v>760</v>
      </c>
      <c r="C1237" s="5" t="s">
        <v>3573</v>
      </c>
      <c r="D1237" s="33" t="s">
        <v>3574</v>
      </c>
      <c r="E1237" s="33"/>
      <c r="F1237" s="33"/>
      <c r="G1237" s="33"/>
      <c r="H1237" s="6" t="s">
        <v>3575</v>
      </c>
      <c r="I1237" s="7" t="s">
        <v>31</v>
      </c>
      <c r="J1237" s="8">
        <v>400</v>
      </c>
      <c r="K1237" s="8">
        <v>251</v>
      </c>
      <c r="L1237" s="10"/>
      <c r="M1237" s="4">
        <v>2</v>
      </c>
      <c r="N1237" s="11">
        <v>185.71428571428572</v>
      </c>
      <c r="O1237" s="12"/>
      <c r="P1237" s="9">
        <f>N1237*O1237</f>
        <v>0</v>
      </c>
      <c r="Q1237" s="13">
        <f>0.068*O1237</f>
        <v>0</v>
      </c>
      <c r="R1237" s="14">
        <f>0.00113*O1237</f>
        <v>0</v>
      </c>
      <c r="S1237" s="15"/>
      <c r="T1237" s="16" t="s">
        <v>3576</v>
      </c>
      <c r="U1237" s="16" t="s">
        <v>34</v>
      </c>
      <c r="V1237" s="17" t="s">
        <v>42</v>
      </c>
      <c r="W1237" s="5" t="str">
        <f>HYPERLINK("https://redcat-toys.ru/api/getInfo/image/e6caef78-68a3-11ec-a20f-ac1f6b442185")</f>
        <v>https://redcat-toys.ru/api/getInfo/image/e6caef78-68a3-11ec-a20f-ac1f6b442185</v>
      </c>
      <c r="X1237" s="5" t="s">
        <v>3577</v>
      </c>
      <c r="Y1237" s="5" t="s">
        <v>36</v>
      </c>
      <c r="Z1237" s="5" t="str">
        <f>HYPERLINK("https://redcat-toys.ru/api/getInfo/item/e6caef78-68a3-11ec-a20f-ac1f6b442185")</f>
        <v>https://redcat-toys.ru/api/getInfo/item/e6caef78-68a3-11ec-a20f-ac1f6b442185</v>
      </c>
      <c r="AA1237" s="18" t="s">
        <v>37</v>
      </c>
    </row>
    <row r="1238" spans="2:27" ht="15.75" customHeight="1" outlineLevel="1" x14ac:dyDescent="0.2">
      <c r="B1238" s="31" t="s">
        <v>3578</v>
      </c>
      <c r="C1238" s="31"/>
      <c r="D1238" s="31"/>
      <c r="E1238" s="31"/>
      <c r="F1238" s="31"/>
      <c r="G1238" s="31"/>
    </row>
    <row r="1239" spans="2:27" ht="12" customHeight="1" outlineLevel="2" x14ac:dyDescent="0.2">
      <c r="B1239" s="32" t="s">
        <v>3232</v>
      </c>
      <c r="C1239" s="32"/>
      <c r="D1239" s="32"/>
      <c r="E1239" s="32"/>
      <c r="F1239" s="32"/>
      <c r="G1239" s="32"/>
    </row>
    <row r="1240" spans="2:27" ht="12" customHeight="1" outlineLevel="3" x14ac:dyDescent="0.2">
      <c r="B1240" s="34" t="s">
        <v>3579</v>
      </c>
      <c r="C1240" s="34"/>
      <c r="D1240" s="34"/>
      <c r="E1240" s="34"/>
      <c r="F1240" s="34"/>
      <c r="G1240" s="34"/>
    </row>
    <row r="1241" spans="2:27" ht="12" customHeight="1" outlineLevel="4" x14ac:dyDescent="0.2">
      <c r="B1241" s="35" t="s">
        <v>3580</v>
      </c>
      <c r="C1241" s="35"/>
      <c r="D1241" s="35"/>
      <c r="E1241" s="35"/>
      <c r="F1241" s="35"/>
      <c r="G1241" s="35"/>
    </row>
    <row r="1242" spans="2:27" ht="12" customHeight="1" outlineLevel="5" collapsed="1" x14ac:dyDescent="0.2">
      <c r="B1242" s="36" t="s">
        <v>3581</v>
      </c>
      <c r="C1242" s="36"/>
      <c r="D1242" s="36"/>
      <c r="E1242" s="36"/>
      <c r="F1242" s="36"/>
      <c r="G1242" s="36"/>
    </row>
    <row r="1243" spans="2:27" ht="96.3" customHeight="1" outlineLevel="6" x14ac:dyDescent="0.2">
      <c r="B1243" s="4">
        <v>761</v>
      </c>
      <c r="C1243" s="5" t="s">
        <v>3582</v>
      </c>
      <c r="D1243" s="33" t="s">
        <v>3583</v>
      </c>
      <c r="E1243" s="33"/>
      <c r="F1243" s="33"/>
      <c r="G1243" s="33"/>
      <c r="H1243" s="6" t="s">
        <v>3584</v>
      </c>
      <c r="I1243" s="7" t="s">
        <v>31</v>
      </c>
      <c r="J1243" s="8">
        <v>12</v>
      </c>
      <c r="K1243" s="8">
        <v>117</v>
      </c>
      <c r="L1243" s="10"/>
      <c r="M1243" s="4">
        <v>1</v>
      </c>
      <c r="N1243" s="22">
        <v>2714.2857142857147</v>
      </c>
      <c r="O1243" s="12"/>
      <c r="P1243" s="9">
        <f t="shared" ref="P1243:P1248" si="33">N1243*O1243</f>
        <v>0</v>
      </c>
      <c r="Q1243" s="13">
        <f>1.083*O1243</f>
        <v>0</v>
      </c>
      <c r="R1243" s="14">
        <f>0.01308*O1243</f>
        <v>0</v>
      </c>
      <c r="S1243" s="15"/>
      <c r="T1243" s="16" t="s">
        <v>3585</v>
      </c>
      <c r="U1243" s="16" t="s">
        <v>34</v>
      </c>
      <c r="V1243" s="17" t="s">
        <v>42</v>
      </c>
      <c r="W1243" s="5" t="str">
        <f>HYPERLINK("https://redcat-toys.ru/api/getInfo/image/9c704574-4500-11ef-a262-00155d82e908")</f>
        <v>https://redcat-toys.ru/api/getInfo/image/9c704574-4500-11ef-a262-00155d82e908</v>
      </c>
      <c r="X1243" s="5" t="s">
        <v>3586</v>
      </c>
      <c r="Y1243" s="5" t="s">
        <v>36</v>
      </c>
      <c r="Z1243" s="5" t="str">
        <f>HYPERLINK("https://redcat-toys.ru/api/getInfo/item/9c704574-4500-11ef-a262-00155d82e908")</f>
        <v>https://redcat-toys.ru/api/getInfo/item/9c704574-4500-11ef-a262-00155d82e908</v>
      </c>
      <c r="AA1243" s="18" t="s">
        <v>37</v>
      </c>
    </row>
    <row r="1244" spans="2:27" ht="96.3" customHeight="1" outlineLevel="6" x14ac:dyDescent="0.2">
      <c r="B1244" s="4">
        <v>762</v>
      </c>
      <c r="C1244" s="5" t="s">
        <v>3587</v>
      </c>
      <c r="D1244" s="33" t="s">
        <v>3588</v>
      </c>
      <c r="E1244" s="33"/>
      <c r="F1244" s="33"/>
      <c r="G1244" s="33"/>
      <c r="H1244" s="6" t="s">
        <v>3589</v>
      </c>
      <c r="I1244" s="7" t="s">
        <v>31</v>
      </c>
      <c r="J1244" s="8">
        <v>12</v>
      </c>
      <c r="K1244" s="8">
        <v>162</v>
      </c>
      <c r="L1244" s="10"/>
      <c r="M1244" s="4">
        <v>1</v>
      </c>
      <c r="N1244" s="22">
        <v>2714.2857142857147</v>
      </c>
      <c r="O1244" s="12"/>
      <c r="P1244" s="9">
        <f t="shared" si="33"/>
        <v>0</v>
      </c>
      <c r="Q1244" s="13">
        <f>1.146*O1244</f>
        <v>0</v>
      </c>
      <c r="R1244" s="14">
        <f>0.01403*O1244</f>
        <v>0</v>
      </c>
      <c r="S1244" s="15"/>
      <c r="T1244" s="16" t="s">
        <v>3590</v>
      </c>
      <c r="U1244" s="16" t="s">
        <v>34</v>
      </c>
      <c r="V1244" s="17" t="s">
        <v>42</v>
      </c>
      <c r="W1244" s="5" t="str">
        <f>HYPERLINK("https://redcat-toys.ru/api/getInfo/image/d04df945-4500-11ef-a262-00155d82e908")</f>
        <v>https://redcat-toys.ru/api/getInfo/image/d04df945-4500-11ef-a262-00155d82e908</v>
      </c>
      <c r="X1244" s="5" t="s">
        <v>3591</v>
      </c>
      <c r="Y1244" s="5" t="s">
        <v>36</v>
      </c>
      <c r="Z1244" s="5" t="str">
        <f>HYPERLINK("https://redcat-toys.ru/api/getInfo/item/d04df945-4500-11ef-a262-00155d82e908")</f>
        <v>https://redcat-toys.ru/api/getInfo/item/d04df945-4500-11ef-a262-00155d82e908</v>
      </c>
      <c r="AA1244" s="18" t="s">
        <v>37</v>
      </c>
    </row>
    <row r="1245" spans="2:27" ht="96.3" customHeight="1" outlineLevel="6" x14ac:dyDescent="0.2">
      <c r="B1245" s="4">
        <v>763</v>
      </c>
      <c r="C1245" s="5" t="s">
        <v>3592</v>
      </c>
      <c r="D1245" s="33" t="s">
        <v>3593</v>
      </c>
      <c r="E1245" s="33"/>
      <c r="F1245" s="33"/>
      <c r="G1245" s="33"/>
      <c r="H1245" s="6" t="s">
        <v>3594</v>
      </c>
      <c r="I1245" s="7" t="s">
        <v>31</v>
      </c>
      <c r="J1245" s="8">
        <v>12</v>
      </c>
      <c r="K1245" s="8">
        <v>78</v>
      </c>
      <c r="L1245" s="10"/>
      <c r="M1245" s="4">
        <v>1</v>
      </c>
      <c r="N1245" s="22">
        <v>2714.2857142857147</v>
      </c>
      <c r="O1245" s="12"/>
      <c r="P1245" s="9">
        <f t="shared" si="33"/>
        <v>0</v>
      </c>
      <c r="Q1245" s="13">
        <f>1.487*O1245</f>
        <v>0</v>
      </c>
      <c r="R1245" s="14">
        <f>0.01916*O1245</f>
        <v>0</v>
      </c>
      <c r="S1245" s="15"/>
      <c r="T1245" s="16" t="s">
        <v>3595</v>
      </c>
      <c r="U1245" s="16" t="s">
        <v>34</v>
      </c>
      <c r="V1245" s="17" t="s">
        <v>42</v>
      </c>
      <c r="W1245" s="5" t="str">
        <f>HYPERLINK("https://redcat-toys.ru/api/getInfo/image/3333f706-4501-11ef-a262-00155d82e908")</f>
        <v>https://redcat-toys.ru/api/getInfo/image/3333f706-4501-11ef-a262-00155d82e908</v>
      </c>
      <c r="X1245" s="5" t="s">
        <v>3596</v>
      </c>
      <c r="Y1245" s="5" t="s">
        <v>36</v>
      </c>
      <c r="Z1245" s="5" t="str">
        <f>HYPERLINK("https://redcat-toys.ru/api/getInfo/item/3333f706-4501-11ef-a262-00155d82e908")</f>
        <v>https://redcat-toys.ru/api/getInfo/item/3333f706-4501-11ef-a262-00155d82e908</v>
      </c>
      <c r="AA1245" s="18" t="s">
        <v>37</v>
      </c>
    </row>
    <row r="1246" spans="2:27" ht="96.3" customHeight="1" outlineLevel="6" x14ac:dyDescent="0.2">
      <c r="B1246" s="4">
        <v>764</v>
      </c>
      <c r="C1246" s="5" t="s">
        <v>3597</v>
      </c>
      <c r="D1246" s="33" t="s">
        <v>3598</v>
      </c>
      <c r="E1246" s="33"/>
      <c r="F1246" s="33"/>
      <c r="G1246" s="33"/>
      <c r="H1246" s="6" t="s">
        <v>3599</v>
      </c>
      <c r="I1246" s="7" t="s">
        <v>31</v>
      </c>
      <c r="J1246" s="8">
        <v>12</v>
      </c>
      <c r="K1246" s="8">
        <v>35</v>
      </c>
      <c r="L1246" s="10"/>
      <c r="M1246" s="4">
        <v>1</v>
      </c>
      <c r="N1246" s="22">
        <v>2714.2857142857147</v>
      </c>
      <c r="O1246" s="12"/>
      <c r="P1246" s="9">
        <f t="shared" si="33"/>
        <v>0</v>
      </c>
      <c r="Q1246" s="13">
        <f>1.581*O1246</f>
        <v>0</v>
      </c>
      <c r="R1246" s="14">
        <f>0.01918*O1246</f>
        <v>0</v>
      </c>
      <c r="S1246" s="15"/>
      <c r="T1246" s="16" t="s">
        <v>3600</v>
      </c>
      <c r="U1246" s="16" t="s">
        <v>34</v>
      </c>
      <c r="V1246" s="17" t="s">
        <v>42</v>
      </c>
      <c r="W1246" s="5" t="str">
        <f>HYPERLINK("https://redcat-toys.ru/api/getInfo/image/6aef1da5-4501-11ef-a262-00155d82e908")</f>
        <v>https://redcat-toys.ru/api/getInfo/image/6aef1da5-4501-11ef-a262-00155d82e908</v>
      </c>
      <c r="X1246" s="5" t="s">
        <v>3601</v>
      </c>
      <c r="Y1246" s="5" t="s">
        <v>36</v>
      </c>
      <c r="Z1246" s="5" t="str">
        <f>HYPERLINK("https://redcat-toys.ru/api/getInfo/item/6aef1da5-4501-11ef-a262-00155d82e908")</f>
        <v>https://redcat-toys.ru/api/getInfo/item/6aef1da5-4501-11ef-a262-00155d82e908</v>
      </c>
      <c r="AA1246" s="18" t="s">
        <v>37</v>
      </c>
    </row>
    <row r="1247" spans="2:27" ht="96.3" customHeight="1" outlineLevel="6" x14ac:dyDescent="0.2">
      <c r="B1247" s="4">
        <v>765</v>
      </c>
      <c r="C1247" s="5" t="s">
        <v>3602</v>
      </c>
      <c r="D1247" s="33" t="s">
        <v>3603</v>
      </c>
      <c r="E1247" s="33"/>
      <c r="F1247" s="33"/>
      <c r="G1247" s="33"/>
      <c r="H1247" s="6" t="s">
        <v>3604</v>
      </c>
      <c r="I1247" s="7" t="s">
        <v>31</v>
      </c>
      <c r="J1247" s="8">
        <v>12</v>
      </c>
      <c r="K1247" s="8">
        <v>9</v>
      </c>
      <c r="L1247" s="10"/>
      <c r="M1247" s="4">
        <v>1</v>
      </c>
      <c r="N1247" s="22">
        <v>2714.2857142857147</v>
      </c>
      <c r="O1247" s="12"/>
      <c r="P1247" s="9">
        <f t="shared" si="33"/>
        <v>0</v>
      </c>
      <c r="Q1247" s="13">
        <f>2.094*O1247</f>
        <v>0</v>
      </c>
      <c r="R1247" s="14">
        <f>0.02175*O1247</f>
        <v>0</v>
      </c>
      <c r="S1247" s="15"/>
      <c r="T1247" s="16" t="s">
        <v>3605</v>
      </c>
      <c r="U1247" s="16" t="s">
        <v>34</v>
      </c>
      <c r="V1247" s="17" t="s">
        <v>42</v>
      </c>
      <c r="W1247" s="5" t="str">
        <f>HYPERLINK("https://redcat-toys.ru/api/getInfo/image/f9d178c7-44ff-11ef-a262-00155d82e908")</f>
        <v>https://redcat-toys.ru/api/getInfo/image/f9d178c7-44ff-11ef-a262-00155d82e908</v>
      </c>
      <c r="X1247" s="5" t="s">
        <v>3606</v>
      </c>
      <c r="Y1247" s="5" t="s">
        <v>36</v>
      </c>
      <c r="Z1247" s="5" t="str">
        <f>HYPERLINK("https://redcat-toys.ru/api/getInfo/item/f9d178c7-44ff-11ef-a262-00155d82e908")</f>
        <v>https://redcat-toys.ru/api/getInfo/item/f9d178c7-44ff-11ef-a262-00155d82e908</v>
      </c>
      <c r="AA1247" s="18" t="s">
        <v>37</v>
      </c>
    </row>
    <row r="1248" spans="2:27" ht="96.3" customHeight="1" outlineLevel="6" x14ac:dyDescent="0.2">
      <c r="B1248" s="4">
        <v>766</v>
      </c>
      <c r="C1248" s="5" t="s">
        <v>3607</v>
      </c>
      <c r="D1248" s="33" t="s">
        <v>3608</v>
      </c>
      <c r="E1248" s="33"/>
      <c r="F1248" s="33"/>
      <c r="G1248" s="33"/>
      <c r="H1248" s="6" t="s">
        <v>3609</v>
      </c>
      <c r="I1248" s="7" t="s">
        <v>31</v>
      </c>
      <c r="J1248" s="8">
        <v>12</v>
      </c>
      <c r="K1248" s="8">
        <v>39</v>
      </c>
      <c r="L1248" s="10"/>
      <c r="M1248" s="4">
        <v>1</v>
      </c>
      <c r="N1248" s="22">
        <v>2714.2857142857147</v>
      </c>
      <c r="O1248" s="12"/>
      <c r="P1248" s="9">
        <f t="shared" si="33"/>
        <v>0</v>
      </c>
      <c r="Q1248" s="13">
        <f>2.054*O1248</f>
        <v>0</v>
      </c>
      <c r="R1248" s="14">
        <f>0.02144*O1248</f>
        <v>0</v>
      </c>
      <c r="S1248" s="15"/>
      <c r="T1248" s="16" t="s">
        <v>3610</v>
      </c>
      <c r="U1248" s="16" t="s">
        <v>34</v>
      </c>
      <c r="V1248" s="17" t="s">
        <v>42</v>
      </c>
      <c r="W1248" s="5" t="str">
        <f>HYPERLINK("https://redcat-toys.ru/api/getInfo/image/4d35bde6-4500-11ef-a262-00155d82e908")</f>
        <v>https://redcat-toys.ru/api/getInfo/image/4d35bde6-4500-11ef-a262-00155d82e908</v>
      </c>
      <c r="X1248" s="5" t="s">
        <v>3611</v>
      </c>
      <c r="Y1248" s="5" t="s">
        <v>36</v>
      </c>
      <c r="Z1248" s="5" t="str">
        <f>HYPERLINK("https://redcat-toys.ru/api/getInfo/item/4d35bde6-4500-11ef-a262-00155d82e908")</f>
        <v>https://redcat-toys.ru/api/getInfo/item/4d35bde6-4500-11ef-a262-00155d82e908</v>
      </c>
      <c r="AA1248" s="18" t="s">
        <v>37</v>
      </c>
    </row>
    <row r="1249" spans="2:27" ht="12" customHeight="1" outlineLevel="2" x14ac:dyDescent="0.2">
      <c r="B1249" s="32" t="s">
        <v>3612</v>
      </c>
      <c r="C1249" s="32"/>
      <c r="D1249" s="32"/>
      <c r="E1249" s="32"/>
      <c r="F1249" s="32"/>
      <c r="G1249" s="32"/>
    </row>
    <row r="1250" spans="2:27" ht="12" customHeight="1" outlineLevel="3" x14ac:dyDescent="0.2">
      <c r="B1250" s="34" t="s">
        <v>3613</v>
      </c>
      <c r="C1250" s="34"/>
      <c r="D1250" s="34"/>
      <c r="E1250" s="34"/>
      <c r="F1250" s="34"/>
      <c r="G1250" s="34"/>
    </row>
    <row r="1251" spans="2:27" ht="12" customHeight="1" outlineLevel="4" x14ac:dyDescent="0.2">
      <c r="B1251" s="35" t="s">
        <v>3614</v>
      </c>
      <c r="C1251" s="35"/>
      <c r="D1251" s="35"/>
      <c r="E1251" s="35"/>
      <c r="F1251" s="35"/>
      <c r="G1251" s="35"/>
    </row>
    <row r="1252" spans="2:27" ht="12" customHeight="1" outlineLevel="5" collapsed="1" x14ac:dyDescent="0.2">
      <c r="B1252" s="36" t="s">
        <v>3615</v>
      </c>
      <c r="C1252" s="36"/>
      <c r="D1252" s="36"/>
      <c r="E1252" s="36"/>
      <c r="F1252" s="36"/>
      <c r="G1252" s="36"/>
    </row>
    <row r="1253" spans="2:27" ht="96.3" customHeight="1" outlineLevel="6" x14ac:dyDescent="0.2">
      <c r="B1253" s="4">
        <v>767</v>
      </c>
      <c r="C1253" s="5" t="s">
        <v>3616</v>
      </c>
      <c r="D1253" s="33" t="s">
        <v>3617</v>
      </c>
      <c r="E1253" s="33"/>
      <c r="F1253" s="33"/>
      <c r="G1253" s="33"/>
      <c r="H1253" s="6" t="s">
        <v>3618</v>
      </c>
      <c r="I1253" s="7" t="s">
        <v>31</v>
      </c>
      <c r="J1253" s="8">
        <v>3</v>
      </c>
      <c r="K1253" s="8">
        <v>3</v>
      </c>
      <c r="L1253" s="10"/>
      <c r="M1253" s="4">
        <v>1</v>
      </c>
      <c r="N1253" s="22">
        <v>1714.2857142857144</v>
      </c>
      <c r="O1253" s="12"/>
      <c r="P1253" s="9">
        <f>N1253*O1253</f>
        <v>0</v>
      </c>
      <c r="Q1253" s="13">
        <f>0.479*O1253</f>
        <v>0</v>
      </c>
      <c r="R1253" s="14">
        <f>0.00519*O1253</f>
        <v>0</v>
      </c>
      <c r="S1253" s="15"/>
      <c r="T1253" s="16" t="s">
        <v>3619</v>
      </c>
      <c r="U1253" s="16" t="s">
        <v>34</v>
      </c>
      <c r="V1253" s="17" t="s">
        <v>42</v>
      </c>
      <c r="W1253" s="5" t="str">
        <f>HYPERLINK("https://redcat-toys.ru/api/getInfo/image/0bf9a8d0-02e4-11ef-a25d-00155d82e908")</f>
        <v>https://redcat-toys.ru/api/getInfo/image/0bf9a8d0-02e4-11ef-a25d-00155d82e908</v>
      </c>
      <c r="X1253" s="5" t="s">
        <v>3620</v>
      </c>
      <c r="Y1253" s="5" t="s">
        <v>36</v>
      </c>
      <c r="Z1253" s="5" t="str">
        <f>HYPERLINK("https://redcat-toys.ru/api/getInfo/item/0bf9a8d0-02e4-11ef-a25d-00155d82e908")</f>
        <v>https://redcat-toys.ru/api/getInfo/item/0bf9a8d0-02e4-11ef-a25d-00155d82e908</v>
      </c>
      <c r="AA1253" s="18" t="s">
        <v>37</v>
      </c>
    </row>
    <row r="1254" spans="2:27" ht="12" customHeight="1" outlineLevel="4" collapsed="1" x14ac:dyDescent="0.2">
      <c r="B1254" s="35" t="s">
        <v>3621</v>
      </c>
      <c r="C1254" s="35"/>
      <c r="D1254" s="35"/>
      <c r="E1254" s="35"/>
      <c r="F1254" s="35"/>
      <c r="G1254" s="35"/>
    </row>
    <row r="1255" spans="2:27" ht="96.3" customHeight="1" outlineLevel="5" x14ac:dyDescent="0.2">
      <c r="B1255" s="4">
        <v>768</v>
      </c>
      <c r="C1255" s="5" t="s">
        <v>3622</v>
      </c>
      <c r="D1255" s="33" t="s">
        <v>3623</v>
      </c>
      <c r="E1255" s="33"/>
      <c r="F1255" s="33"/>
      <c r="G1255" s="33"/>
      <c r="H1255" s="6" t="s">
        <v>3624</v>
      </c>
      <c r="I1255" s="7" t="s">
        <v>31</v>
      </c>
      <c r="J1255" s="8">
        <v>12</v>
      </c>
      <c r="K1255" s="8">
        <v>203</v>
      </c>
      <c r="L1255" s="10"/>
      <c r="M1255" s="4">
        <v>1</v>
      </c>
      <c r="N1255" s="22">
        <v>1428.5714285714287</v>
      </c>
      <c r="O1255" s="12"/>
      <c r="P1255" s="9">
        <f>N1255*O1255</f>
        <v>0</v>
      </c>
      <c r="Q1255" s="13">
        <f>0.524*O1255</f>
        <v>0</v>
      </c>
      <c r="R1255" s="20">
        <f>0.0079*O1255</f>
        <v>0</v>
      </c>
      <c r="S1255" s="15"/>
      <c r="T1255" s="16" t="s">
        <v>3625</v>
      </c>
      <c r="U1255" s="16" t="s">
        <v>34</v>
      </c>
      <c r="V1255" s="17" t="s">
        <v>42</v>
      </c>
      <c r="W1255" s="5" t="str">
        <f>HYPERLINK("https://redcat-toys.ru/api/getInfo/image/cce284a3-fe24-11ee-a25d-00155d82e908")</f>
        <v>https://redcat-toys.ru/api/getInfo/image/cce284a3-fe24-11ee-a25d-00155d82e908</v>
      </c>
      <c r="X1255" s="5" t="s">
        <v>3626</v>
      </c>
      <c r="Y1255" s="5" t="s">
        <v>36</v>
      </c>
      <c r="Z1255" s="5" t="str">
        <f>HYPERLINK("https://redcat-toys.ru/api/getInfo/item/cce284a3-fe24-11ee-a25d-00155d82e908")</f>
        <v>https://redcat-toys.ru/api/getInfo/item/cce284a3-fe24-11ee-a25d-00155d82e908</v>
      </c>
      <c r="AA1255" s="18" t="s">
        <v>37</v>
      </c>
    </row>
    <row r="1256" spans="2:27" ht="96.3" customHeight="1" outlineLevel="5" x14ac:dyDescent="0.2">
      <c r="B1256" s="4">
        <v>769</v>
      </c>
      <c r="C1256" s="5" t="s">
        <v>3627</v>
      </c>
      <c r="D1256" s="33" t="s">
        <v>3628</v>
      </c>
      <c r="E1256" s="33"/>
      <c r="F1256" s="33"/>
      <c r="G1256" s="33"/>
      <c r="H1256" s="6" t="s">
        <v>3629</v>
      </c>
      <c r="I1256" s="7" t="s">
        <v>31</v>
      </c>
      <c r="J1256" s="8">
        <v>12</v>
      </c>
      <c r="K1256" s="8">
        <v>52</v>
      </c>
      <c r="L1256" s="10"/>
      <c r="M1256" s="4">
        <v>1</v>
      </c>
      <c r="N1256" s="22">
        <v>1428.5714285714287</v>
      </c>
      <c r="O1256" s="12"/>
      <c r="P1256" s="9">
        <f>N1256*O1256</f>
        <v>0</v>
      </c>
      <c r="Q1256" s="19">
        <f>0.52*O1256</f>
        <v>0</v>
      </c>
      <c r="R1256" s="14">
        <f>0.00772*O1256</f>
        <v>0</v>
      </c>
      <c r="S1256" s="15"/>
      <c r="T1256" s="16" t="s">
        <v>3630</v>
      </c>
      <c r="U1256" s="16" t="s">
        <v>34</v>
      </c>
      <c r="V1256" s="17" t="s">
        <v>42</v>
      </c>
      <c r="W1256" s="5" t="str">
        <f>HYPERLINK("https://redcat-toys.ru/api/getInfo/image/457cae6c-fe24-11ee-a25d-00155d82e908")</f>
        <v>https://redcat-toys.ru/api/getInfo/image/457cae6c-fe24-11ee-a25d-00155d82e908</v>
      </c>
      <c r="X1256" s="5" t="s">
        <v>3626</v>
      </c>
      <c r="Y1256" s="5" t="s">
        <v>36</v>
      </c>
      <c r="Z1256" s="5" t="str">
        <f>HYPERLINK("https://redcat-toys.ru/api/getInfo/item/457cae6c-fe24-11ee-a25d-00155d82e908")</f>
        <v>https://redcat-toys.ru/api/getInfo/item/457cae6c-fe24-11ee-a25d-00155d82e908</v>
      </c>
      <c r="AA1256" s="18" t="s">
        <v>37</v>
      </c>
    </row>
    <row r="1257" spans="2:27" ht="96.3" customHeight="1" outlineLevel="5" x14ac:dyDescent="0.2">
      <c r="B1257" s="4">
        <v>770</v>
      </c>
      <c r="C1257" s="5" t="s">
        <v>3631</v>
      </c>
      <c r="D1257" s="33" t="s">
        <v>3632</v>
      </c>
      <c r="E1257" s="33"/>
      <c r="F1257" s="33"/>
      <c r="G1257" s="33"/>
      <c r="H1257" s="6" t="s">
        <v>3633</v>
      </c>
      <c r="I1257" s="7" t="s">
        <v>31</v>
      </c>
      <c r="J1257" s="8">
        <v>12</v>
      </c>
      <c r="K1257" s="8">
        <v>20</v>
      </c>
      <c r="L1257" s="10"/>
      <c r="M1257" s="4">
        <v>1</v>
      </c>
      <c r="N1257" s="22">
        <v>1428.5714285714287</v>
      </c>
      <c r="O1257" s="12"/>
      <c r="P1257" s="9">
        <f>N1257*O1257</f>
        <v>0</v>
      </c>
      <c r="Q1257" s="13">
        <f>0.527*O1257</f>
        <v>0</v>
      </c>
      <c r="R1257" s="20">
        <f>0.0076*O1257</f>
        <v>0</v>
      </c>
      <c r="S1257" s="15"/>
      <c r="T1257" s="16" t="s">
        <v>3634</v>
      </c>
      <c r="U1257" s="16" t="s">
        <v>34</v>
      </c>
      <c r="V1257" s="17" t="s">
        <v>42</v>
      </c>
      <c r="W1257" s="5" t="str">
        <f>HYPERLINK("https://redcat-toys.ru/api/getInfo/image/a66e16fb-fe24-11ee-a25d-00155d82e908")</f>
        <v>https://redcat-toys.ru/api/getInfo/image/a66e16fb-fe24-11ee-a25d-00155d82e908</v>
      </c>
      <c r="X1257" s="5" t="s">
        <v>3626</v>
      </c>
      <c r="Y1257" s="5" t="s">
        <v>36</v>
      </c>
      <c r="Z1257" s="5" t="str">
        <f>HYPERLINK("https://redcat-toys.ru/api/getInfo/item/a66e16fb-fe24-11ee-a25d-00155d82e908")</f>
        <v>https://redcat-toys.ru/api/getInfo/item/a66e16fb-fe24-11ee-a25d-00155d82e908</v>
      </c>
      <c r="AA1257" s="18" t="s">
        <v>37</v>
      </c>
    </row>
    <row r="1258" spans="2:27" ht="96.3" customHeight="1" outlineLevel="5" x14ac:dyDescent="0.2">
      <c r="B1258" s="4">
        <v>771</v>
      </c>
      <c r="C1258" s="5" t="s">
        <v>3635</v>
      </c>
      <c r="D1258" s="33" t="s">
        <v>3636</v>
      </c>
      <c r="E1258" s="33"/>
      <c r="F1258" s="33"/>
      <c r="G1258" s="33"/>
      <c r="H1258" s="6" t="s">
        <v>3637</v>
      </c>
      <c r="I1258" s="7" t="s">
        <v>31</v>
      </c>
      <c r="J1258" s="8">
        <v>12</v>
      </c>
      <c r="K1258" s="8">
        <v>93</v>
      </c>
      <c r="L1258" s="10"/>
      <c r="M1258" s="4">
        <v>1</v>
      </c>
      <c r="N1258" s="22">
        <v>1428.5714285714287</v>
      </c>
      <c r="O1258" s="12"/>
      <c r="P1258" s="9">
        <f>N1258*O1258</f>
        <v>0</v>
      </c>
      <c r="Q1258" s="13">
        <f>0.556*O1258</f>
        <v>0</v>
      </c>
      <c r="R1258" s="14">
        <f>0.00787*O1258</f>
        <v>0</v>
      </c>
      <c r="S1258" s="15"/>
      <c r="T1258" s="16" t="s">
        <v>3638</v>
      </c>
      <c r="U1258" s="16" t="s">
        <v>34</v>
      </c>
      <c r="V1258" s="17" t="s">
        <v>42</v>
      </c>
      <c r="W1258" s="5" t="str">
        <f>HYPERLINK("https://redcat-toys.ru/api/getInfo/image/77898ad1-fe24-11ee-a25d-00155d82e908")</f>
        <v>https://redcat-toys.ru/api/getInfo/image/77898ad1-fe24-11ee-a25d-00155d82e908</v>
      </c>
      <c r="X1258" s="5" t="s">
        <v>3626</v>
      </c>
      <c r="Y1258" s="5" t="s">
        <v>36</v>
      </c>
      <c r="Z1258" s="5" t="str">
        <f>HYPERLINK("https://redcat-toys.ru/api/getInfo/item/77898ad1-fe24-11ee-a25d-00155d82e908")</f>
        <v>https://redcat-toys.ru/api/getInfo/item/77898ad1-fe24-11ee-a25d-00155d82e908</v>
      </c>
      <c r="AA1258" s="18" t="s">
        <v>37</v>
      </c>
    </row>
    <row r="1259" spans="2:27" ht="12" customHeight="1" outlineLevel="3" x14ac:dyDescent="0.2">
      <c r="B1259" s="34" t="s">
        <v>3639</v>
      </c>
      <c r="C1259" s="34"/>
      <c r="D1259" s="34"/>
      <c r="E1259" s="34"/>
      <c r="F1259" s="34"/>
      <c r="G1259" s="34"/>
    </row>
    <row r="1260" spans="2:27" ht="12" customHeight="1" outlineLevel="4" x14ac:dyDescent="0.2">
      <c r="B1260" s="35" t="s">
        <v>3640</v>
      </c>
      <c r="C1260" s="35"/>
      <c r="D1260" s="35"/>
      <c r="E1260" s="35"/>
      <c r="F1260" s="35"/>
      <c r="G1260" s="35"/>
    </row>
    <row r="1261" spans="2:27" ht="12" customHeight="1" outlineLevel="5" collapsed="1" x14ac:dyDescent="0.2">
      <c r="B1261" s="36" t="s">
        <v>3580</v>
      </c>
      <c r="C1261" s="36"/>
      <c r="D1261" s="36"/>
      <c r="E1261" s="36"/>
      <c r="F1261" s="36"/>
      <c r="G1261" s="36"/>
    </row>
    <row r="1262" spans="2:27" ht="96.3" customHeight="1" outlineLevel="6" x14ac:dyDescent="0.2">
      <c r="B1262" s="4">
        <v>772</v>
      </c>
      <c r="C1262" s="5" t="s">
        <v>3641</v>
      </c>
      <c r="D1262" s="33" t="s">
        <v>3642</v>
      </c>
      <c r="E1262" s="33"/>
      <c r="F1262" s="33"/>
      <c r="G1262" s="33"/>
      <c r="H1262" s="6" t="s">
        <v>3643</v>
      </c>
      <c r="I1262" s="7" t="s">
        <v>31</v>
      </c>
      <c r="J1262" s="8">
        <v>72</v>
      </c>
      <c r="K1262" s="8">
        <v>120</v>
      </c>
      <c r="L1262" s="10"/>
      <c r="M1262" s="4">
        <v>1</v>
      </c>
      <c r="N1262" s="11">
        <v>357.14285714285717</v>
      </c>
      <c r="O1262" s="12"/>
      <c r="P1262" s="9">
        <f>N1262*O1262</f>
        <v>0</v>
      </c>
      <c r="Q1262" s="13">
        <f>0.187*O1262</f>
        <v>0</v>
      </c>
      <c r="R1262" s="14">
        <f>0.00193*O1262</f>
        <v>0</v>
      </c>
      <c r="S1262" s="15"/>
      <c r="T1262" s="16" t="s">
        <v>3644</v>
      </c>
      <c r="U1262" s="16" t="s">
        <v>34</v>
      </c>
      <c r="V1262" s="17" t="s">
        <v>42</v>
      </c>
      <c r="W1262" s="5" t="str">
        <f>HYPERLINK("https://redcat-toys.ru/api/getInfo/image/38fac5a8-d61a-11ee-a25a-00155d82e908")</f>
        <v>https://redcat-toys.ru/api/getInfo/image/38fac5a8-d61a-11ee-a25a-00155d82e908</v>
      </c>
      <c r="X1262" s="5" t="s">
        <v>3645</v>
      </c>
      <c r="Y1262" s="5" t="s">
        <v>36</v>
      </c>
      <c r="Z1262" s="5" t="str">
        <f>HYPERLINK("https://redcat-toys.ru/api/getInfo/item/38fac5a8-d61a-11ee-a25a-00155d82e908")</f>
        <v>https://redcat-toys.ru/api/getInfo/item/38fac5a8-d61a-11ee-a25a-00155d82e908</v>
      </c>
      <c r="AA1262" s="18" t="s">
        <v>37</v>
      </c>
    </row>
    <row r="1263" spans="2:27" ht="96.3" customHeight="1" outlineLevel="6" x14ac:dyDescent="0.2">
      <c r="B1263" s="4">
        <v>773</v>
      </c>
      <c r="C1263" s="5" t="s">
        <v>3641</v>
      </c>
      <c r="D1263" s="33" t="s">
        <v>3642</v>
      </c>
      <c r="E1263" s="33"/>
      <c r="F1263" s="33"/>
      <c r="G1263" s="33"/>
      <c r="H1263" s="6" t="s">
        <v>3643</v>
      </c>
      <c r="I1263" s="7" t="s">
        <v>31</v>
      </c>
      <c r="J1263" s="8">
        <v>144</v>
      </c>
      <c r="K1263" s="8">
        <v>120</v>
      </c>
      <c r="L1263" s="10"/>
      <c r="M1263" s="4">
        <v>1</v>
      </c>
      <c r="N1263" s="11">
        <v>357.14285714285717</v>
      </c>
      <c r="O1263" s="12"/>
      <c r="P1263" s="9">
        <f>N1263*O1263</f>
        <v>0</v>
      </c>
      <c r="Q1263" s="13">
        <f>0.187*O1263</f>
        <v>0</v>
      </c>
      <c r="R1263" s="14">
        <f>0.00193*O1263</f>
        <v>0</v>
      </c>
      <c r="S1263" s="15"/>
      <c r="T1263" s="16" t="s">
        <v>3644</v>
      </c>
      <c r="U1263" s="16" t="s">
        <v>34</v>
      </c>
      <c r="V1263" s="17" t="s">
        <v>42</v>
      </c>
      <c r="W1263" s="5" t="str">
        <f>HYPERLINK("https://redcat-toys.ru/api/getInfo/image/38fac5a8-d61a-11ee-a25a-00155d82e908")</f>
        <v>https://redcat-toys.ru/api/getInfo/image/38fac5a8-d61a-11ee-a25a-00155d82e908</v>
      </c>
      <c r="X1263" s="5" t="s">
        <v>3645</v>
      </c>
      <c r="Y1263" s="5" t="s">
        <v>36</v>
      </c>
      <c r="Z1263" s="5" t="str">
        <f>HYPERLINK("https://redcat-toys.ru/api/getInfo/item/38fac5a8-d61a-11ee-a25a-00155d82e908")</f>
        <v>https://redcat-toys.ru/api/getInfo/item/38fac5a8-d61a-11ee-a25a-00155d82e908</v>
      </c>
      <c r="AA1263" s="18" t="s">
        <v>37</v>
      </c>
    </row>
    <row r="1264" spans="2:27" ht="12" customHeight="1" outlineLevel="4" x14ac:dyDescent="0.2">
      <c r="B1264" s="35" t="s">
        <v>3646</v>
      </c>
      <c r="C1264" s="35"/>
      <c r="D1264" s="35"/>
      <c r="E1264" s="35"/>
      <c r="F1264" s="35"/>
      <c r="G1264" s="35"/>
    </row>
    <row r="1265" spans="2:27" ht="12" customHeight="1" outlineLevel="5" collapsed="1" x14ac:dyDescent="0.2">
      <c r="B1265" s="36" t="s">
        <v>3580</v>
      </c>
      <c r="C1265" s="36"/>
      <c r="D1265" s="36"/>
      <c r="E1265" s="36"/>
      <c r="F1265" s="36"/>
      <c r="G1265" s="36"/>
    </row>
    <row r="1266" spans="2:27" ht="96.3" customHeight="1" outlineLevel="6" x14ac:dyDescent="0.2">
      <c r="B1266" s="4">
        <v>774</v>
      </c>
      <c r="C1266" s="5" t="s">
        <v>3647</v>
      </c>
      <c r="D1266" s="33" t="s">
        <v>3648</v>
      </c>
      <c r="E1266" s="33"/>
      <c r="F1266" s="33"/>
      <c r="G1266" s="33"/>
      <c r="H1266" s="6" t="s">
        <v>3649</v>
      </c>
      <c r="I1266" s="7" t="s">
        <v>31</v>
      </c>
      <c r="J1266" s="8">
        <v>36</v>
      </c>
      <c r="K1266" s="8">
        <v>4</v>
      </c>
      <c r="L1266" s="10"/>
      <c r="M1266" s="4">
        <v>1</v>
      </c>
      <c r="N1266" s="11">
        <v>322.42857142857144</v>
      </c>
      <c r="O1266" s="12"/>
      <c r="P1266" s="9">
        <f>N1266*O1266</f>
        <v>0</v>
      </c>
      <c r="Q1266" s="13">
        <f>0.258*O1266</f>
        <v>0</v>
      </c>
      <c r="R1266" s="14">
        <f>0.00423*O1266</f>
        <v>0</v>
      </c>
      <c r="S1266" s="15"/>
      <c r="T1266" s="16" t="s">
        <v>3650</v>
      </c>
      <c r="U1266" s="16" t="s">
        <v>34</v>
      </c>
      <c r="V1266" s="17" t="s">
        <v>42</v>
      </c>
      <c r="W1266" s="5" t="str">
        <f>HYPERLINK("https://redcat-toys.ru/api/getInfo/image/6d98d2ba-524e-11f0-a27e-00155d82e908")</f>
        <v>https://redcat-toys.ru/api/getInfo/image/6d98d2ba-524e-11f0-a27e-00155d82e908</v>
      </c>
      <c r="X1266" s="5" t="s">
        <v>3651</v>
      </c>
      <c r="Y1266" s="5" t="s">
        <v>36</v>
      </c>
      <c r="Z1266" s="5" t="str">
        <f>HYPERLINK("https://redcat-toys.ru/api/getInfo/item/6d98d2ba-524e-11f0-a27e-00155d82e908")</f>
        <v>https://redcat-toys.ru/api/getInfo/item/6d98d2ba-524e-11f0-a27e-00155d82e908</v>
      </c>
      <c r="AA1266" s="18" t="s">
        <v>37</v>
      </c>
    </row>
    <row r="1267" spans="2:27" ht="96.3" customHeight="1" outlineLevel="6" x14ac:dyDescent="0.2">
      <c r="B1267" s="4">
        <v>775</v>
      </c>
      <c r="C1267" s="5" t="s">
        <v>3647</v>
      </c>
      <c r="D1267" s="33" t="s">
        <v>3648</v>
      </c>
      <c r="E1267" s="33"/>
      <c r="F1267" s="33"/>
      <c r="G1267" s="33"/>
      <c r="H1267" s="6" t="s">
        <v>3649</v>
      </c>
      <c r="I1267" s="7" t="s">
        <v>31</v>
      </c>
      <c r="J1267" s="8">
        <v>72</v>
      </c>
      <c r="K1267" s="8">
        <v>4</v>
      </c>
      <c r="L1267" s="10"/>
      <c r="M1267" s="4">
        <v>1</v>
      </c>
      <c r="N1267" s="11">
        <v>322.42857142857144</v>
      </c>
      <c r="O1267" s="12"/>
      <c r="P1267" s="9">
        <f>N1267*O1267</f>
        <v>0</v>
      </c>
      <c r="Q1267" s="13">
        <f>0.258*O1267</f>
        <v>0</v>
      </c>
      <c r="R1267" s="14">
        <f>0.00423*O1267</f>
        <v>0</v>
      </c>
      <c r="S1267" s="15"/>
      <c r="T1267" s="16" t="s">
        <v>3650</v>
      </c>
      <c r="U1267" s="16" t="s">
        <v>34</v>
      </c>
      <c r="V1267" s="17" t="s">
        <v>42</v>
      </c>
      <c r="W1267" s="5" t="str">
        <f>HYPERLINK("https://redcat-toys.ru/api/getInfo/image/6d98d2ba-524e-11f0-a27e-00155d82e908")</f>
        <v>https://redcat-toys.ru/api/getInfo/image/6d98d2ba-524e-11f0-a27e-00155d82e908</v>
      </c>
      <c r="X1267" s="5" t="s">
        <v>3651</v>
      </c>
      <c r="Y1267" s="5" t="s">
        <v>36</v>
      </c>
      <c r="Z1267" s="5" t="str">
        <f>HYPERLINK("https://redcat-toys.ru/api/getInfo/item/6d98d2ba-524e-11f0-a27e-00155d82e908")</f>
        <v>https://redcat-toys.ru/api/getInfo/item/6d98d2ba-524e-11f0-a27e-00155d82e908</v>
      </c>
      <c r="AA1267" s="18" t="s">
        <v>37</v>
      </c>
    </row>
    <row r="1268" spans="2:27" ht="12" customHeight="1" outlineLevel="2" x14ac:dyDescent="0.2">
      <c r="B1268" s="32" t="s">
        <v>3652</v>
      </c>
      <c r="C1268" s="32"/>
      <c r="D1268" s="32"/>
      <c r="E1268" s="32"/>
      <c r="F1268" s="32"/>
      <c r="G1268" s="32"/>
    </row>
    <row r="1269" spans="2:27" ht="12" customHeight="1" outlineLevel="3" x14ac:dyDescent="0.2">
      <c r="B1269" s="34" t="s">
        <v>3653</v>
      </c>
      <c r="C1269" s="34"/>
      <c r="D1269" s="34"/>
      <c r="E1269" s="34"/>
      <c r="F1269" s="34"/>
      <c r="G1269" s="34"/>
    </row>
    <row r="1270" spans="2:27" ht="12" customHeight="1" outlineLevel="4" collapsed="1" x14ac:dyDescent="0.2">
      <c r="B1270" s="35" t="s">
        <v>3580</v>
      </c>
      <c r="C1270" s="35"/>
      <c r="D1270" s="35"/>
      <c r="E1270" s="35"/>
      <c r="F1270" s="35"/>
      <c r="G1270" s="35"/>
    </row>
    <row r="1271" spans="2:27" ht="96.3" customHeight="1" outlineLevel="5" x14ac:dyDescent="0.2">
      <c r="B1271" s="4">
        <v>776</v>
      </c>
      <c r="C1271" s="5" t="s">
        <v>3654</v>
      </c>
      <c r="D1271" s="33" t="s">
        <v>3655</v>
      </c>
      <c r="E1271" s="33"/>
      <c r="F1271" s="33"/>
      <c r="G1271" s="33"/>
      <c r="H1271" s="6" t="s">
        <v>3656</v>
      </c>
      <c r="I1271" s="7" t="s">
        <v>31</v>
      </c>
      <c r="J1271" s="8">
        <v>150</v>
      </c>
      <c r="K1271" s="8">
        <v>1</v>
      </c>
      <c r="L1271" s="10"/>
      <c r="M1271" s="4">
        <v>1</v>
      </c>
      <c r="N1271" s="11">
        <v>192.85714285714286</v>
      </c>
      <c r="O1271" s="12"/>
      <c r="P1271" s="9">
        <f>N1271*O1271</f>
        <v>0</v>
      </c>
      <c r="Q1271" s="13">
        <f>0.062*O1271</f>
        <v>0</v>
      </c>
      <c r="R1271" s="14">
        <f>0.00098*O1271</f>
        <v>0</v>
      </c>
      <c r="S1271" s="15"/>
      <c r="T1271" s="16" t="s">
        <v>3657</v>
      </c>
      <c r="U1271" s="16" t="s">
        <v>34</v>
      </c>
      <c r="V1271" s="17" t="s">
        <v>42</v>
      </c>
      <c r="W1271" s="5" t="str">
        <f>HYPERLINK("https://redcat-toys.ru/api/getInfo/image/bb8c1843-1e45-11ef-a25e-00155d82e908")</f>
        <v>https://redcat-toys.ru/api/getInfo/image/bb8c1843-1e45-11ef-a25e-00155d82e908</v>
      </c>
      <c r="X1271" s="5" t="s">
        <v>3658</v>
      </c>
      <c r="Y1271" s="5" t="s">
        <v>36</v>
      </c>
      <c r="Z1271" s="5" t="str">
        <f>HYPERLINK("https://redcat-toys.ru/api/getInfo/item/bb8c1843-1e45-11ef-a25e-00155d82e908")</f>
        <v>https://redcat-toys.ru/api/getInfo/item/bb8c1843-1e45-11ef-a25e-00155d82e908</v>
      </c>
      <c r="AA1271" s="18" t="s">
        <v>37</v>
      </c>
    </row>
    <row r="1272" spans="2:27" ht="96.3" customHeight="1" outlineLevel="5" x14ac:dyDescent="0.2">
      <c r="B1272" s="4">
        <v>777</v>
      </c>
      <c r="C1272" s="5" t="s">
        <v>3654</v>
      </c>
      <c r="D1272" s="33" t="s">
        <v>3655</v>
      </c>
      <c r="E1272" s="33"/>
      <c r="F1272" s="33"/>
      <c r="G1272" s="33"/>
      <c r="H1272" s="6" t="s">
        <v>3656</v>
      </c>
      <c r="I1272" s="7" t="s">
        <v>31</v>
      </c>
      <c r="J1272" s="8">
        <v>300</v>
      </c>
      <c r="K1272" s="8">
        <v>1</v>
      </c>
      <c r="L1272" s="10"/>
      <c r="M1272" s="4">
        <v>1</v>
      </c>
      <c r="N1272" s="11">
        <v>192.85714285714286</v>
      </c>
      <c r="O1272" s="12"/>
      <c r="P1272" s="9">
        <f>N1272*O1272</f>
        <v>0</v>
      </c>
      <c r="Q1272" s="13">
        <f>0.062*O1272</f>
        <v>0</v>
      </c>
      <c r="R1272" s="14">
        <f>0.00098*O1272</f>
        <v>0</v>
      </c>
      <c r="S1272" s="15"/>
      <c r="T1272" s="16" t="s">
        <v>3657</v>
      </c>
      <c r="U1272" s="16" t="s">
        <v>34</v>
      </c>
      <c r="V1272" s="17" t="s">
        <v>42</v>
      </c>
      <c r="W1272" s="5" t="str">
        <f>HYPERLINK("https://redcat-toys.ru/api/getInfo/image/bb8c1843-1e45-11ef-a25e-00155d82e908")</f>
        <v>https://redcat-toys.ru/api/getInfo/image/bb8c1843-1e45-11ef-a25e-00155d82e908</v>
      </c>
      <c r="X1272" s="5" t="s">
        <v>3658</v>
      </c>
      <c r="Y1272" s="5" t="s">
        <v>36</v>
      </c>
      <c r="Z1272" s="5" t="str">
        <f>HYPERLINK("https://redcat-toys.ru/api/getInfo/item/bb8c1843-1e45-11ef-a25e-00155d82e908")</f>
        <v>https://redcat-toys.ru/api/getInfo/item/bb8c1843-1e45-11ef-a25e-00155d82e908</v>
      </c>
      <c r="AA1272" s="18" t="s">
        <v>37</v>
      </c>
    </row>
    <row r="1273" spans="2:27" ht="12" customHeight="1" outlineLevel="4" collapsed="1" x14ac:dyDescent="0.2">
      <c r="B1273" s="35" t="s">
        <v>3324</v>
      </c>
      <c r="C1273" s="35"/>
      <c r="D1273" s="35"/>
      <c r="E1273" s="35"/>
      <c r="F1273" s="35"/>
      <c r="G1273" s="35"/>
    </row>
    <row r="1274" spans="2:27" ht="96.3" customHeight="1" outlineLevel="5" x14ac:dyDescent="0.2">
      <c r="B1274" s="4">
        <v>778</v>
      </c>
      <c r="C1274" s="5" t="s">
        <v>3659</v>
      </c>
      <c r="D1274" s="33" t="s">
        <v>3660</v>
      </c>
      <c r="E1274" s="33"/>
      <c r="F1274" s="33"/>
      <c r="G1274" s="33"/>
      <c r="H1274" s="6" t="s">
        <v>3661</v>
      </c>
      <c r="I1274" s="7" t="s">
        <v>31</v>
      </c>
      <c r="J1274" s="8">
        <v>54</v>
      </c>
      <c r="K1274" s="8">
        <v>1</v>
      </c>
      <c r="L1274" s="10"/>
      <c r="M1274" s="4">
        <v>1</v>
      </c>
      <c r="N1274" s="11">
        <v>357.14285714285717</v>
      </c>
      <c r="O1274" s="12"/>
      <c r="P1274" s="9">
        <f>N1274*O1274</f>
        <v>0</v>
      </c>
      <c r="Q1274" s="19">
        <f>0.17*O1274</f>
        <v>0</v>
      </c>
      <c r="R1274" s="14">
        <f>0.00269*O1274</f>
        <v>0</v>
      </c>
      <c r="S1274" s="15"/>
      <c r="T1274" s="16" t="s">
        <v>3662</v>
      </c>
      <c r="U1274" s="16" t="s">
        <v>34</v>
      </c>
      <c r="V1274" s="17" t="s">
        <v>42</v>
      </c>
      <c r="W1274" s="5" t="str">
        <f>HYPERLINK("https://redcat-toys.ru/api/getInfo/image/0f7af5d5-1e4a-11ef-a25e-00155d82e908")</f>
        <v>https://redcat-toys.ru/api/getInfo/image/0f7af5d5-1e4a-11ef-a25e-00155d82e908</v>
      </c>
      <c r="X1274" s="5" t="s">
        <v>3663</v>
      </c>
      <c r="Y1274" s="5" t="s">
        <v>36</v>
      </c>
      <c r="Z1274" s="5" t="str">
        <f>HYPERLINK("https://redcat-toys.ru/api/getInfo/item/0f7af5d5-1e4a-11ef-a25e-00155d82e908")</f>
        <v>https://redcat-toys.ru/api/getInfo/item/0f7af5d5-1e4a-11ef-a25e-00155d82e908</v>
      </c>
      <c r="AA1274" s="18" t="s">
        <v>37</v>
      </c>
    </row>
    <row r="1275" spans="2:27" ht="96.3" customHeight="1" outlineLevel="5" x14ac:dyDescent="0.2">
      <c r="B1275" s="4">
        <v>779</v>
      </c>
      <c r="C1275" s="5" t="s">
        <v>3659</v>
      </c>
      <c r="D1275" s="33" t="s">
        <v>3660</v>
      </c>
      <c r="E1275" s="33"/>
      <c r="F1275" s="33"/>
      <c r="G1275" s="33"/>
      <c r="H1275" s="6" t="s">
        <v>3661</v>
      </c>
      <c r="I1275" s="7" t="s">
        <v>31</v>
      </c>
      <c r="J1275" s="8">
        <v>108</v>
      </c>
      <c r="K1275" s="8">
        <v>1</v>
      </c>
      <c r="L1275" s="10"/>
      <c r="M1275" s="4">
        <v>1</v>
      </c>
      <c r="N1275" s="11">
        <v>357.14285714285717</v>
      </c>
      <c r="O1275" s="12"/>
      <c r="P1275" s="9">
        <f>N1275*O1275</f>
        <v>0</v>
      </c>
      <c r="Q1275" s="19">
        <f>0.17*O1275</f>
        <v>0</v>
      </c>
      <c r="R1275" s="14">
        <f>0.00269*O1275</f>
        <v>0</v>
      </c>
      <c r="S1275" s="15"/>
      <c r="T1275" s="16" t="s">
        <v>3662</v>
      </c>
      <c r="U1275" s="16" t="s">
        <v>34</v>
      </c>
      <c r="V1275" s="17" t="s">
        <v>42</v>
      </c>
      <c r="W1275" s="5" t="str">
        <f>HYPERLINK("https://redcat-toys.ru/api/getInfo/image/0f7af5d5-1e4a-11ef-a25e-00155d82e908")</f>
        <v>https://redcat-toys.ru/api/getInfo/image/0f7af5d5-1e4a-11ef-a25e-00155d82e908</v>
      </c>
      <c r="X1275" s="5" t="s">
        <v>3663</v>
      </c>
      <c r="Y1275" s="5" t="s">
        <v>36</v>
      </c>
      <c r="Z1275" s="5" t="str">
        <f>HYPERLINK("https://redcat-toys.ru/api/getInfo/item/0f7af5d5-1e4a-11ef-a25e-00155d82e908")</f>
        <v>https://redcat-toys.ru/api/getInfo/item/0f7af5d5-1e4a-11ef-a25e-00155d82e908</v>
      </c>
      <c r="AA1275" s="18" t="s">
        <v>37</v>
      </c>
    </row>
    <row r="1276" spans="2:27" ht="12" customHeight="1" outlineLevel="3" collapsed="1" x14ac:dyDescent="0.2">
      <c r="B1276" s="34" t="s">
        <v>3664</v>
      </c>
      <c r="C1276" s="34"/>
      <c r="D1276" s="34"/>
      <c r="E1276" s="34"/>
      <c r="F1276" s="34"/>
      <c r="G1276" s="34"/>
    </row>
    <row r="1277" spans="2:27" ht="96.3" customHeight="1" outlineLevel="4" x14ac:dyDescent="0.2">
      <c r="B1277" s="4">
        <v>780</v>
      </c>
      <c r="C1277" s="5" t="s">
        <v>3665</v>
      </c>
      <c r="D1277" s="33" t="s">
        <v>3666</v>
      </c>
      <c r="E1277" s="33"/>
      <c r="F1277" s="33"/>
      <c r="G1277" s="33"/>
      <c r="H1277" s="6" t="s">
        <v>3667</v>
      </c>
      <c r="I1277" s="7"/>
      <c r="J1277" s="8">
        <v>10</v>
      </c>
      <c r="K1277" s="8">
        <v>2</v>
      </c>
      <c r="L1277" s="10"/>
      <c r="M1277" s="4">
        <v>1</v>
      </c>
      <c r="N1277" s="22">
        <v>1828.5714285714287</v>
      </c>
      <c r="O1277" s="12"/>
      <c r="P1277" s="9">
        <f>N1277*O1277</f>
        <v>0</v>
      </c>
      <c r="Q1277" s="13">
        <f>1.737*O1277</f>
        <v>0</v>
      </c>
      <c r="R1277" s="20">
        <f>0.0367*O1277</f>
        <v>0</v>
      </c>
      <c r="S1277" s="15"/>
      <c r="T1277" s="16" t="s">
        <v>3668</v>
      </c>
      <c r="U1277" s="16" t="s">
        <v>34</v>
      </c>
      <c r="V1277" s="17" t="s">
        <v>42</v>
      </c>
      <c r="W1277" s="5" t="str">
        <f>HYPERLINK("https://redcat-toys.ru/api/getInfo/image/4502e02a-21b9-11ef-a25f-00155d82e908")</f>
        <v>https://redcat-toys.ru/api/getInfo/image/4502e02a-21b9-11ef-a25f-00155d82e908</v>
      </c>
      <c r="X1277" s="5" t="s">
        <v>3669</v>
      </c>
      <c r="Y1277" s="5" t="s">
        <v>36</v>
      </c>
      <c r="Z1277" s="5" t="str">
        <f>HYPERLINK("https://redcat-toys.ru/api/getInfo/item/4502e02a-21b9-11ef-a25f-00155d82e908")</f>
        <v>https://redcat-toys.ru/api/getInfo/item/4502e02a-21b9-11ef-a25f-00155d82e908</v>
      </c>
      <c r="AA1277" s="18" t="s">
        <v>37</v>
      </c>
    </row>
    <row r="1278" spans="2:27" ht="12" customHeight="1" outlineLevel="2" x14ac:dyDescent="0.2">
      <c r="B1278" s="32" t="s">
        <v>3670</v>
      </c>
      <c r="C1278" s="32"/>
      <c r="D1278" s="32"/>
      <c r="E1278" s="32"/>
      <c r="F1278" s="32"/>
      <c r="G1278" s="32"/>
    </row>
    <row r="1279" spans="2:27" ht="12" customHeight="1" outlineLevel="3" x14ac:dyDescent="0.2">
      <c r="B1279" s="34" t="s">
        <v>3671</v>
      </c>
      <c r="C1279" s="34"/>
      <c r="D1279" s="34"/>
      <c r="E1279" s="34"/>
      <c r="F1279" s="34"/>
      <c r="G1279" s="34"/>
    </row>
    <row r="1280" spans="2:27" ht="12" customHeight="1" outlineLevel="4" collapsed="1" x14ac:dyDescent="0.2">
      <c r="B1280" s="35" t="s">
        <v>3672</v>
      </c>
      <c r="C1280" s="35"/>
      <c r="D1280" s="35"/>
      <c r="E1280" s="35"/>
      <c r="F1280" s="35"/>
      <c r="G1280" s="35"/>
    </row>
    <row r="1281" spans="2:27" ht="96.3" customHeight="1" outlineLevel="5" x14ac:dyDescent="0.2">
      <c r="B1281" s="4">
        <v>781</v>
      </c>
      <c r="C1281" s="5" t="s">
        <v>3673</v>
      </c>
      <c r="D1281" s="33" t="s">
        <v>3674</v>
      </c>
      <c r="E1281" s="33"/>
      <c r="F1281" s="33"/>
      <c r="G1281" s="33"/>
      <c r="H1281" s="6" t="s">
        <v>3675</v>
      </c>
      <c r="I1281" s="7" t="s">
        <v>31</v>
      </c>
      <c r="J1281" s="8">
        <v>6</v>
      </c>
      <c r="K1281" s="8">
        <v>231</v>
      </c>
      <c r="L1281" s="10"/>
      <c r="M1281" s="4">
        <v>1</v>
      </c>
      <c r="N1281" s="22">
        <v>2642.8571428571431</v>
      </c>
      <c r="O1281" s="12"/>
      <c r="P1281" s="9">
        <f>N1281*O1281</f>
        <v>0</v>
      </c>
      <c r="Q1281" s="13">
        <f>1.887*O1281</f>
        <v>0</v>
      </c>
      <c r="R1281" s="14">
        <f>0.01891*O1281</f>
        <v>0</v>
      </c>
      <c r="S1281" s="15"/>
      <c r="T1281" s="16" t="s">
        <v>3676</v>
      </c>
      <c r="U1281" s="16" t="s">
        <v>34</v>
      </c>
      <c r="V1281" s="17" t="s">
        <v>42</v>
      </c>
      <c r="W1281" s="5" t="str">
        <f>HYPERLINK("https://redcat-toys.ru/api/getInfo/image/2c603c92-2a1d-11ee-a23d-00155d82e902")</f>
        <v>https://redcat-toys.ru/api/getInfo/image/2c603c92-2a1d-11ee-a23d-00155d82e902</v>
      </c>
      <c r="X1281" s="5" t="s">
        <v>3677</v>
      </c>
      <c r="Y1281" s="5" t="s">
        <v>36</v>
      </c>
      <c r="Z1281" s="5" t="str">
        <f>HYPERLINK("https://redcat-toys.ru/api/getInfo/item/2c603c92-2a1d-11ee-a23d-00155d82e902")</f>
        <v>https://redcat-toys.ru/api/getInfo/item/2c603c92-2a1d-11ee-a23d-00155d82e902</v>
      </c>
      <c r="AA1281" s="18" t="s">
        <v>37</v>
      </c>
    </row>
    <row r="1282" spans="2:27" ht="12" customHeight="1" outlineLevel="4" collapsed="1" x14ac:dyDescent="0.2">
      <c r="B1282" s="35" t="s">
        <v>3678</v>
      </c>
      <c r="C1282" s="35"/>
      <c r="D1282" s="35"/>
      <c r="E1282" s="35"/>
      <c r="F1282" s="35"/>
      <c r="G1282" s="35"/>
    </row>
    <row r="1283" spans="2:27" ht="96.3" customHeight="1" outlineLevel="5" x14ac:dyDescent="0.2">
      <c r="B1283" s="4">
        <v>782</v>
      </c>
      <c r="C1283" s="5" t="s">
        <v>3679</v>
      </c>
      <c r="D1283" s="33" t="s">
        <v>3680</v>
      </c>
      <c r="E1283" s="33"/>
      <c r="F1283" s="33"/>
      <c r="G1283" s="33"/>
      <c r="H1283" s="6" t="s">
        <v>3681</v>
      </c>
      <c r="I1283" s="7" t="s">
        <v>31</v>
      </c>
      <c r="J1283" s="8">
        <v>6</v>
      </c>
      <c r="K1283" s="8">
        <v>174</v>
      </c>
      <c r="L1283" s="10"/>
      <c r="M1283" s="4">
        <v>1</v>
      </c>
      <c r="N1283" s="22">
        <v>1785.7142857142858</v>
      </c>
      <c r="O1283" s="12"/>
      <c r="P1283" s="9">
        <f>N1283*O1283</f>
        <v>0</v>
      </c>
      <c r="Q1283" s="13">
        <f>1.873*O1283</f>
        <v>0</v>
      </c>
      <c r="R1283" s="14">
        <f>0.01329*O1283</f>
        <v>0</v>
      </c>
      <c r="S1283" s="15"/>
      <c r="T1283" s="16" t="s">
        <v>3682</v>
      </c>
      <c r="U1283" s="16" t="s">
        <v>34</v>
      </c>
      <c r="V1283" s="17" t="s">
        <v>42</v>
      </c>
      <c r="W1283" s="5" t="str">
        <f>HYPERLINK("https://redcat-toys.ru/api/getInfo/image/44ba4d01-2a21-11ee-a23d-00155d82e902")</f>
        <v>https://redcat-toys.ru/api/getInfo/image/44ba4d01-2a21-11ee-a23d-00155d82e902</v>
      </c>
      <c r="X1283" s="5" t="s">
        <v>3683</v>
      </c>
      <c r="Y1283" s="5" t="s">
        <v>36</v>
      </c>
      <c r="Z1283" s="5" t="str">
        <f>HYPERLINK("https://redcat-toys.ru/api/getInfo/item/44ba4d01-2a21-11ee-a23d-00155d82e902")</f>
        <v>https://redcat-toys.ru/api/getInfo/item/44ba4d01-2a21-11ee-a23d-00155d82e902</v>
      </c>
      <c r="AA1283" s="18" t="s">
        <v>37</v>
      </c>
    </row>
    <row r="1284" spans="2:27" ht="12" customHeight="1" outlineLevel="3" x14ac:dyDescent="0.2">
      <c r="B1284" s="34" t="s">
        <v>3684</v>
      </c>
      <c r="C1284" s="34"/>
      <c r="D1284" s="34"/>
      <c r="E1284" s="34"/>
      <c r="F1284" s="34"/>
      <c r="G1284" s="34"/>
    </row>
    <row r="1285" spans="2:27" ht="12" customHeight="1" outlineLevel="4" collapsed="1" x14ac:dyDescent="0.2">
      <c r="B1285" s="35" t="s">
        <v>3685</v>
      </c>
      <c r="C1285" s="35"/>
      <c r="D1285" s="35"/>
      <c r="E1285" s="35"/>
      <c r="F1285" s="35"/>
      <c r="G1285" s="35"/>
    </row>
    <row r="1286" spans="2:27" ht="96.3" customHeight="1" outlineLevel="5" x14ac:dyDescent="0.2">
      <c r="B1286" s="4">
        <v>783</v>
      </c>
      <c r="C1286" s="5" t="s">
        <v>3686</v>
      </c>
      <c r="D1286" s="33" t="s">
        <v>3687</v>
      </c>
      <c r="E1286" s="33"/>
      <c r="F1286" s="33"/>
      <c r="G1286" s="33"/>
      <c r="H1286" s="6" t="s">
        <v>3688</v>
      </c>
      <c r="I1286" s="7" t="s">
        <v>31</v>
      </c>
      <c r="J1286" s="8">
        <v>4</v>
      </c>
      <c r="K1286" s="8">
        <v>1</v>
      </c>
      <c r="L1286" s="10"/>
      <c r="M1286" s="4">
        <v>1</v>
      </c>
      <c r="N1286" s="11">
        <v>1214.2857142857144</v>
      </c>
      <c r="O1286" s="12"/>
      <c r="P1286" s="9">
        <f>N1286*O1286</f>
        <v>0</v>
      </c>
      <c r="Q1286" s="13">
        <f>1.641*O1286</f>
        <v>0</v>
      </c>
      <c r="R1286" s="14">
        <f>0.01616*O1286</f>
        <v>0</v>
      </c>
      <c r="S1286" s="15"/>
      <c r="T1286" s="16" t="s">
        <v>3689</v>
      </c>
      <c r="U1286" s="16" t="s">
        <v>34</v>
      </c>
      <c r="V1286" s="17" t="s">
        <v>42</v>
      </c>
      <c r="W1286" s="5" t="str">
        <f>HYPERLINK("https://redcat-toys.ru/api/getInfo/image/5dd62176-030b-11eb-a255-ac1f6b442184")</f>
        <v>https://redcat-toys.ru/api/getInfo/image/5dd62176-030b-11eb-a255-ac1f6b442184</v>
      </c>
      <c r="X1286" s="5" t="s">
        <v>3690</v>
      </c>
      <c r="Y1286" s="5" t="s">
        <v>36</v>
      </c>
      <c r="Z1286" s="5" t="str">
        <f>HYPERLINK("https://redcat-toys.ru/api/getInfo/item/5dd62176-030b-11eb-a255-ac1f6b442184")</f>
        <v>https://redcat-toys.ru/api/getInfo/item/5dd62176-030b-11eb-a255-ac1f6b442184</v>
      </c>
      <c r="AA1286" s="18" t="s">
        <v>37</v>
      </c>
    </row>
    <row r="1287" spans="2:27" ht="96.3" customHeight="1" outlineLevel="5" x14ac:dyDescent="0.2">
      <c r="B1287" s="4">
        <v>784</v>
      </c>
      <c r="C1287" s="5" t="s">
        <v>3686</v>
      </c>
      <c r="D1287" s="33" t="s">
        <v>3687</v>
      </c>
      <c r="E1287" s="33"/>
      <c r="F1287" s="33"/>
      <c r="G1287" s="33"/>
      <c r="H1287" s="6" t="s">
        <v>3688</v>
      </c>
      <c r="I1287" s="7" t="s">
        <v>31</v>
      </c>
      <c r="J1287" s="8">
        <v>8</v>
      </c>
      <c r="K1287" s="8">
        <v>1</v>
      </c>
      <c r="L1287" s="10"/>
      <c r="M1287" s="4">
        <v>1</v>
      </c>
      <c r="N1287" s="11">
        <v>1214.2857142857144</v>
      </c>
      <c r="O1287" s="12"/>
      <c r="P1287" s="9">
        <f>N1287*O1287</f>
        <v>0</v>
      </c>
      <c r="Q1287" s="13">
        <f>1.641*O1287</f>
        <v>0</v>
      </c>
      <c r="R1287" s="14">
        <f>0.01616*O1287</f>
        <v>0</v>
      </c>
      <c r="S1287" s="15"/>
      <c r="T1287" s="16" t="s">
        <v>3689</v>
      </c>
      <c r="U1287" s="16" t="s">
        <v>34</v>
      </c>
      <c r="V1287" s="17" t="s">
        <v>42</v>
      </c>
      <c r="W1287" s="5" t="str">
        <f>HYPERLINK("https://redcat-toys.ru/api/getInfo/image/5dd62176-030b-11eb-a255-ac1f6b442184")</f>
        <v>https://redcat-toys.ru/api/getInfo/image/5dd62176-030b-11eb-a255-ac1f6b442184</v>
      </c>
      <c r="X1287" s="5" t="s">
        <v>3690</v>
      </c>
      <c r="Y1287" s="5" t="s">
        <v>36</v>
      </c>
      <c r="Z1287" s="5" t="str">
        <f>HYPERLINK("https://redcat-toys.ru/api/getInfo/item/5dd62176-030b-11eb-a255-ac1f6b442184")</f>
        <v>https://redcat-toys.ru/api/getInfo/item/5dd62176-030b-11eb-a255-ac1f6b442184</v>
      </c>
      <c r="AA1287" s="18" t="s">
        <v>37</v>
      </c>
    </row>
    <row r="1288" spans="2:27" ht="96.3" customHeight="1" outlineLevel="5" x14ac:dyDescent="0.2">
      <c r="B1288" s="4">
        <v>785</v>
      </c>
      <c r="C1288" s="5" t="s">
        <v>3691</v>
      </c>
      <c r="D1288" s="33" t="s">
        <v>3692</v>
      </c>
      <c r="E1288" s="33"/>
      <c r="F1288" s="33"/>
      <c r="G1288" s="33"/>
      <c r="H1288" s="6" t="s">
        <v>3693</v>
      </c>
      <c r="I1288" s="7" t="s">
        <v>31</v>
      </c>
      <c r="J1288" s="8">
        <v>8</v>
      </c>
      <c r="K1288" s="8">
        <v>162</v>
      </c>
      <c r="L1288" s="10"/>
      <c r="M1288" s="4">
        <v>1</v>
      </c>
      <c r="N1288" s="11">
        <v>1357.1428571428573</v>
      </c>
      <c r="O1288" s="12"/>
      <c r="P1288" s="9">
        <f>N1288*O1288</f>
        <v>0</v>
      </c>
      <c r="Q1288" s="13">
        <f>1.831*O1288</f>
        <v>0</v>
      </c>
      <c r="R1288" s="14">
        <f>0.02937*O1288</f>
        <v>0</v>
      </c>
      <c r="S1288" s="15"/>
      <c r="T1288" s="16" t="s">
        <v>3694</v>
      </c>
      <c r="U1288" s="16" t="s">
        <v>34</v>
      </c>
      <c r="V1288" s="17" t="s">
        <v>42</v>
      </c>
      <c r="W1288" s="5" t="str">
        <f>HYPERLINK("https://redcat-toys.ru/api/getInfo/image/a775c8f1-030b-11eb-a255-ac1f6b442184")</f>
        <v>https://redcat-toys.ru/api/getInfo/image/a775c8f1-030b-11eb-a255-ac1f6b442184</v>
      </c>
      <c r="X1288" s="5" t="s">
        <v>3695</v>
      </c>
      <c r="Y1288" s="5" t="s">
        <v>36</v>
      </c>
      <c r="Z1288" s="5" t="str">
        <f>HYPERLINK("https://redcat-toys.ru/api/getInfo/item/a775c8f1-030b-11eb-a255-ac1f6b442184")</f>
        <v>https://redcat-toys.ru/api/getInfo/item/a775c8f1-030b-11eb-a255-ac1f6b442184</v>
      </c>
      <c r="AA1288" s="18" t="s">
        <v>37</v>
      </c>
    </row>
    <row r="1289" spans="2:27" ht="96.3" customHeight="1" outlineLevel="5" x14ac:dyDescent="0.2">
      <c r="B1289" s="4">
        <v>786</v>
      </c>
      <c r="C1289" s="5" t="s">
        <v>3691</v>
      </c>
      <c r="D1289" s="33" t="s">
        <v>3692</v>
      </c>
      <c r="E1289" s="33"/>
      <c r="F1289" s="33"/>
      <c r="G1289" s="33"/>
      <c r="H1289" s="6" t="s">
        <v>3693</v>
      </c>
      <c r="I1289" s="7" t="s">
        <v>31</v>
      </c>
      <c r="J1289" s="8">
        <v>4</v>
      </c>
      <c r="K1289" s="8">
        <v>162</v>
      </c>
      <c r="L1289" s="10"/>
      <c r="M1289" s="4">
        <v>1</v>
      </c>
      <c r="N1289" s="11">
        <v>1357.1428571428573</v>
      </c>
      <c r="O1289" s="12"/>
      <c r="P1289" s="9">
        <f>N1289*O1289</f>
        <v>0</v>
      </c>
      <c r="Q1289" s="13">
        <f>1.831*O1289</f>
        <v>0</v>
      </c>
      <c r="R1289" s="14">
        <f>0.02937*O1289</f>
        <v>0</v>
      </c>
      <c r="S1289" s="15"/>
      <c r="T1289" s="16" t="s">
        <v>3694</v>
      </c>
      <c r="U1289" s="16" t="s">
        <v>34</v>
      </c>
      <c r="V1289" s="17" t="s">
        <v>42</v>
      </c>
      <c r="W1289" s="5" t="str">
        <f>HYPERLINK("https://redcat-toys.ru/api/getInfo/image/a775c8f1-030b-11eb-a255-ac1f6b442184")</f>
        <v>https://redcat-toys.ru/api/getInfo/image/a775c8f1-030b-11eb-a255-ac1f6b442184</v>
      </c>
      <c r="X1289" s="5" t="s">
        <v>3695</v>
      </c>
      <c r="Y1289" s="5" t="s">
        <v>36</v>
      </c>
      <c r="Z1289" s="5" t="str">
        <f>HYPERLINK("https://redcat-toys.ru/api/getInfo/item/a775c8f1-030b-11eb-a255-ac1f6b442184")</f>
        <v>https://redcat-toys.ru/api/getInfo/item/a775c8f1-030b-11eb-a255-ac1f6b442184</v>
      </c>
      <c r="AA1289" s="18" t="s">
        <v>37</v>
      </c>
    </row>
    <row r="1290" spans="2:27" ht="12" customHeight="1" outlineLevel="4" collapsed="1" x14ac:dyDescent="0.2">
      <c r="B1290" s="35" t="s">
        <v>3696</v>
      </c>
      <c r="C1290" s="35"/>
      <c r="D1290" s="35"/>
      <c r="E1290" s="35"/>
      <c r="F1290" s="35"/>
      <c r="G1290" s="35"/>
    </row>
    <row r="1291" spans="2:27" ht="96.3" customHeight="1" outlineLevel="5" x14ac:dyDescent="0.2">
      <c r="B1291" s="4">
        <v>787</v>
      </c>
      <c r="C1291" s="5" t="s">
        <v>3697</v>
      </c>
      <c r="D1291" s="33" t="s">
        <v>3698</v>
      </c>
      <c r="E1291" s="33"/>
      <c r="F1291" s="33"/>
      <c r="G1291" s="33"/>
      <c r="H1291" s="6" t="s">
        <v>3699</v>
      </c>
      <c r="I1291" s="7" t="s">
        <v>31</v>
      </c>
      <c r="J1291" s="8">
        <v>3</v>
      </c>
      <c r="K1291" s="9" t="s">
        <v>32</v>
      </c>
      <c r="L1291" s="10"/>
      <c r="M1291" s="4">
        <v>1</v>
      </c>
      <c r="N1291" s="11">
        <v>1414.2857142857144</v>
      </c>
      <c r="O1291" s="12"/>
      <c r="P1291" s="9">
        <f>N1291*O1291</f>
        <v>0</v>
      </c>
      <c r="Q1291" s="13">
        <f>1.884*O1291</f>
        <v>0</v>
      </c>
      <c r="R1291" s="14">
        <f>0.02739*O1291</f>
        <v>0</v>
      </c>
      <c r="S1291" s="15"/>
      <c r="T1291" s="16" t="s">
        <v>3700</v>
      </c>
      <c r="U1291" s="16" t="s">
        <v>34</v>
      </c>
      <c r="V1291" s="17" t="s">
        <v>42</v>
      </c>
      <c r="W1291" s="5" t="str">
        <f>HYPERLINK("https://redcat-toys.ru/api/getInfo/image/3ef7171b-bf1c-11ec-a211-ac1f6b442185")</f>
        <v>https://redcat-toys.ru/api/getInfo/image/3ef7171b-bf1c-11ec-a211-ac1f6b442185</v>
      </c>
      <c r="X1291" s="5" t="s">
        <v>3701</v>
      </c>
      <c r="Y1291" s="5" t="s">
        <v>36</v>
      </c>
      <c r="Z1291" s="5" t="str">
        <f>HYPERLINK("https://redcat-toys.ru/api/getInfo/item/3ef7171b-bf1c-11ec-a211-ac1f6b442185")</f>
        <v>https://redcat-toys.ru/api/getInfo/item/3ef7171b-bf1c-11ec-a211-ac1f6b442185</v>
      </c>
      <c r="AA1291" s="18" t="s">
        <v>37</v>
      </c>
    </row>
    <row r="1292" spans="2:27" ht="96.3" customHeight="1" outlineLevel="5" x14ac:dyDescent="0.2">
      <c r="B1292" s="4">
        <v>788</v>
      </c>
      <c r="C1292" s="5" t="s">
        <v>3702</v>
      </c>
      <c r="D1292" s="33" t="s">
        <v>3703</v>
      </c>
      <c r="E1292" s="33"/>
      <c r="F1292" s="33"/>
      <c r="G1292" s="33"/>
      <c r="H1292" s="6" t="s">
        <v>3704</v>
      </c>
      <c r="I1292" s="7" t="s">
        <v>31</v>
      </c>
      <c r="J1292" s="8">
        <v>4</v>
      </c>
      <c r="K1292" s="8">
        <v>1</v>
      </c>
      <c r="L1292" s="10"/>
      <c r="M1292" s="4">
        <v>1</v>
      </c>
      <c r="N1292" s="11">
        <v>1073.7714285714287</v>
      </c>
      <c r="O1292" s="12"/>
      <c r="P1292" s="9">
        <f>N1292*O1292</f>
        <v>0</v>
      </c>
      <c r="Q1292" s="13">
        <f>1.629*O1292</f>
        <v>0</v>
      </c>
      <c r="R1292" s="14">
        <f>0.01726*O1292</f>
        <v>0</v>
      </c>
      <c r="S1292" s="15"/>
      <c r="T1292" s="16" t="s">
        <v>3705</v>
      </c>
      <c r="U1292" s="16" t="s">
        <v>34</v>
      </c>
      <c r="V1292" s="17" t="s">
        <v>42</v>
      </c>
      <c r="W1292" s="5" t="str">
        <f>HYPERLINK("https://redcat-toys.ru/api/getInfo/image/6f42d40b-bd21-11ef-a267-00155d82e908")</f>
        <v>https://redcat-toys.ru/api/getInfo/image/6f42d40b-bd21-11ef-a267-00155d82e908</v>
      </c>
      <c r="X1292" s="5" t="s">
        <v>3706</v>
      </c>
      <c r="Y1292" s="5" t="s">
        <v>36</v>
      </c>
      <c r="Z1292" s="5" t="str">
        <f>HYPERLINK("https://redcat-toys.ru/api/getInfo/item/6f42d40b-bd21-11ef-a267-00155d82e908")</f>
        <v>https://redcat-toys.ru/api/getInfo/item/6f42d40b-bd21-11ef-a267-00155d82e908</v>
      </c>
      <c r="AA1292" s="18" t="s">
        <v>37</v>
      </c>
    </row>
    <row r="1293" spans="2:27" ht="12" customHeight="1" outlineLevel="3" collapsed="1" x14ac:dyDescent="0.2">
      <c r="B1293" s="34" t="s">
        <v>3707</v>
      </c>
      <c r="C1293" s="34"/>
      <c r="D1293" s="34"/>
      <c r="E1293" s="34"/>
      <c r="F1293" s="34"/>
      <c r="G1293" s="34"/>
    </row>
    <row r="1294" spans="2:27" ht="96.3" customHeight="1" outlineLevel="4" x14ac:dyDescent="0.2">
      <c r="B1294" s="4">
        <v>789</v>
      </c>
      <c r="C1294" s="5" t="s">
        <v>3708</v>
      </c>
      <c r="D1294" s="33" t="s">
        <v>3709</v>
      </c>
      <c r="E1294" s="33"/>
      <c r="F1294" s="33"/>
      <c r="G1294" s="33"/>
      <c r="H1294" s="6" t="s">
        <v>3710</v>
      </c>
      <c r="I1294" s="7" t="s">
        <v>31</v>
      </c>
      <c r="J1294" s="8">
        <v>4</v>
      </c>
      <c r="K1294" s="8">
        <v>25</v>
      </c>
      <c r="L1294" s="10"/>
      <c r="M1294" s="4">
        <v>1</v>
      </c>
      <c r="N1294" s="22">
        <v>2285.7142857142858</v>
      </c>
      <c r="O1294" s="12"/>
      <c r="P1294" s="9">
        <f>N1294*O1294</f>
        <v>0</v>
      </c>
      <c r="Q1294" s="13">
        <f>2.527*O1294</f>
        <v>0</v>
      </c>
      <c r="R1294" s="14">
        <f>0.02564*O1294</f>
        <v>0</v>
      </c>
      <c r="S1294" s="15"/>
      <c r="T1294" s="16" t="s">
        <v>3711</v>
      </c>
      <c r="U1294" s="16" t="s">
        <v>34</v>
      </c>
      <c r="V1294" s="17" t="s">
        <v>42</v>
      </c>
      <c r="W1294" s="5" t="str">
        <f>HYPERLINK("https://redcat-toys.ru/api/getInfo/image/4da758a7-a820-11eb-a201-ac1f6b442185")</f>
        <v>https://redcat-toys.ru/api/getInfo/image/4da758a7-a820-11eb-a201-ac1f6b442185</v>
      </c>
      <c r="X1294" s="5" t="s">
        <v>3712</v>
      </c>
      <c r="Y1294" s="5" t="s">
        <v>36</v>
      </c>
      <c r="Z1294" s="5" t="str">
        <f>HYPERLINK("https://redcat-toys.ru/api/getInfo/item/4da758a7-a820-11eb-a201-ac1f6b442185")</f>
        <v>https://redcat-toys.ru/api/getInfo/item/4da758a7-a820-11eb-a201-ac1f6b442185</v>
      </c>
      <c r="AA1294" s="18" t="s">
        <v>37</v>
      </c>
    </row>
    <row r="1295" spans="2:27" ht="96.3" customHeight="1" outlineLevel="4" x14ac:dyDescent="0.2">
      <c r="B1295" s="4">
        <v>790</v>
      </c>
      <c r="C1295" s="5" t="s">
        <v>3713</v>
      </c>
      <c r="D1295" s="33" t="s">
        <v>3714</v>
      </c>
      <c r="E1295" s="33"/>
      <c r="F1295" s="33"/>
      <c r="G1295" s="33"/>
      <c r="H1295" s="6" t="s">
        <v>3715</v>
      </c>
      <c r="I1295" s="7" t="s">
        <v>31</v>
      </c>
      <c r="J1295" s="8">
        <v>2</v>
      </c>
      <c r="K1295" s="8">
        <v>2</v>
      </c>
      <c r="L1295" s="10"/>
      <c r="M1295" s="4">
        <v>1</v>
      </c>
      <c r="N1295" s="22">
        <v>3571.4285714285716</v>
      </c>
      <c r="O1295" s="12"/>
      <c r="P1295" s="9">
        <f>N1295*O1295</f>
        <v>0</v>
      </c>
      <c r="Q1295" s="13">
        <f>3.997*O1295</f>
        <v>0</v>
      </c>
      <c r="R1295" s="14">
        <f>0.07142*O1295</f>
        <v>0</v>
      </c>
      <c r="S1295" s="15"/>
      <c r="T1295" s="16" t="s">
        <v>3716</v>
      </c>
      <c r="U1295" s="16" t="s">
        <v>34</v>
      </c>
      <c r="V1295" s="17" t="s">
        <v>42</v>
      </c>
      <c r="W1295" s="5" t="str">
        <f>HYPERLINK("https://redcat-toys.ru/api/getInfo/image/49007c69-0445-11ee-a23b-00155d82e902")</f>
        <v>https://redcat-toys.ru/api/getInfo/image/49007c69-0445-11ee-a23b-00155d82e902</v>
      </c>
      <c r="X1295" s="5" t="s">
        <v>3717</v>
      </c>
      <c r="Y1295" s="5" t="s">
        <v>36</v>
      </c>
      <c r="Z1295" s="5" t="str">
        <f>HYPERLINK("https://redcat-toys.ru/api/getInfo/item/49007c69-0445-11ee-a23b-00155d82e902")</f>
        <v>https://redcat-toys.ru/api/getInfo/item/49007c69-0445-11ee-a23b-00155d82e902</v>
      </c>
      <c r="AA1295" s="18" t="s">
        <v>37</v>
      </c>
    </row>
    <row r="1296" spans="2:27" ht="12" customHeight="1" outlineLevel="2" x14ac:dyDescent="0.2">
      <c r="B1296" s="32" t="s">
        <v>3718</v>
      </c>
      <c r="C1296" s="32"/>
      <c r="D1296" s="32"/>
      <c r="E1296" s="32"/>
      <c r="F1296" s="32"/>
      <c r="G1296" s="32"/>
    </row>
    <row r="1297" spans="2:27" ht="12" customHeight="1" outlineLevel="3" collapsed="1" x14ac:dyDescent="0.2">
      <c r="B1297" s="34" t="s">
        <v>3719</v>
      </c>
      <c r="C1297" s="34"/>
      <c r="D1297" s="34"/>
      <c r="E1297" s="34"/>
      <c r="F1297" s="34"/>
      <c r="G1297" s="34"/>
    </row>
    <row r="1298" spans="2:27" ht="96.3" customHeight="1" outlineLevel="4" x14ac:dyDescent="0.2">
      <c r="B1298" s="4">
        <v>791</v>
      </c>
      <c r="C1298" s="5" t="s">
        <v>3720</v>
      </c>
      <c r="D1298" s="33" t="s">
        <v>3721</v>
      </c>
      <c r="E1298" s="33"/>
      <c r="F1298" s="33"/>
      <c r="G1298" s="33"/>
      <c r="H1298" s="6" t="s">
        <v>3722</v>
      </c>
      <c r="I1298" s="7" t="s">
        <v>31</v>
      </c>
      <c r="J1298" s="8">
        <v>12</v>
      </c>
      <c r="K1298" s="8">
        <v>24</v>
      </c>
      <c r="L1298" s="10"/>
      <c r="M1298" s="4">
        <v>1</v>
      </c>
      <c r="N1298" s="11">
        <v>1357.1428571428573</v>
      </c>
      <c r="O1298" s="12"/>
      <c r="P1298" s="9">
        <f>N1298*O1298</f>
        <v>0</v>
      </c>
      <c r="Q1298" s="13">
        <f>1.906*O1298</f>
        <v>0</v>
      </c>
      <c r="R1298" s="14">
        <f>0.02025*O1298</f>
        <v>0</v>
      </c>
      <c r="S1298" s="15"/>
      <c r="T1298" s="16" t="s">
        <v>3723</v>
      </c>
      <c r="U1298" s="16" t="s">
        <v>34</v>
      </c>
      <c r="V1298" s="17" t="s">
        <v>42</v>
      </c>
      <c r="W1298" s="5" t="str">
        <f>HYPERLINK("https://redcat-toys.ru/api/getInfo/image/a865996e-d578-11eb-a209-ac1f6b442185")</f>
        <v>https://redcat-toys.ru/api/getInfo/image/a865996e-d578-11eb-a209-ac1f6b442185</v>
      </c>
      <c r="X1298" s="5" t="s">
        <v>3724</v>
      </c>
      <c r="Y1298" s="5" t="s">
        <v>36</v>
      </c>
      <c r="Z1298" s="5" t="str">
        <f>HYPERLINK("https://redcat-toys.ru/api/getInfo/item/a865996e-d578-11eb-a209-ac1f6b442185")</f>
        <v>https://redcat-toys.ru/api/getInfo/item/a865996e-d578-11eb-a209-ac1f6b442185</v>
      </c>
      <c r="AA1298" s="18" t="s">
        <v>37</v>
      </c>
    </row>
    <row r="1299" spans="2:27" ht="12" customHeight="1" outlineLevel="2" x14ac:dyDescent="0.2">
      <c r="B1299" s="32" t="s">
        <v>3725</v>
      </c>
      <c r="C1299" s="32"/>
      <c r="D1299" s="32"/>
      <c r="E1299" s="32"/>
      <c r="F1299" s="32"/>
      <c r="G1299" s="32"/>
    </row>
    <row r="1300" spans="2:27" ht="12" customHeight="1" outlineLevel="3" x14ac:dyDescent="0.2">
      <c r="B1300" s="34" t="s">
        <v>3726</v>
      </c>
      <c r="C1300" s="34"/>
      <c r="D1300" s="34"/>
      <c r="E1300" s="34"/>
      <c r="F1300" s="34"/>
      <c r="G1300" s="34"/>
    </row>
    <row r="1301" spans="2:27" ht="12" customHeight="1" outlineLevel="4" collapsed="1" x14ac:dyDescent="0.2">
      <c r="B1301" s="35" t="s">
        <v>3727</v>
      </c>
      <c r="C1301" s="35"/>
      <c r="D1301" s="35"/>
      <c r="E1301" s="35"/>
      <c r="F1301" s="35"/>
      <c r="G1301" s="35"/>
    </row>
    <row r="1302" spans="2:27" ht="96.3" customHeight="1" outlineLevel="5" x14ac:dyDescent="0.2">
      <c r="B1302" s="4">
        <v>792</v>
      </c>
      <c r="C1302" s="5" t="s">
        <v>3728</v>
      </c>
      <c r="D1302" s="33" t="s">
        <v>3729</v>
      </c>
      <c r="E1302" s="33"/>
      <c r="F1302" s="33"/>
      <c r="G1302" s="33"/>
      <c r="H1302" s="6" t="s">
        <v>3730</v>
      </c>
      <c r="I1302" s="7" t="s">
        <v>31</v>
      </c>
      <c r="J1302" s="8">
        <v>36</v>
      </c>
      <c r="K1302" s="9" t="s">
        <v>32</v>
      </c>
      <c r="L1302" s="10"/>
      <c r="M1302" s="4">
        <v>1</v>
      </c>
      <c r="N1302" s="11">
        <v>1214.2857142857144</v>
      </c>
      <c r="O1302" s="12"/>
      <c r="P1302" s="9">
        <f>N1302*O1302</f>
        <v>0</v>
      </c>
      <c r="Q1302" s="13">
        <f>0.487*O1302</f>
        <v>0</v>
      </c>
      <c r="R1302" s="14">
        <f>0.00772*O1302</f>
        <v>0</v>
      </c>
      <c r="S1302" s="15"/>
      <c r="T1302" s="16" t="s">
        <v>3731</v>
      </c>
      <c r="U1302" s="16" t="s">
        <v>34</v>
      </c>
      <c r="V1302" s="17" t="s">
        <v>42</v>
      </c>
      <c r="W1302" s="5" t="str">
        <f>HYPERLINK("https://redcat-toys.ru/api/getInfo/image/3d27be85-f6d6-11ec-a213-ac1f6b442185")</f>
        <v>https://redcat-toys.ru/api/getInfo/image/3d27be85-f6d6-11ec-a213-ac1f6b442185</v>
      </c>
      <c r="X1302" s="5" t="s">
        <v>3732</v>
      </c>
      <c r="Y1302" s="5" t="s">
        <v>36</v>
      </c>
      <c r="Z1302" s="5" t="str">
        <f>HYPERLINK("https://redcat-toys.ru/api/getInfo/item/3d27be85-f6d6-11ec-a213-ac1f6b442185")</f>
        <v>https://redcat-toys.ru/api/getInfo/item/3d27be85-f6d6-11ec-a213-ac1f6b442185</v>
      </c>
      <c r="AA1302" s="18" t="s">
        <v>37</v>
      </c>
    </row>
    <row r="1303" spans="2:27" ht="96.3" customHeight="1" outlineLevel="5" x14ac:dyDescent="0.2">
      <c r="B1303" s="4">
        <v>793</v>
      </c>
      <c r="C1303" s="5" t="s">
        <v>3733</v>
      </c>
      <c r="D1303" s="33" t="s">
        <v>3734</v>
      </c>
      <c r="E1303" s="33"/>
      <c r="F1303" s="33"/>
      <c r="G1303" s="33"/>
      <c r="H1303" s="6" t="s">
        <v>3735</v>
      </c>
      <c r="I1303" s="7" t="s">
        <v>31</v>
      </c>
      <c r="J1303" s="8">
        <v>18</v>
      </c>
      <c r="K1303" s="9" t="s">
        <v>32</v>
      </c>
      <c r="L1303" s="10"/>
      <c r="M1303" s="4">
        <v>1</v>
      </c>
      <c r="N1303" s="11">
        <v>1285.7142857142858</v>
      </c>
      <c r="O1303" s="12"/>
      <c r="P1303" s="9">
        <f>N1303*O1303</f>
        <v>0</v>
      </c>
      <c r="Q1303" s="13">
        <f>1.002*O1303</f>
        <v>0</v>
      </c>
      <c r="R1303" s="14">
        <f>0.01611*O1303</f>
        <v>0</v>
      </c>
      <c r="S1303" s="15"/>
      <c r="T1303" s="16" t="s">
        <v>3736</v>
      </c>
      <c r="U1303" s="16" t="s">
        <v>34</v>
      </c>
      <c r="V1303" s="17" t="s">
        <v>42</v>
      </c>
      <c r="W1303" s="5" t="str">
        <f>HYPERLINK("https://redcat-toys.ru/api/getInfo/image/30f15445-f6d3-11ec-a213-ac1f6b442185")</f>
        <v>https://redcat-toys.ru/api/getInfo/image/30f15445-f6d3-11ec-a213-ac1f6b442185</v>
      </c>
      <c r="X1303" s="5" t="s">
        <v>3737</v>
      </c>
      <c r="Y1303" s="5" t="s">
        <v>36</v>
      </c>
      <c r="Z1303" s="5" t="str">
        <f>HYPERLINK("https://redcat-toys.ru/api/getInfo/item/30f15445-f6d3-11ec-a213-ac1f6b442185")</f>
        <v>https://redcat-toys.ru/api/getInfo/item/30f15445-f6d3-11ec-a213-ac1f6b442185</v>
      </c>
      <c r="AA1303" s="18" t="s">
        <v>37</v>
      </c>
    </row>
    <row r="1304" spans="2:27" ht="12" customHeight="1" outlineLevel="4" collapsed="1" x14ac:dyDescent="0.2">
      <c r="B1304" s="35" t="s">
        <v>3738</v>
      </c>
      <c r="C1304" s="35"/>
      <c r="D1304" s="35"/>
      <c r="E1304" s="35"/>
      <c r="F1304" s="35"/>
      <c r="G1304" s="35"/>
    </row>
    <row r="1305" spans="2:27" ht="96.3" customHeight="1" outlineLevel="5" x14ac:dyDescent="0.2">
      <c r="B1305" s="4">
        <v>794</v>
      </c>
      <c r="C1305" s="5" t="s">
        <v>3739</v>
      </c>
      <c r="D1305" s="33" t="s">
        <v>3740</v>
      </c>
      <c r="E1305" s="33"/>
      <c r="F1305" s="33"/>
      <c r="G1305" s="33"/>
      <c r="H1305" s="6" t="s">
        <v>3741</v>
      </c>
      <c r="I1305" s="7" t="s">
        <v>31</v>
      </c>
      <c r="J1305" s="8">
        <v>8</v>
      </c>
      <c r="K1305" s="8">
        <v>267</v>
      </c>
      <c r="L1305" s="10"/>
      <c r="M1305" s="4">
        <v>1</v>
      </c>
      <c r="N1305" s="11">
        <v>828.57142857142867</v>
      </c>
      <c r="O1305" s="12"/>
      <c r="P1305" s="9">
        <f>N1305*O1305</f>
        <v>0</v>
      </c>
      <c r="Q1305" s="13">
        <f>0.663*O1305</f>
        <v>0</v>
      </c>
      <c r="R1305" s="14">
        <f>0.01384*O1305</f>
        <v>0</v>
      </c>
      <c r="S1305" s="15"/>
      <c r="T1305" s="16" t="s">
        <v>3742</v>
      </c>
      <c r="U1305" s="16" t="s">
        <v>34</v>
      </c>
      <c r="V1305" s="17" t="s">
        <v>42</v>
      </c>
      <c r="W1305" s="5" t="str">
        <f>HYPERLINK("https://redcat-toys.ru/api/getInfo/image/64560a08-f6e5-11ec-a213-ac1f6b442185")</f>
        <v>https://redcat-toys.ru/api/getInfo/image/64560a08-f6e5-11ec-a213-ac1f6b442185</v>
      </c>
      <c r="X1305" s="5" t="s">
        <v>3743</v>
      </c>
      <c r="Y1305" s="5" t="s">
        <v>36</v>
      </c>
      <c r="Z1305" s="5" t="str">
        <f>HYPERLINK("https://redcat-toys.ru/api/getInfo/item/64560a08-f6e5-11ec-a213-ac1f6b442185")</f>
        <v>https://redcat-toys.ru/api/getInfo/item/64560a08-f6e5-11ec-a213-ac1f6b442185</v>
      </c>
      <c r="AA1305" s="18" t="s">
        <v>37</v>
      </c>
    </row>
    <row r="1306" spans="2:27" ht="96.3" customHeight="1" outlineLevel="5" x14ac:dyDescent="0.2">
      <c r="B1306" s="4">
        <v>795</v>
      </c>
      <c r="C1306" s="5" t="s">
        <v>3739</v>
      </c>
      <c r="D1306" s="33" t="s">
        <v>3740</v>
      </c>
      <c r="E1306" s="33"/>
      <c r="F1306" s="33"/>
      <c r="G1306" s="33"/>
      <c r="H1306" s="6" t="s">
        <v>3741</v>
      </c>
      <c r="I1306" s="7" t="s">
        <v>31</v>
      </c>
      <c r="J1306" s="8">
        <v>24</v>
      </c>
      <c r="K1306" s="8">
        <v>267</v>
      </c>
      <c r="L1306" s="10"/>
      <c r="M1306" s="4">
        <v>1</v>
      </c>
      <c r="N1306" s="11">
        <v>828.57142857142867</v>
      </c>
      <c r="O1306" s="12"/>
      <c r="P1306" s="9">
        <f>N1306*O1306</f>
        <v>0</v>
      </c>
      <c r="Q1306" s="13">
        <f>0.663*O1306</f>
        <v>0</v>
      </c>
      <c r="R1306" s="14">
        <f>0.01384*O1306</f>
        <v>0</v>
      </c>
      <c r="S1306" s="15"/>
      <c r="T1306" s="16" t="s">
        <v>3742</v>
      </c>
      <c r="U1306" s="16" t="s">
        <v>34</v>
      </c>
      <c r="V1306" s="17" t="s">
        <v>42</v>
      </c>
      <c r="W1306" s="5" t="str">
        <f>HYPERLINK("https://redcat-toys.ru/api/getInfo/image/64560a08-f6e5-11ec-a213-ac1f6b442185")</f>
        <v>https://redcat-toys.ru/api/getInfo/image/64560a08-f6e5-11ec-a213-ac1f6b442185</v>
      </c>
      <c r="X1306" s="5" t="s">
        <v>3743</v>
      </c>
      <c r="Y1306" s="5" t="s">
        <v>36</v>
      </c>
      <c r="Z1306" s="5" t="str">
        <f>HYPERLINK("https://redcat-toys.ru/api/getInfo/item/64560a08-f6e5-11ec-a213-ac1f6b442185")</f>
        <v>https://redcat-toys.ru/api/getInfo/item/64560a08-f6e5-11ec-a213-ac1f6b442185</v>
      </c>
      <c r="AA1306" s="18" t="s">
        <v>37</v>
      </c>
    </row>
    <row r="1307" spans="2:27" ht="96.3" customHeight="1" outlineLevel="5" x14ac:dyDescent="0.2">
      <c r="B1307" s="4">
        <v>796</v>
      </c>
      <c r="C1307" s="5" t="s">
        <v>3744</v>
      </c>
      <c r="D1307" s="33" t="s">
        <v>3745</v>
      </c>
      <c r="E1307" s="33"/>
      <c r="F1307" s="33"/>
      <c r="G1307" s="33"/>
      <c r="H1307" s="6" t="s">
        <v>3746</v>
      </c>
      <c r="I1307" s="7" t="s">
        <v>31</v>
      </c>
      <c r="J1307" s="8">
        <v>18</v>
      </c>
      <c r="K1307" s="8">
        <v>177</v>
      </c>
      <c r="L1307" s="10"/>
      <c r="M1307" s="4">
        <v>1</v>
      </c>
      <c r="N1307" s="11">
        <v>828.57142857142867</v>
      </c>
      <c r="O1307" s="12"/>
      <c r="P1307" s="9">
        <f>N1307*O1307</f>
        <v>0</v>
      </c>
      <c r="Q1307" s="13">
        <f>0.838*O1307</f>
        <v>0</v>
      </c>
      <c r="R1307" s="14">
        <f>0.00769*O1307</f>
        <v>0</v>
      </c>
      <c r="S1307" s="15"/>
      <c r="T1307" s="16" t="s">
        <v>3747</v>
      </c>
      <c r="U1307" s="16" t="s">
        <v>34</v>
      </c>
      <c r="V1307" s="17" t="s">
        <v>42</v>
      </c>
      <c r="W1307" s="5" t="str">
        <f>HYPERLINK("https://redcat-toys.ru/api/getInfo/image/06b98e9a-f6e2-11ec-a213-ac1f6b442185")</f>
        <v>https://redcat-toys.ru/api/getInfo/image/06b98e9a-f6e2-11ec-a213-ac1f6b442185</v>
      </c>
      <c r="X1307" s="5" t="s">
        <v>3748</v>
      </c>
      <c r="Y1307" s="5" t="s">
        <v>36</v>
      </c>
      <c r="Z1307" s="5" t="str">
        <f>HYPERLINK("https://redcat-toys.ru/api/getInfo/item/06b98e9a-f6e2-11ec-a213-ac1f6b442185")</f>
        <v>https://redcat-toys.ru/api/getInfo/item/06b98e9a-f6e2-11ec-a213-ac1f6b442185</v>
      </c>
      <c r="AA1307" s="18" t="s">
        <v>37</v>
      </c>
    </row>
    <row r="1308" spans="2:27" ht="96.3" customHeight="1" outlineLevel="5" x14ac:dyDescent="0.2">
      <c r="B1308" s="4">
        <v>797</v>
      </c>
      <c r="C1308" s="5" t="s">
        <v>3744</v>
      </c>
      <c r="D1308" s="33" t="s">
        <v>3745</v>
      </c>
      <c r="E1308" s="33"/>
      <c r="F1308" s="33"/>
      <c r="G1308" s="33"/>
      <c r="H1308" s="6" t="s">
        <v>3746</v>
      </c>
      <c r="I1308" s="7" t="s">
        <v>31</v>
      </c>
      <c r="J1308" s="8">
        <v>36</v>
      </c>
      <c r="K1308" s="8">
        <v>177</v>
      </c>
      <c r="L1308" s="10"/>
      <c r="M1308" s="4">
        <v>1</v>
      </c>
      <c r="N1308" s="11">
        <v>828.57142857142867</v>
      </c>
      <c r="O1308" s="12"/>
      <c r="P1308" s="9">
        <f>N1308*O1308</f>
        <v>0</v>
      </c>
      <c r="Q1308" s="13">
        <f>0.838*O1308</f>
        <v>0</v>
      </c>
      <c r="R1308" s="14">
        <f>0.00769*O1308</f>
        <v>0</v>
      </c>
      <c r="S1308" s="15"/>
      <c r="T1308" s="16" t="s">
        <v>3747</v>
      </c>
      <c r="U1308" s="16" t="s">
        <v>34</v>
      </c>
      <c r="V1308" s="17" t="s">
        <v>42</v>
      </c>
      <c r="W1308" s="5" t="str">
        <f>HYPERLINK("https://redcat-toys.ru/api/getInfo/image/06b98e9a-f6e2-11ec-a213-ac1f6b442185")</f>
        <v>https://redcat-toys.ru/api/getInfo/image/06b98e9a-f6e2-11ec-a213-ac1f6b442185</v>
      </c>
      <c r="X1308" s="5" t="s">
        <v>3748</v>
      </c>
      <c r="Y1308" s="5" t="s">
        <v>36</v>
      </c>
      <c r="Z1308" s="5" t="str">
        <f>HYPERLINK("https://redcat-toys.ru/api/getInfo/item/06b98e9a-f6e2-11ec-a213-ac1f6b442185")</f>
        <v>https://redcat-toys.ru/api/getInfo/item/06b98e9a-f6e2-11ec-a213-ac1f6b442185</v>
      </c>
      <c r="AA1308" s="18" t="s">
        <v>37</v>
      </c>
    </row>
    <row r="1309" spans="2:27" ht="96.3" customHeight="1" outlineLevel="5" x14ac:dyDescent="0.2">
      <c r="B1309" s="4">
        <v>798</v>
      </c>
      <c r="C1309" s="5" t="s">
        <v>3749</v>
      </c>
      <c r="D1309" s="33" t="s">
        <v>3750</v>
      </c>
      <c r="E1309" s="33"/>
      <c r="F1309" s="33"/>
      <c r="G1309" s="33"/>
      <c r="H1309" s="6" t="s">
        <v>3751</v>
      </c>
      <c r="I1309" s="7" t="s">
        <v>31</v>
      </c>
      <c r="J1309" s="8">
        <v>27</v>
      </c>
      <c r="K1309" s="8">
        <v>16</v>
      </c>
      <c r="L1309" s="10"/>
      <c r="M1309" s="4">
        <v>1</v>
      </c>
      <c r="N1309" s="11">
        <v>1257.1428571428571</v>
      </c>
      <c r="O1309" s="12"/>
      <c r="P1309" s="9">
        <f>N1309*O1309</f>
        <v>0</v>
      </c>
      <c r="Q1309" s="13">
        <f>0.493*O1309</f>
        <v>0</v>
      </c>
      <c r="R1309" s="14">
        <f>0.00668*O1309</f>
        <v>0</v>
      </c>
      <c r="S1309" s="15"/>
      <c r="T1309" s="16" t="s">
        <v>3752</v>
      </c>
      <c r="U1309" s="16" t="s">
        <v>34</v>
      </c>
      <c r="V1309" s="17" t="s">
        <v>42</v>
      </c>
      <c r="W1309" s="5" t="str">
        <f>HYPERLINK("https://redcat-toys.ru/api/getInfo/image/a6331124-eb70-11ee-a25b-00155d82e908")</f>
        <v>https://redcat-toys.ru/api/getInfo/image/a6331124-eb70-11ee-a25b-00155d82e908</v>
      </c>
      <c r="X1309" s="5" t="s">
        <v>3753</v>
      </c>
      <c r="Y1309" s="5" t="s">
        <v>36</v>
      </c>
      <c r="Z1309" s="5" t="str">
        <f>HYPERLINK("https://redcat-toys.ru/api/getInfo/item/a6331124-eb70-11ee-a25b-00155d82e908")</f>
        <v>https://redcat-toys.ru/api/getInfo/item/a6331124-eb70-11ee-a25b-00155d82e908</v>
      </c>
      <c r="AA1309" s="18" t="s">
        <v>37</v>
      </c>
    </row>
    <row r="1310" spans="2:27" ht="12" customHeight="1" outlineLevel="3" x14ac:dyDescent="0.2">
      <c r="B1310" s="34" t="s">
        <v>3754</v>
      </c>
      <c r="C1310" s="34"/>
      <c r="D1310" s="34"/>
      <c r="E1310" s="34"/>
      <c r="F1310" s="34"/>
      <c r="G1310" s="34"/>
    </row>
    <row r="1311" spans="2:27" ht="12" customHeight="1" outlineLevel="4" collapsed="1" x14ac:dyDescent="0.2">
      <c r="B1311" s="35" t="s">
        <v>3755</v>
      </c>
      <c r="C1311" s="35"/>
      <c r="D1311" s="35"/>
      <c r="E1311" s="35"/>
      <c r="F1311" s="35"/>
      <c r="G1311" s="35"/>
    </row>
    <row r="1312" spans="2:27" ht="96.3" customHeight="1" outlineLevel="5" x14ac:dyDescent="0.2">
      <c r="B1312" s="4">
        <v>799</v>
      </c>
      <c r="C1312" s="5" t="s">
        <v>3756</v>
      </c>
      <c r="D1312" s="33" t="s">
        <v>3757</v>
      </c>
      <c r="E1312" s="33"/>
      <c r="F1312" s="33"/>
      <c r="G1312" s="33"/>
      <c r="H1312" s="6" t="s">
        <v>3758</v>
      </c>
      <c r="I1312" s="7" t="s">
        <v>31</v>
      </c>
      <c r="J1312" s="8">
        <v>12</v>
      </c>
      <c r="K1312" s="8">
        <v>1</v>
      </c>
      <c r="L1312" s="10"/>
      <c r="M1312" s="4">
        <v>1</v>
      </c>
      <c r="N1312" s="11">
        <v>1071.4285714285716</v>
      </c>
      <c r="O1312" s="12"/>
      <c r="P1312" s="9">
        <f>N1312*O1312</f>
        <v>0</v>
      </c>
      <c r="Q1312" s="13">
        <f>0.853*O1312</f>
        <v>0</v>
      </c>
      <c r="R1312" s="14">
        <f>0.01251*O1312</f>
        <v>0</v>
      </c>
      <c r="S1312" s="15"/>
      <c r="T1312" s="16" t="s">
        <v>3759</v>
      </c>
      <c r="U1312" s="16" t="s">
        <v>34</v>
      </c>
      <c r="V1312" s="17" t="s">
        <v>42</v>
      </c>
      <c r="W1312" s="5" t="str">
        <f>HYPERLINK("https://redcat-toys.ru/api/getInfo/image/fbd51eeb-1f15-11ee-a23c-00155d82e902")</f>
        <v>https://redcat-toys.ru/api/getInfo/image/fbd51eeb-1f15-11ee-a23c-00155d82e902</v>
      </c>
      <c r="X1312" s="5" t="s">
        <v>3760</v>
      </c>
      <c r="Y1312" s="5" t="s">
        <v>36</v>
      </c>
      <c r="Z1312" s="5" t="str">
        <f>HYPERLINK("https://redcat-toys.ru/api/getInfo/item/fbd51eeb-1f15-11ee-a23c-00155d82e902")</f>
        <v>https://redcat-toys.ru/api/getInfo/item/fbd51eeb-1f15-11ee-a23c-00155d82e902</v>
      </c>
      <c r="AA1312" s="18" t="s">
        <v>37</v>
      </c>
    </row>
    <row r="1313" spans="2:27" ht="96.3" customHeight="1" outlineLevel="5" x14ac:dyDescent="0.2">
      <c r="B1313" s="4">
        <v>800</v>
      </c>
      <c r="C1313" s="5" t="s">
        <v>3756</v>
      </c>
      <c r="D1313" s="33" t="s">
        <v>3757</v>
      </c>
      <c r="E1313" s="33"/>
      <c r="F1313" s="33"/>
      <c r="G1313" s="33"/>
      <c r="H1313" s="6" t="s">
        <v>3758</v>
      </c>
      <c r="I1313" s="7" t="s">
        <v>31</v>
      </c>
      <c r="J1313" s="8">
        <v>24</v>
      </c>
      <c r="K1313" s="8">
        <v>1</v>
      </c>
      <c r="L1313" s="10"/>
      <c r="M1313" s="4">
        <v>1</v>
      </c>
      <c r="N1313" s="11">
        <v>1071.4285714285716</v>
      </c>
      <c r="O1313" s="12"/>
      <c r="P1313" s="9">
        <f>N1313*O1313</f>
        <v>0</v>
      </c>
      <c r="Q1313" s="13">
        <f>0.853*O1313</f>
        <v>0</v>
      </c>
      <c r="R1313" s="14">
        <f>0.01251*O1313</f>
        <v>0</v>
      </c>
      <c r="S1313" s="15"/>
      <c r="T1313" s="16" t="s">
        <v>3759</v>
      </c>
      <c r="U1313" s="16" t="s">
        <v>34</v>
      </c>
      <c r="V1313" s="17" t="s">
        <v>42</v>
      </c>
      <c r="W1313" s="5" t="str">
        <f>HYPERLINK("https://redcat-toys.ru/api/getInfo/image/fbd51eeb-1f15-11ee-a23c-00155d82e902")</f>
        <v>https://redcat-toys.ru/api/getInfo/image/fbd51eeb-1f15-11ee-a23c-00155d82e902</v>
      </c>
      <c r="X1313" s="5" t="s">
        <v>3760</v>
      </c>
      <c r="Y1313" s="5" t="s">
        <v>36</v>
      </c>
      <c r="Z1313" s="5" t="str">
        <f>HYPERLINK("https://redcat-toys.ru/api/getInfo/item/fbd51eeb-1f15-11ee-a23c-00155d82e902")</f>
        <v>https://redcat-toys.ru/api/getInfo/item/fbd51eeb-1f15-11ee-a23c-00155d82e902</v>
      </c>
      <c r="AA1313" s="18" t="s">
        <v>37</v>
      </c>
    </row>
    <row r="1314" spans="2:27" ht="12" customHeight="1" outlineLevel="2" x14ac:dyDescent="0.2">
      <c r="B1314" s="32" t="s">
        <v>3761</v>
      </c>
      <c r="C1314" s="32"/>
      <c r="D1314" s="32"/>
      <c r="E1314" s="32"/>
      <c r="F1314" s="32"/>
      <c r="G1314" s="32"/>
    </row>
    <row r="1315" spans="2:27" ht="12" customHeight="1" outlineLevel="3" x14ac:dyDescent="0.2">
      <c r="B1315" s="34" t="s">
        <v>3762</v>
      </c>
      <c r="C1315" s="34"/>
      <c r="D1315" s="34"/>
      <c r="E1315" s="34"/>
      <c r="F1315" s="34"/>
      <c r="G1315" s="34"/>
    </row>
    <row r="1316" spans="2:27" ht="12" customHeight="1" outlineLevel="4" collapsed="1" x14ac:dyDescent="0.2">
      <c r="B1316" s="35" t="s">
        <v>3763</v>
      </c>
      <c r="C1316" s="35"/>
      <c r="D1316" s="35"/>
      <c r="E1316" s="35"/>
      <c r="F1316" s="35"/>
      <c r="G1316" s="35"/>
    </row>
    <row r="1317" spans="2:27" ht="96.3" customHeight="1" outlineLevel="5" x14ac:dyDescent="0.2">
      <c r="B1317" s="4">
        <v>801</v>
      </c>
      <c r="C1317" s="5" t="s">
        <v>3764</v>
      </c>
      <c r="D1317" s="33" t="s">
        <v>3765</v>
      </c>
      <c r="E1317" s="33"/>
      <c r="F1317" s="33"/>
      <c r="G1317" s="33"/>
      <c r="H1317" s="6" t="s">
        <v>3766</v>
      </c>
      <c r="I1317" s="7" t="s">
        <v>31</v>
      </c>
      <c r="J1317" s="8">
        <v>32</v>
      </c>
      <c r="K1317" s="8">
        <v>88</v>
      </c>
      <c r="L1317" s="10"/>
      <c r="M1317" s="4">
        <v>1</v>
      </c>
      <c r="N1317" s="11">
        <v>714.28571428571433</v>
      </c>
      <c r="O1317" s="12"/>
      <c r="P1317" s="9">
        <f>N1317*O1317</f>
        <v>0</v>
      </c>
      <c r="Q1317" s="13">
        <f>0.288*O1317</f>
        <v>0</v>
      </c>
      <c r="R1317" s="14">
        <f>0.00386*O1317</f>
        <v>0</v>
      </c>
      <c r="S1317" s="15"/>
      <c r="T1317" s="16" t="s">
        <v>3767</v>
      </c>
      <c r="U1317" s="16" t="s">
        <v>34</v>
      </c>
      <c r="V1317" s="17" t="s">
        <v>42</v>
      </c>
      <c r="W1317" s="5" t="str">
        <f>HYPERLINK("https://redcat-toys.ru/api/getInfo/image/652ec28e-eb6d-11ee-a25b-00155d82e908")</f>
        <v>https://redcat-toys.ru/api/getInfo/image/652ec28e-eb6d-11ee-a25b-00155d82e908</v>
      </c>
      <c r="X1317" s="5" t="s">
        <v>3768</v>
      </c>
      <c r="Y1317" s="5" t="s">
        <v>36</v>
      </c>
      <c r="Z1317" s="5" t="str">
        <f>HYPERLINK("https://redcat-toys.ru/api/getInfo/item/652ec28e-eb6d-11ee-a25b-00155d82e908")</f>
        <v>https://redcat-toys.ru/api/getInfo/item/652ec28e-eb6d-11ee-a25b-00155d82e908</v>
      </c>
      <c r="AA1317" s="18" t="s">
        <v>37</v>
      </c>
    </row>
    <row r="1318" spans="2:27" ht="12" customHeight="1" outlineLevel="2" x14ac:dyDescent="0.2">
      <c r="B1318" s="32" t="s">
        <v>3769</v>
      </c>
      <c r="C1318" s="32"/>
      <c r="D1318" s="32"/>
      <c r="E1318" s="32"/>
      <c r="F1318" s="32"/>
      <c r="G1318" s="32"/>
    </row>
    <row r="1319" spans="2:27" ht="12" customHeight="1" outlineLevel="3" collapsed="1" x14ac:dyDescent="0.2">
      <c r="B1319" s="34" t="s">
        <v>3770</v>
      </c>
      <c r="C1319" s="34"/>
      <c r="D1319" s="34"/>
      <c r="E1319" s="34"/>
      <c r="F1319" s="34"/>
      <c r="G1319" s="34"/>
    </row>
    <row r="1320" spans="2:27" ht="96.3" customHeight="1" outlineLevel="4" x14ac:dyDescent="0.2">
      <c r="B1320" s="4">
        <v>802</v>
      </c>
      <c r="C1320" s="5" t="s">
        <v>3771</v>
      </c>
      <c r="D1320" s="33" t="s">
        <v>3772</v>
      </c>
      <c r="E1320" s="33"/>
      <c r="F1320" s="33"/>
      <c r="G1320" s="33"/>
      <c r="H1320" s="6" t="s">
        <v>3773</v>
      </c>
      <c r="I1320" s="7"/>
      <c r="J1320" s="8">
        <v>216</v>
      </c>
      <c r="K1320" s="8">
        <v>142</v>
      </c>
      <c r="L1320" s="10"/>
      <c r="M1320" s="4">
        <v>1</v>
      </c>
      <c r="N1320" s="11">
        <v>285.71428571428572</v>
      </c>
      <c r="O1320" s="12"/>
      <c r="P1320" s="9">
        <f>N1320*O1320</f>
        <v>0</v>
      </c>
      <c r="Q1320" s="13">
        <f>0.052*O1320</f>
        <v>0</v>
      </c>
      <c r="R1320" s="14">
        <f>0.00051*O1320</f>
        <v>0</v>
      </c>
      <c r="S1320" s="15"/>
      <c r="T1320" s="16" t="s">
        <v>3774</v>
      </c>
      <c r="U1320" s="16" t="s">
        <v>51</v>
      </c>
      <c r="V1320" s="17" t="s">
        <v>42</v>
      </c>
      <c r="W1320" s="5" t="str">
        <f>HYPERLINK("https://redcat-toys.ru/api/getInfo/image/de55ccd6-2493-11ef-a25f-00155d82e908")</f>
        <v>https://redcat-toys.ru/api/getInfo/image/de55ccd6-2493-11ef-a25f-00155d82e908</v>
      </c>
      <c r="X1320" s="5" t="s">
        <v>3775</v>
      </c>
      <c r="Y1320" s="5" t="s">
        <v>351</v>
      </c>
      <c r="Z1320" s="5" t="str">
        <f>HYPERLINK("https://redcat-toys.ru/api/getInfo/item/de55ccd6-2493-11ef-a25f-00155d82e908")</f>
        <v>https://redcat-toys.ru/api/getInfo/item/de55ccd6-2493-11ef-a25f-00155d82e908</v>
      </c>
      <c r="AA1320" s="18" t="s">
        <v>37</v>
      </c>
    </row>
    <row r="1321" spans="2:27" ht="96.3" customHeight="1" outlineLevel="4" x14ac:dyDescent="0.2">
      <c r="B1321" s="4">
        <v>803</v>
      </c>
      <c r="C1321" s="5" t="s">
        <v>3776</v>
      </c>
      <c r="D1321" s="33" t="s">
        <v>3777</v>
      </c>
      <c r="E1321" s="33"/>
      <c r="F1321" s="33"/>
      <c r="G1321" s="33"/>
      <c r="H1321" s="6" t="s">
        <v>3778</v>
      </c>
      <c r="I1321" s="7"/>
      <c r="J1321" s="8">
        <v>216</v>
      </c>
      <c r="K1321" s="8">
        <v>72</v>
      </c>
      <c r="L1321" s="10"/>
      <c r="M1321" s="4">
        <v>1</v>
      </c>
      <c r="N1321" s="11">
        <v>285.71428571428572</v>
      </c>
      <c r="O1321" s="12"/>
      <c r="P1321" s="9">
        <f>N1321*O1321</f>
        <v>0</v>
      </c>
      <c r="Q1321" s="19">
        <f>0.05*O1321</f>
        <v>0</v>
      </c>
      <c r="R1321" s="14">
        <f>0.00042*O1321</f>
        <v>0</v>
      </c>
      <c r="S1321" s="15"/>
      <c r="T1321" s="16" t="s">
        <v>3779</v>
      </c>
      <c r="U1321" s="16" t="s">
        <v>51</v>
      </c>
      <c r="V1321" s="17" t="s">
        <v>42</v>
      </c>
      <c r="W1321" s="5" t="str">
        <f>HYPERLINK("https://redcat-toys.ru/api/getInfo/image/07551eb7-2494-11ef-a25f-00155d82e908")</f>
        <v>https://redcat-toys.ru/api/getInfo/image/07551eb7-2494-11ef-a25f-00155d82e908</v>
      </c>
      <c r="X1321" s="5" t="s">
        <v>3775</v>
      </c>
      <c r="Y1321" s="5" t="s">
        <v>351</v>
      </c>
      <c r="Z1321" s="5" t="str">
        <f>HYPERLINK("https://redcat-toys.ru/api/getInfo/item/07551eb7-2494-11ef-a25f-00155d82e908")</f>
        <v>https://redcat-toys.ru/api/getInfo/item/07551eb7-2494-11ef-a25f-00155d82e908</v>
      </c>
      <c r="AA1321" s="18" t="s">
        <v>37</v>
      </c>
    </row>
    <row r="1322" spans="2:27" ht="96.3" customHeight="1" outlineLevel="4" x14ac:dyDescent="0.2">
      <c r="B1322" s="4">
        <v>804</v>
      </c>
      <c r="C1322" s="5" t="s">
        <v>3780</v>
      </c>
      <c r="D1322" s="33" t="s">
        <v>3781</v>
      </c>
      <c r="E1322" s="33"/>
      <c r="F1322" s="33"/>
      <c r="G1322" s="33"/>
      <c r="H1322" s="6" t="s">
        <v>3782</v>
      </c>
      <c r="I1322" s="7"/>
      <c r="J1322" s="8">
        <v>216</v>
      </c>
      <c r="K1322" s="8">
        <v>127</v>
      </c>
      <c r="L1322" s="10"/>
      <c r="M1322" s="4">
        <v>1</v>
      </c>
      <c r="N1322" s="11">
        <v>285.71428571428572</v>
      </c>
      <c r="O1322" s="12"/>
      <c r="P1322" s="9">
        <f>N1322*O1322</f>
        <v>0</v>
      </c>
      <c r="Q1322" s="13">
        <f>0.054*O1322</f>
        <v>0</v>
      </c>
      <c r="R1322" s="14">
        <f>0.00061*O1322</f>
        <v>0</v>
      </c>
      <c r="S1322" s="15"/>
      <c r="T1322" s="16" t="s">
        <v>3783</v>
      </c>
      <c r="U1322" s="16" t="s">
        <v>51</v>
      </c>
      <c r="V1322" s="17" t="s">
        <v>42</v>
      </c>
      <c r="W1322" s="5" t="str">
        <f>HYPERLINK("https://redcat-toys.ru/api/getInfo/image/7aaeb03f-2493-11ef-a25f-00155d82e908")</f>
        <v>https://redcat-toys.ru/api/getInfo/image/7aaeb03f-2493-11ef-a25f-00155d82e908</v>
      </c>
      <c r="X1322" s="5" t="s">
        <v>3775</v>
      </c>
      <c r="Y1322" s="5" t="s">
        <v>351</v>
      </c>
      <c r="Z1322" s="5" t="str">
        <f>HYPERLINK("https://redcat-toys.ru/api/getInfo/item/7aaeb03f-2493-11ef-a25f-00155d82e908")</f>
        <v>https://redcat-toys.ru/api/getInfo/item/7aaeb03f-2493-11ef-a25f-00155d82e908</v>
      </c>
      <c r="AA1322" s="18" t="s">
        <v>37</v>
      </c>
    </row>
    <row r="1323" spans="2:27" ht="12" customHeight="1" outlineLevel="3" collapsed="1" x14ac:dyDescent="0.2">
      <c r="B1323" s="34" t="s">
        <v>3784</v>
      </c>
      <c r="C1323" s="34"/>
      <c r="D1323" s="34"/>
      <c r="E1323" s="34"/>
      <c r="F1323" s="34"/>
      <c r="G1323" s="34"/>
    </row>
    <row r="1324" spans="2:27" ht="96.3" customHeight="1" outlineLevel="4" x14ac:dyDescent="0.2">
      <c r="B1324" s="4">
        <v>805</v>
      </c>
      <c r="C1324" s="5" t="s">
        <v>3785</v>
      </c>
      <c r="D1324" s="33" t="s">
        <v>3786</v>
      </c>
      <c r="E1324" s="33"/>
      <c r="F1324" s="33"/>
      <c r="G1324" s="33"/>
      <c r="H1324" s="6" t="s">
        <v>3787</v>
      </c>
      <c r="I1324" s="7"/>
      <c r="J1324" s="8">
        <v>216</v>
      </c>
      <c r="K1324" s="8">
        <v>360</v>
      </c>
      <c r="L1324" s="10"/>
      <c r="M1324" s="4">
        <v>2</v>
      </c>
      <c r="N1324" s="11">
        <v>242.85714285714286</v>
      </c>
      <c r="O1324" s="12"/>
      <c r="P1324" s="9">
        <f>N1324*O1324</f>
        <v>0</v>
      </c>
      <c r="Q1324" s="19">
        <f>0.11*O1324</f>
        <v>0</v>
      </c>
      <c r="R1324" s="14">
        <f>0.00068*O1324</f>
        <v>0</v>
      </c>
      <c r="S1324" s="15"/>
      <c r="T1324" s="16" t="s">
        <v>3788</v>
      </c>
      <c r="U1324" s="16" t="s">
        <v>51</v>
      </c>
      <c r="V1324" s="17" t="s">
        <v>42</v>
      </c>
      <c r="W1324" s="5" t="str">
        <f>HYPERLINK("https://redcat-toys.ru/api/getInfo/image/13173828-2495-11ef-a25f-00155d82e908")</f>
        <v>https://redcat-toys.ru/api/getInfo/image/13173828-2495-11ef-a25f-00155d82e908</v>
      </c>
      <c r="X1324" s="5" t="s">
        <v>3789</v>
      </c>
      <c r="Y1324" s="5" t="s">
        <v>351</v>
      </c>
      <c r="Z1324" s="5" t="str">
        <f>HYPERLINK("https://redcat-toys.ru/api/getInfo/item/13173828-2495-11ef-a25f-00155d82e908")</f>
        <v>https://redcat-toys.ru/api/getInfo/item/13173828-2495-11ef-a25f-00155d82e908</v>
      </c>
      <c r="AA1324" s="18" t="s">
        <v>37</v>
      </c>
    </row>
    <row r="1325" spans="2:27" ht="96.3" customHeight="1" outlineLevel="4" x14ac:dyDescent="0.2">
      <c r="B1325" s="4">
        <v>806</v>
      </c>
      <c r="C1325" s="5" t="s">
        <v>3790</v>
      </c>
      <c r="D1325" s="33" t="s">
        <v>3791</v>
      </c>
      <c r="E1325" s="33"/>
      <c r="F1325" s="33"/>
      <c r="G1325" s="33"/>
      <c r="H1325" s="6" t="s">
        <v>3792</v>
      </c>
      <c r="I1325" s="7"/>
      <c r="J1325" s="8">
        <v>180</v>
      </c>
      <c r="K1325" s="8">
        <v>2</v>
      </c>
      <c r="L1325" s="10"/>
      <c r="M1325" s="4">
        <v>1</v>
      </c>
      <c r="N1325" s="11">
        <v>214.28571428571431</v>
      </c>
      <c r="O1325" s="12"/>
      <c r="P1325" s="9">
        <f>N1325*O1325</f>
        <v>0</v>
      </c>
      <c r="Q1325" s="13">
        <f>0.097*O1325</f>
        <v>0</v>
      </c>
      <c r="R1325" s="20">
        <f>0.0011*O1325</f>
        <v>0</v>
      </c>
      <c r="S1325" s="15"/>
      <c r="T1325" s="16" t="s">
        <v>3793</v>
      </c>
      <c r="U1325" s="16" t="s">
        <v>51</v>
      </c>
      <c r="V1325" s="17" t="s">
        <v>42</v>
      </c>
      <c r="W1325" s="5" t="str">
        <f>HYPERLINK("https://redcat-toys.ru/api/getInfo/image/9652cbf8-4ae8-11ed-a217-ac1f6b442185")</f>
        <v>https://redcat-toys.ru/api/getInfo/image/9652cbf8-4ae8-11ed-a217-ac1f6b442185</v>
      </c>
      <c r="X1325" s="5" t="s">
        <v>3794</v>
      </c>
      <c r="Y1325" s="5" t="s">
        <v>351</v>
      </c>
      <c r="Z1325" s="5" t="str">
        <f>HYPERLINK("https://redcat-toys.ru/api/getInfo/item/9652cbf8-4ae8-11ed-a217-ac1f6b442185")</f>
        <v>https://redcat-toys.ru/api/getInfo/item/9652cbf8-4ae8-11ed-a217-ac1f6b442185</v>
      </c>
      <c r="AA1325" s="18" t="s">
        <v>37</v>
      </c>
    </row>
    <row r="1326" spans="2:27" ht="96.3" customHeight="1" outlineLevel="4" x14ac:dyDescent="0.2">
      <c r="B1326" s="4">
        <v>807</v>
      </c>
      <c r="C1326" s="5" t="s">
        <v>3795</v>
      </c>
      <c r="D1326" s="33" t="s">
        <v>3796</v>
      </c>
      <c r="E1326" s="33"/>
      <c r="F1326" s="33"/>
      <c r="G1326" s="33"/>
      <c r="H1326" s="6" t="s">
        <v>3797</v>
      </c>
      <c r="I1326" s="7" t="s">
        <v>31</v>
      </c>
      <c r="J1326" s="8">
        <v>144</v>
      </c>
      <c r="K1326" s="8">
        <v>278</v>
      </c>
      <c r="L1326" s="10"/>
      <c r="M1326" s="4">
        <v>2</v>
      </c>
      <c r="N1326" s="11">
        <v>200</v>
      </c>
      <c r="O1326" s="12"/>
      <c r="P1326" s="9">
        <f>N1326*O1326</f>
        <v>0</v>
      </c>
      <c r="Q1326" s="13">
        <f>0.074*O1326</f>
        <v>0</v>
      </c>
      <c r="R1326" s="14">
        <f>0.00127*O1326</f>
        <v>0</v>
      </c>
      <c r="S1326" s="15"/>
      <c r="T1326" s="16" t="s">
        <v>3798</v>
      </c>
      <c r="U1326" s="16" t="s">
        <v>51</v>
      </c>
      <c r="V1326" s="17" t="s">
        <v>42</v>
      </c>
      <c r="W1326" s="5" t="str">
        <f>HYPERLINK("https://redcat-toys.ru/api/getInfo/image/144acd34-4a21-11ed-a216-ac1f6b442185")</f>
        <v>https://redcat-toys.ru/api/getInfo/image/144acd34-4a21-11ed-a216-ac1f6b442185</v>
      </c>
      <c r="X1326" s="5" t="s">
        <v>3799</v>
      </c>
      <c r="Y1326" s="5" t="s">
        <v>36</v>
      </c>
      <c r="Z1326" s="5" t="str">
        <f>HYPERLINK("https://redcat-toys.ru/api/getInfo/item/144acd34-4a21-11ed-a216-ac1f6b442185")</f>
        <v>https://redcat-toys.ru/api/getInfo/item/144acd34-4a21-11ed-a216-ac1f6b442185</v>
      </c>
      <c r="AA1326" s="18" t="s">
        <v>37</v>
      </c>
    </row>
    <row r="1327" spans="2:27" ht="96.3" customHeight="1" outlineLevel="4" x14ac:dyDescent="0.2">
      <c r="B1327" s="4">
        <v>808</v>
      </c>
      <c r="C1327" s="5" t="s">
        <v>3795</v>
      </c>
      <c r="D1327" s="33" t="s">
        <v>3796</v>
      </c>
      <c r="E1327" s="33"/>
      <c r="F1327" s="33"/>
      <c r="G1327" s="33"/>
      <c r="H1327" s="6" t="s">
        <v>3797</v>
      </c>
      <c r="I1327" s="7" t="s">
        <v>31</v>
      </c>
      <c r="J1327" s="8">
        <v>288</v>
      </c>
      <c r="K1327" s="8">
        <v>278</v>
      </c>
      <c r="L1327" s="10"/>
      <c r="M1327" s="4">
        <v>2</v>
      </c>
      <c r="N1327" s="11">
        <v>200</v>
      </c>
      <c r="O1327" s="12"/>
      <c r="P1327" s="9">
        <f>N1327*O1327</f>
        <v>0</v>
      </c>
      <c r="Q1327" s="13">
        <f>0.074*O1327</f>
        <v>0</v>
      </c>
      <c r="R1327" s="14">
        <f>0.00127*O1327</f>
        <v>0</v>
      </c>
      <c r="S1327" s="15"/>
      <c r="T1327" s="16" t="s">
        <v>3798</v>
      </c>
      <c r="U1327" s="16" t="s">
        <v>51</v>
      </c>
      <c r="V1327" s="17" t="s">
        <v>42</v>
      </c>
      <c r="W1327" s="5" t="str">
        <f>HYPERLINK("https://redcat-toys.ru/api/getInfo/image/144acd34-4a21-11ed-a216-ac1f6b442185")</f>
        <v>https://redcat-toys.ru/api/getInfo/image/144acd34-4a21-11ed-a216-ac1f6b442185</v>
      </c>
      <c r="X1327" s="5" t="s">
        <v>3799</v>
      </c>
      <c r="Y1327" s="5" t="s">
        <v>36</v>
      </c>
      <c r="Z1327" s="5" t="str">
        <f>HYPERLINK("https://redcat-toys.ru/api/getInfo/item/144acd34-4a21-11ed-a216-ac1f6b442185")</f>
        <v>https://redcat-toys.ru/api/getInfo/item/144acd34-4a21-11ed-a216-ac1f6b442185</v>
      </c>
      <c r="AA1327" s="18" t="s">
        <v>37</v>
      </c>
    </row>
    <row r="1328" spans="2:27" ht="12" customHeight="1" outlineLevel="2" x14ac:dyDescent="0.2">
      <c r="B1328" s="32" t="s">
        <v>3800</v>
      </c>
      <c r="C1328" s="32"/>
      <c r="D1328" s="32"/>
      <c r="E1328" s="32"/>
      <c r="F1328" s="32"/>
      <c r="G1328" s="32"/>
    </row>
    <row r="1329" spans="2:27" ht="12" customHeight="1" outlineLevel="3" collapsed="1" x14ac:dyDescent="0.2">
      <c r="B1329" s="34" t="s">
        <v>3801</v>
      </c>
      <c r="C1329" s="34"/>
      <c r="D1329" s="34"/>
      <c r="E1329" s="34"/>
      <c r="F1329" s="34"/>
      <c r="G1329" s="34"/>
    </row>
    <row r="1330" spans="2:27" ht="96.3" customHeight="1" outlineLevel="4" x14ac:dyDescent="0.2">
      <c r="B1330" s="4">
        <v>809</v>
      </c>
      <c r="C1330" s="5" t="s">
        <v>3802</v>
      </c>
      <c r="D1330" s="33" t="s">
        <v>3803</v>
      </c>
      <c r="E1330" s="33"/>
      <c r="F1330" s="33"/>
      <c r="G1330" s="33"/>
      <c r="H1330" s="6" t="s">
        <v>3804</v>
      </c>
      <c r="I1330" s="7" t="s">
        <v>31</v>
      </c>
      <c r="J1330" s="8">
        <v>216</v>
      </c>
      <c r="K1330" s="9" t="s">
        <v>32</v>
      </c>
      <c r="L1330" s="10"/>
      <c r="M1330" s="4">
        <v>12</v>
      </c>
      <c r="N1330" s="11">
        <v>71.428571428571431</v>
      </c>
      <c r="O1330" s="12"/>
      <c r="P1330" s="9">
        <f>N1330*O1330</f>
        <v>0</v>
      </c>
      <c r="Q1330" s="13">
        <f>0.045*O1330</f>
        <v>0</v>
      </c>
      <c r="R1330" s="14">
        <f>0.00038*O1330</f>
        <v>0</v>
      </c>
      <c r="S1330" s="15"/>
      <c r="T1330" s="16" t="s">
        <v>3805</v>
      </c>
      <c r="U1330" s="16" t="s">
        <v>34</v>
      </c>
      <c r="V1330" s="17" t="s">
        <v>42</v>
      </c>
      <c r="W1330" s="5" t="str">
        <f>HYPERLINK("https://redcat-toys.ru/api/getInfo/image/6e8e7db4-643b-11ee-a245-00155d82e902")</f>
        <v>https://redcat-toys.ru/api/getInfo/image/6e8e7db4-643b-11ee-a245-00155d82e902</v>
      </c>
      <c r="X1330" s="5" t="s">
        <v>3806</v>
      </c>
      <c r="Y1330" s="5" t="s">
        <v>36</v>
      </c>
      <c r="Z1330" s="5" t="str">
        <f>HYPERLINK("https://redcat-toys.ru/api/getInfo/item/6e8e7db4-643b-11ee-a245-00155d82e902")</f>
        <v>https://redcat-toys.ru/api/getInfo/item/6e8e7db4-643b-11ee-a245-00155d82e902</v>
      </c>
      <c r="AA1330" s="18" t="s">
        <v>37</v>
      </c>
    </row>
    <row r="1331" spans="2:27" ht="96.3" customHeight="1" outlineLevel="4" x14ac:dyDescent="0.2">
      <c r="B1331" s="4">
        <v>810</v>
      </c>
      <c r="C1331" s="5" t="s">
        <v>3802</v>
      </c>
      <c r="D1331" s="33" t="s">
        <v>3803</v>
      </c>
      <c r="E1331" s="33"/>
      <c r="F1331" s="33"/>
      <c r="G1331" s="33"/>
      <c r="H1331" s="6" t="s">
        <v>3804</v>
      </c>
      <c r="I1331" s="7" t="s">
        <v>31</v>
      </c>
      <c r="J1331" s="8">
        <v>432</v>
      </c>
      <c r="K1331" s="9" t="s">
        <v>32</v>
      </c>
      <c r="L1331" s="10"/>
      <c r="M1331" s="4">
        <v>12</v>
      </c>
      <c r="N1331" s="11">
        <v>71.428571428571431</v>
      </c>
      <c r="O1331" s="12"/>
      <c r="P1331" s="9">
        <f>N1331*O1331</f>
        <v>0</v>
      </c>
      <c r="Q1331" s="13">
        <f>0.045*O1331</f>
        <v>0</v>
      </c>
      <c r="R1331" s="14">
        <f>0.00038*O1331</f>
        <v>0</v>
      </c>
      <c r="S1331" s="15"/>
      <c r="T1331" s="16" t="s">
        <v>3805</v>
      </c>
      <c r="U1331" s="16" t="s">
        <v>34</v>
      </c>
      <c r="V1331" s="17" t="s">
        <v>42</v>
      </c>
      <c r="W1331" s="5" t="str">
        <f>HYPERLINK("https://redcat-toys.ru/api/getInfo/image/6e8e7db4-643b-11ee-a245-00155d82e902")</f>
        <v>https://redcat-toys.ru/api/getInfo/image/6e8e7db4-643b-11ee-a245-00155d82e902</v>
      </c>
      <c r="X1331" s="5" t="s">
        <v>3806</v>
      </c>
      <c r="Y1331" s="5" t="s">
        <v>36</v>
      </c>
      <c r="Z1331" s="5" t="str">
        <f>HYPERLINK("https://redcat-toys.ru/api/getInfo/item/6e8e7db4-643b-11ee-a245-00155d82e902")</f>
        <v>https://redcat-toys.ru/api/getInfo/item/6e8e7db4-643b-11ee-a245-00155d82e902</v>
      </c>
      <c r="AA1331" s="18" t="s">
        <v>37</v>
      </c>
    </row>
    <row r="1332" spans="2:27" ht="12" customHeight="1" outlineLevel="2" collapsed="1" x14ac:dyDescent="0.2">
      <c r="B1332" s="32" t="s">
        <v>3807</v>
      </c>
      <c r="C1332" s="32"/>
      <c r="D1332" s="32"/>
      <c r="E1332" s="32"/>
      <c r="F1332" s="32"/>
      <c r="G1332" s="32"/>
    </row>
    <row r="1333" spans="2:27" ht="96.3" customHeight="1" outlineLevel="3" x14ac:dyDescent="0.2">
      <c r="B1333" s="4">
        <v>811</v>
      </c>
      <c r="C1333" s="5" t="s">
        <v>3808</v>
      </c>
      <c r="D1333" s="33" t="s">
        <v>3809</v>
      </c>
      <c r="E1333" s="33"/>
      <c r="F1333" s="33"/>
      <c r="G1333" s="33"/>
      <c r="H1333" s="6" t="s">
        <v>3810</v>
      </c>
      <c r="I1333" s="7" t="s">
        <v>31</v>
      </c>
      <c r="J1333" s="8">
        <v>6</v>
      </c>
      <c r="K1333" s="8">
        <v>12</v>
      </c>
      <c r="L1333" s="10"/>
      <c r="M1333" s="4">
        <v>1</v>
      </c>
      <c r="N1333" s="22">
        <v>3285.7142857142858</v>
      </c>
      <c r="O1333" s="12"/>
      <c r="P1333" s="9">
        <f t="shared" ref="P1333:P1338" si="34">N1333*O1333</f>
        <v>0</v>
      </c>
      <c r="Q1333" s="13">
        <f>0.917*O1333</f>
        <v>0</v>
      </c>
      <c r="R1333" s="14">
        <f>0.01625*O1333</f>
        <v>0</v>
      </c>
      <c r="S1333" s="15"/>
      <c r="T1333" s="16" t="s">
        <v>3811</v>
      </c>
      <c r="U1333" s="16" t="s">
        <v>34</v>
      </c>
      <c r="V1333" s="17" t="s">
        <v>42</v>
      </c>
      <c r="W1333" s="5" t="str">
        <f>HYPERLINK("https://redcat-toys.ru/api/getInfo/image/b4a80183-f805-11ee-a25d-00155d82e908")</f>
        <v>https://redcat-toys.ru/api/getInfo/image/b4a80183-f805-11ee-a25d-00155d82e908</v>
      </c>
      <c r="X1333" s="5" t="s">
        <v>3812</v>
      </c>
      <c r="Y1333" s="5" t="s">
        <v>36</v>
      </c>
      <c r="Z1333" s="5" t="str">
        <f>HYPERLINK("https://redcat-toys.ru/api/getInfo/item/b4a80183-f805-11ee-a25d-00155d82e908")</f>
        <v>https://redcat-toys.ru/api/getInfo/item/b4a80183-f805-11ee-a25d-00155d82e908</v>
      </c>
      <c r="AA1333" s="18" t="s">
        <v>37</v>
      </c>
    </row>
    <row r="1334" spans="2:27" ht="96.3" customHeight="1" outlineLevel="3" x14ac:dyDescent="0.2">
      <c r="B1334" s="4">
        <v>812</v>
      </c>
      <c r="C1334" s="5" t="s">
        <v>3813</v>
      </c>
      <c r="D1334" s="33" t="s">
        <v>3814</v>
      </c>
      <c r="E1334" s="33"/>
      <c r="F1334" s="33"/>
      <c r="G1334" s="33"/>
      <c r="H1334" s="6" t="s">
        <v>3815</v>
      </c>
      <c r="I1334" s="7" t="s">
        <v>31</v>
      </c>
      <c r="J1334" s="8">
        <v>6</v>
      </c>
      <c r="K1334" s="8">
        <v>53</v>
      </c>
      <c r="L1334" s="10"/>
      <c r="M1334" s="4">
        <v>1</v>
      </c>
      <c r="N1334" s="22">
        <v>3285.7142857142858</v>
      </c>
      <c r="O1334" s="12"/>
      <c r="P1334" s="9">
        <f t="shared" si="34"/>
        <v>0</v>
      </c>
      <c r="Q1334" s="13">
        <f>0.908*O1334</f>
        <v>0</v>
      </c>
      <c r="R1334" s="14">
        <f>0.01632*O1334</f>
        <v>0</v>
      </c>
      <c r="S1334" s="15"/>
      <c r="T1334" s="16" t="s">
        <v>3816</v>
      </c>
      <c r="U1334" s="16" t="s">
        <v>34</v>
      </c>
      <c r="V1334" s="17" t="s">
        <v>42</v>
      </c>
      <c r="W1334" s="5" t="str">
        <f>HYPERLINK("https://redcat-toys.ru/api/getInfo/image/6296994f-f804-11ee-a25d-00155d82e908")</f>
        <v>https://redcat-toys.ru/api/getInfo/image/6296994f-f804-11ee-a25d-00155d82e908</v>
      </c>
      <c r="X1334" s="5" t="s">
        <v>3817</v>
      </c>
      <c r="Y1334" s="5" t="s">
        <v>36</v>
      </c>
      <c r="Z1334" s="5" t="str">
        <f>HYPERLINK("https://redcat-toys.ru/api/getInfo/item/6296994f-f804-11ee-a25d-00155d82e908")</f>
        <v>https://redcat-toys.ru/api/getInfo/item/6296994f-f804-11ee-a25d-00155d82e908</v>
      </c>
      <c r="AA1334" s="18" t="s">
        <v>37</v>
      </c>
    </row>
    <row r="1335" spans="2:27" ht="96.3" customHeight="1" outlineLevel="3" x14ac:dyDescent="0.2">
      <c r="B1335" s="4">
        <v>813</v>
      </c>
      <c r="C1335" s="5" t="s">
        <v>3818</v>
      </c>
      <c r="D1335" s="33" t="s">
        <v>3819</v>
      </c>
      <c r="E1335" s="33"/>
      <c r="F1335" s="33"/>
      <c r="G1335" s="33"/>
      <c r="H1335" s="6" t="s">
        <v>3820</v>
      </c>
      <c r="I1335" s="7" t="s">
        <v>31</v>
      </c>
      <c r="J1335" s="8">
        <v>8</v>
      </c>
      <c r="K1335" s="8">
        <v>93</v>
      </c>
      <c r="L1335" s="10"/>
      <c r="M1335" s="4">
        <v>1</v>
      </c>
      <c r="N1335" s="22">
        <v>2714.2857142857147</v>
      </c>
      <c r="O1335" s="12"/>
      <c r="P1335" s="9">
        <f t="shared" si="34"/>
        <v>0</v>
      </c>
      <c r="Q1335" s="13">
        <f>0.889*O1335</f>
        <v>0</v>
      </c>
      <c r="R1335" s="14">
        <f>0.02613*O1335</f>
        <v>0</v>
      </c>
      <c r="S1335" s="15"/>
      <c r="T1335" s="16" t="s">
        <v>3821</v>
      </c>
      <c r="U1335" s="16" t="s">
        <v>34</v>
      </c>
      <c r="V1335" s="17" t="s">
        <v>42</v>
      </c>
      <c r="W1335" s="5" t="str">
        <f>HYPERLINK("https://redcat-toys.ru/api/getInfo/image/ed54cf0a-48ca-11ef-a262-00155d82e908")</f>
        <v>https://redcat-toys.ru/api/getInfo/image/ed54cf0a-48ca-11ef-a262-00155d82e908</v>
      </c>
      <c r="X1335" s="5" t="s">
        <v>3822</v>
      </c>
      <c r="Y1335" s="5" t="s">
        <v>36</v>
      </c>
      <c r="Z1335" s="5" t="str">
        <f>HYPERLINK("https://redcat-toys.ru/api/getInfo/item/ed54cf0a-48ca-11ef-a262-00155d82e908")</f>
        <v>https://redcat-toys.ru/api/getInfo/item/ed54cf0a-48ca-11ef-a262-00155d82e908</v>
      </c>
      <c r="AA1335" s="18" t="s">
        <v>37</v>
      </c>
    </row>
    <row r="1336" spans="2:27" ht="96.3" customHeight="1" outlineLevel="3" x14ac:dyDescent="0.2">
      <c r="B1336" s="4">
        <v>814</v>
      </c>
      <c r="C1336" s="5" t="s">
        <v>3823</v>
      </c>
      <c r="D1336" s="33" t="s">
        <v>3824</v>
      </c>
      <c r="E1336" s="33"/>
      <c r="F1336" s="33"/>
      <c r="G1336" s="33"/>
      <c r="H1336" s="6" t="s">
        <v>3825</v>
      </c>
      <c r="I1336" s="7" t="s">
        <v>31</v>
      </c>
      <c r="J1336" s="8">
        <v>12</v>
      </c>
      <c r="K1336" s="8">
        <v>118</v>
      </c>
      <c r="L1336" s="10"/>
      <c r="M1336" s="4">
        <v>1</v>
      </c>
      <c r="N1336" s="22">
        <v>2542.8571428571431</v>
      </c>
      <c r="O1336" s="12"/>
      <c r="P1336" s="9">
        <f t="shared" si="34"/>
        <v>0</v>
      </c>
      <c r="Q1336" s="13">
        <f>0.913*O1336</f>
        <v>0</v>
      </c>
      <c r="R1336" s="14">
        <f>0.01998*O1336</f>
        <v>0</v>
      </c>
      <c r="S1336" s="15"/>
      <c r="T1336" s="16" t="s">
        <v>3826</v>
      </c>
      <c r="U1336" s="16" t="s">
        <v>34</v>
      </c>
      <c r="V1336" s="17" t="s">
        <v>42</v>
      </c>
      <c r="W1336" s="5" t="str">
        <f>HYPERLINK("https://redcat-toys.ru/api/getInfo/image/d6236cfb-48c9-11ef-a262-00155d82e908")</f>
        <v>https://redcat-toys.ru/api/getInfo/image/d6236cfb-48c9-11ef-a262-00155d82e908</v>
      </c>
      <c r="X1336" s="5" t="s">
        <v>3827</v>
      </c>
      <c r="Y1336" s="5" t="s">
        <v>36</v>
      </c>
      <c r="Z1336" s="5" t="str">
        <f>HYPERLINK("https://redcat-toys.ru/api/getInfo/item/d6236cfb-48c9-11ef-a262-00155d82e908")</f>
        <v>https://redcat-toys.ru/api/getInfo/item/d6236cfb-48c9-11ef-a262-00155d82e908</v>
      </c>
      <c r="AA1336" s="18" t="s">
        <v>37</v>
      </c>
    </row>
    <row r="1337" spans="2:27" ht="96.3" customHeight="1" outlineLevel="3" x14ac:dyDescent="0.2">
      <c r="B1337" s="4">
        <v>815</v>
      </c>
      <c r="C1337" s="5" t="s">
        <v>3828</v>
      </c>
      <c r="D1337" s="33" t="s">
        <v>3829</v>
      </c>
      <c r="E1337" s="33"/>
      <c r="F1337" s="33"/>
      <c r="G1337" s="33"/>
      <c r="H1337" s="6" t="s">
        <v>3830</v>
      </c>
      <c r="I1337" s="7" t="s">
        <v>31</v>
      </c>
      <c r="J1337" s="8">
        <v>12</v>
      </c>
      <c r="K1337" s="8">
        <v>169</v>
      </c>
      <c r="L1337" s="10"/>
      <c r="M1337" s="4">
        <v>1</v>
      </c>
      <c r="N1337" s="22">
        <v>2700</v>
      </c>
      <c r="O1337" s="12"/>
      <c r="P1337" s="9">
        <f t="shared" si="34"/>
        <v>0</v>
      </c>
      <c r="Q1337" s="13">
        <f>0.779*O1337</f>
        <v>0</v>
      </c>
      <c r="R1337" s="14">
        <f>0.01537*O1337</f>
        <v>0</v>
      </c>
      <c r="S1337" s="15"/>
      <c r="T1337" s="16" t="s">
        <v>3831</v>
      </c>
      <c r="U1337" s="16" t="s">
        <v>34</v>
      </c>
      <c r="V1337" s="17" t="s">
        <v>42</v>
      </c>
      <c r="W1337" s="5" t="str">
        <f>HYPERLINK("https://redcat-toys.ru/api/getInfo/image/14e0e9d3-48c9-11ef-a262-00155d82e908")</f>
        <v>https://redcat-toys.ru/api/getInfo/image/14e0e9d3-48c9-11ef-a262-00155d82e908</v>
      </c>
      <c r="X1337" s="5" t="s">
        <v>3832</v>
      </c>
      <c r="Y1337" s="5" t="s">
        <v>36</v>
      </c>
      <c r="Z1337" s="5" t="str">
        <f>HYPERLINK("https://redcat-toys.ru/api/getInfo/item/14e0e9d3-48c9-11ef-a262-00155d82e908")</f>
        <v>https://redcat-toys.ru/api/getInfo/item/14e0e9d3-48c9-11ef-a262-00155d82e908</v>
      </c>
      <c r="AA1337" s="18" t="s">
        <v>37</v>
      </c>
    </row>
    <row r="1338" spans="2:27" ht="96.3" customHeight="1" outlineLevel="3" x14ac:dyDescent="0.2">
      <c r="B1338" s="4">
        <v>816</v>
      </c>
      <c r="C1338" s="5" t="s">
        <v>3833</v>
      </c>
      <c r="D1338" s="33" t="s">
        <v>3834</v>
      </c>
      <c r="E1338" s="33"/>
      <c r="F1338" s="33"/>
      <c r="G1338" s="33"/>
      <c r="H1338" s="6" t="s">
        <v>3835</v>
      </c>
      <c r="I1338" s="7" t="s">
        <v>31</v>
      </c>
      <c r="J1338" s="8">
        <v>12</v>
      </c>
      <c r="K1338" s="8">
        <v>239</v>
      </c>
      <c r="L1338" s="10"/>
      <c r="M1338" s="4">
        <v>1</v>
      </c>
      <c r="N1338" s="22">
        <v>2700</v>
      </c>
      <c r="O1338" s="12"/>
      <c r="P1338" s="9">
        <f t="shared" si="34"/>
        <v>0</v>
      </c>
      <c r="Q1338" s="19">
        <f>0.78*O1338</f>
        <v>0</v>
      </c>
      <c r="R1338" s="14">
        <f>0.01583*O1338</f>
        <v>0</v>
      </c>
      <c r="S1338" s="15"/>
      <c r="T1338" s="16" t="s">
        <v>3836</v>
      </c>
      <c r="U1338" s="16" t="s">
        <v>34</v>
      </c>
      <c r="V1338" s="17" t="s">
        <v>42</v>
      </c>
      <c r="W1338" s="5" t="str">
        <f>HYPERLINK("https://redcat-toys.ru/api/getInfo/image/6d7c5886-48c9-11ef-a262-00155d82e908")</f>
        <v>https://redcat-toys.ru/api/getInfo/image/6d7c5886-48c9-11ef-a262-00155d82e908</v>
      </c>
      <c r="X1338" s="5" t="s">
        <v>3837</v>
      </c>
      <c r="Y1338" s="5" t="s">
        <v>36</v>
      </c>
      <c r="Z1338" s="5" t="str">
        <f>HYPERLINK("https://redcat-toys.ru/api/getInfo/item/6d7c5886-48c9-11ef-a262-00155d82e908")</f>
        <v>https://redcat-toys.ru/api/getInfo/item/6d7c5886-48c9-11ef-a262-00155d82e908</v>
      </c>
      <c r="AA1338" s="18" t="s">
        <v>37</v>
      </c>
    </row>
    <row r="1339" spans="2:27" ht="15.75" customHeight="1" outlineLevel="1" x14ac:dyDescent="0.2">
      <c r="B1339" s="31" t="s">
        <v>3838</v>
      </c>
      <c r="C1339" s="31"/>
      <c r="D1339" s="31"/>
      <c r="E1339" s="31"/>
      <c r="F1339" s="31"/>
      <c r="G1339" s="31"/>
    </row>
    <row r="1340" spans="2:27" ht="12" customHeight="1" outlineLevel="2" x14ac:dyDescent="0.2">
      <c r="B1340" s="32" t="s">
        <v>3839</v>
      </c>
      <c r="C1340" s="32"/>
      <c r="D1340" s="32"/>
      <c r="E1340" s="32"/>
      <c r="F1340" s="32"/>
      <c r="G1340" s="32"/>
    </row>
    <row r="1341" spans="2:27" ht="12" customHeight="1" outlineLevel="3" collapsed="1" x14ac:dyDescent="0.2">
      <c r="B1341" s="34" t="s">
        <v>3840</v>
      </c>
      <c r="C1341" s="34"/>
      <c r="D1341" s="34"/>
      <c r="E1341" s="34"/>
      <c r="F1341" s="34"/>
      <c r="G1341" s="34"/>
    </row>
    <row r="1342" spans="2:27" ht="96.3" customHeight="1" outlineLevel="4" x14ac:dyDescent="0.2">
      <c r="B1342" s="4">
        <v>817</v>
      </c>
      <c r="C1342" s="5" t="s">
        <v>3841</v>
      </c>
      <c r="D1342" s="33" t="s">
        <v>3842</v>
      </c>
      <c r="E1342" s="33"/>
      <c r="F1342" s="33"/>
      <c r="G1342" s="33"/>
      <c r="H1342" s="6" t="s">
        <v>3843</v>
      </c>
      <c r="I1342" s="7"/>
      <c r="J1342" s="8">
        <v>30</v>
      </c>
      <c r="K1342" s="8">
        <v>147</v>
      </c>
      <c r="L1342" s="10"/>
      <c r="M1342" s="4">
        <v>1</v>
      </c>
      <c r="N1342" s="11">
        <v>357.14285714285717</v>
      </c>
      <c r="O1342" s="12"/>
      <c r="P1342" s="9">
        <f>N1342*O1342</f>
        <v>0</v>
      </c>
      <c r="Q1342" s="13">
        <f>0.318*O1342</f>
        <v>0</v>
      </c>
      <c r="R1342" s="14">
        <f>0.00096*O1342</f>
        <v>0</v>
      </c>
      <c r="S1342" s="15"/>
      <c r="T1342" s="16" t="s">
        <v>3844</v>
      </c>
      <c r="U1342" s="16" t="s">
        <v>34</v>
      </c>
      <c r="V1342" s="17" t="s">
        <v>42</v>
      </c>
      <c r="W1342" s="5" t="str">
        <f>HYPERLINK("https://redcat-toys.ru/api/getInfo/image/2be1f5aa-6973-11ed-a22a-00155d82e902")</f>
        <v>https://redcat-toys.ru/api/getInfo/image/2be1f5aa-6973-11ed-a22a-00155d82e902</v>
      </c>
      <c r="X1342" s="5" t="s">
        <v>3845</v>
      </c>
      <c r="Y1342" s="5" t="s">
        <v>351</v>
      </c>
      <c r="Z1342" s="5" t="str">
        <f>HYPERLINK("https://redcat-toys.ru/api/getInfo/item/2be1f5aa-6973-11ed-a22a-00155d82e902")</f>
        <v>https://redcat-toys.ru/api/getInfo/item/2be1f5aa-6973-11ed-a22a-00155d82e902</v>
      </c>
      <c r="AA1342" s="18" t="s">
        <v>37</v>
      </c>
    </row>
    <row r="1343" spans="2:27" ht="96.3" customHeight="1" outlineLevel="4" x14ac:dyDescent="0.2">
      <c r="B1343" s="4">
        <v>818</v>
      </c>
      <c r="C1343" s="5" t="s">
        <v>3841</v>
      </c>
      <c r="D1343" s="33" t="s">
        <v>3842</v>
      </c>
      <c r="E1343" s="33"/>
      <c r="F1343" s="33"/>
      <c r="G1343" s="33"/>
      <c r="H1343" s="6" t="s">
        <v>3843</v>
      </c>
      <c r="I1343" s="7"/>
      <c r="J1343" s="8">
        <v>60</v>
      </c>
      <c r="K1343" s="8">
        <v>147</v>
      </c>
      <c r="L1343" s="10"/>
      <c r="M1343" s="4">
        <v>1</v>
      </c>
      <c r="N1343" s="11">
        <v>357.14285714285717</v>
      </c>
      <c r="O1343" s="12"/>
      <c r="P1343" s="9">
        <f>N1343*O1343</f>
        <v>0</v>
      </c>
      <c r="Q1343" s="13">
        <f>0.318*O1343</f>
        <v>0</v>
      </c>
      <c r="R1343" s="14">
        <f>0.00096*O1343</f>
        <v>0</v>
      </c>
      <c r="S1343" s="15"/>
      <c r="T1343" s="16" t="s">
        <v>3844</v>
      </c>
      <c r="U1343" s="16" t="s">
        <v>34</v>
      </c>
      <c r="V1343" s="17" t="s">
        <v>42</v>
      </c>
      <c r="W1343" s="5" t="str">
        <f>HYPERLINK("https://redcat-toys.ru/api/getInfo/image/2be1f5aa-6973-11ed-a22a-00155d82e902")</f>
        <v>https://redcat-toys.ru/api/getInfo/image/2be1f5aa-6973-11ed-a22a-00155d82e902</v>
      </c>
      <c r="X1343" s="5" t="s">
        <v>3845</v>
      </c>
      <c r="Y1343" s="5" t="s">
        <v>351</v>
      </c>
      <c r="Z1343" s="5" t="str">
        <f>HYPERLINK("https://redcat-toys.ru/api/getInfo/item/2be1f5aa-6973-11ed-a22a-00155d82e902")</f>
        <v>https://redcat-toys.ru/api/getInfo/item/2be1f5aa-6973-11ed-a22a-00155d82e902</v>
      </c>
      <c r="AA1343" s="18" t="s">
        <v>37</v>
      </c>
    </row>
    <row r="1344" spans="2:27" ht="12" customHeight="1" outlineLevel="3" collapsed="1" x14ac:dyDescent="0.2">
      <c r="B1344" s="34" t="s">
        <v>3846</v>
      </c>
      <c r="C1344" s="34"/>
      <c r="D1344" s="34"/>
      <c r="E1344" s="34"/>
      <c r="F1344" s="34"/>
      <c r="G1344" s="34"/>
    </row>
    <row r="1345" spans="2:27" ht="96.3" customHeight="1" outlineLevel="4" x14ac:dyDescent="0.2">
      <c r="B1345" s="4">
        <v>819</v>
      </c>
      <c r="C1345" s="5" t="s">
        <v>3847</v>
      </c>
      <c r="D1345" s="33" t="s">
        <v>3848</v>
      </c>
      <c r="E1345" s="33"/>
      <c r="F1345" s="33"/>
      <c r="G1345" s="33"/>
      <c r="H1345" s="6" t="s">
        <v>3849</v>
      </c>
      <c r="I1345" s="7" t="s">
        <v>31</v>
      </c>
      <c r="J1345" s="8">
        <v>12</v>
      </c>
      <c r="K1345" s="8">
        <v>1</v>
      </c>
      <c r="L1345" s="10"/>
      <c r="M1345" s="4">
        <v>1</v>
      </c>
      <c r="N1345" s="22">
        <v>2000.0000000000002</v>
      </c>
      <c r="O1345" s="12"/>
      <c r="P1345" s="9">
        <f>N1345*O1345</f>
        <v>0</v>
      </c>
      <c r="Q1345" s="13">
        <f>0.845*O1345</f>
        <v>0</v>
      </c>
      <c r="R1345" s="14">
        <f>0.01141*O1345</f>
        <v>0</v>
      </c>
      <c r="S1345" s="15"/>
      <c r="T1345" s="16" t="s">
        <v>3850</v>
      </c>
      <c r="U1345" s="16" t="s">
        <v>34</v>
      </c>
      <c r="V1345" s="17" t="s">
        <v>42</v>
      </c>
      <c r="W1345" s="5" t="str">
        <f>HYPERLINK("https://redcat-toys.ru/api/getInfo/image/879af81a-c29f-11eb-a206-ac1f6b442185")</f>
        <v>https://redcat-toys.ru/api/getInfo/image/879af81a-c29f-11eb-a206-ac1f6b442185</v>
      </c>
      <c r="X1345" s="5" t="s">
        <v>3851</v>
      </c>
      <c r="Y1345" s="5" t="s">
        <v>36</v>
      </c>
      <c r="Z1345" s="5" t="str">
        <f>HYPERLINK("https://redcat-toys.ru/api/getInfo/item/879af81a-c29f-11eb-a206-ac1f6b442185")</f>
        <v>https://redcat-toys.ru/api/getInfo/item/879af81a-c29f-11eb-a206-ac1f6b442185</v>
      </c>
      <c r="AA1345" s="18" t="s">
        <v>37</v>
      </c>
    </row>
    <row r="1346" spans="2:27" ht="12" customHeight="1" outlineLevel="4" collapsed="1" x14ac:dyDescent="0.2">
      <c r="B1346" s="35" t="s">
        <v>3852</v>
      </c>
      <c r="C1346" s="35"/>
      <c r="D1346" s="35"/>
      <c r="E1346" s="35"/>
      <c r="F1346" s="35"/>
      <c r="G1346" s="35"/>
    </row>
    <row r="1347" spans="2:27" ht="96.3" customHeight="1" outlineLevel="5" x14ac:dyDescent="0.2">
      <c r="B1347" s="4">
        <v>820</v>
      </c>
      <c r="C1347" s="5" t="s">
        <v>3853</v>
      </c>
      <c r="D1347" s="33" t="s">
        <v>3854</v>
      </c>
      <c r="E1347" s="33"/>
      <c r="F1347" s="33"/>
      <c r="G1347" s="33"/>
      <c r="H1347" s="6" t="s">
        <v>3855</v>
      </c>
      <c r="I1347" s="7" t="s">
        <v>31</v>
      </c>
      <c r="J1347" s="8">
        <v>16</v>
      </c>
      <c r="K1347" s="8">
        <v>55</v>
      </c>
      <c r="L1347" s="10"/>
      <c r="M1347" s="4">
        <v>1</v>
      </c>
      <c r="N1347" s="11">
        <v>857.14285714285722</v>
      </c>
      <c r="O1347" s="12"/>
      <c r="P1347" s="9">
        <f t="shared" ref="P1347:P1352" si="35">N1347*O1347</f>
        <v>0</v>
      </c>
      <c r="Q1347" s="13">
        <f>0.598*O1347</f>
        <v>0</v>
      </c>
      <c r="R1347" s="14">
        <f>0.00823*O1347</f>
        <v>0</v>
      </c>
      <c r="S1347" s="15"/>
      <c r="T1347" s="16" t="s">
        <v>3856</v>
      </c>
      <c r="U1347" s="16" t="s">
        <v>34</v>
      </c>
      <c r="V1347" s="17" t="s">
        <v>42</v>
      </c>
      <c r="W1347" s="5" t="str">
        <f>HYPERLINK("https://redcat-toys.ru/api/getInfo/image/0fd9c20c-91b1-11ed-a22c-00155d82e902")</f>
        <v>https://redcat-toys.ru/api/getInfo/image/0fd9c20c-91b1-11ed-a22c-00155d82e902</v>
      </c>
      <c r="X1347" s="5" t="s">
        <v>3857</v>
      </c>
      <c r="Y1347" s="5" t="s">
        <v>36</v>
      </c>
      <c r="Z1347" s="5" t="str">
        <f>HYPERLINK("https://redcat-toys.ru/api/getInfo/item/0fd9c20c-91b1-11ed-a22c-00155d82e902")</f>
        <v>https://redcat-toys.ru/api/getInfo/item/0fd9c20c-91b1-11ed-a22c-00155d82e902</v>
      </c>
      <c r="AA1347" s="18" t="s">
        <v>37</v>
      </c>
    </row>
    <row r="1348" spans="2:27" ht="96.3" customHeight="1" outlineLevel="5" x14ac:dyDescent="0.2">
      <c r="B1348" s="4">
        <v>821</v>
      </c>
      <c r="C1348" s="5" t="s">
        <v>3858</v>
      </c>
      <c r="D1348" s="33" t="s">
        <v>3859</v>
      </c>
      <c r="E1348" s="33"/>
      <c r="F1348" s="33"/>
      <c r="G1348" s="33"/>
      <c r="H1348" s="6" t="s">
        <v>3860</v>
      </c>
      <c r="I1348" s="7" t="s">
        <v>31</v>
      </c>
      <c r="J1348" s="8">
        <v>12</v>
      </c>
      <c r="K1348" s="8">
        <v>53</v>
      </c>
      <c r="L1348" s="10"/>
      <c r="M1348" s="4">
        <v>1</v>
      </c>
      <c r="N1348" s="11">
        <v>1357.1428571428573</v>
      </c>
      <c r="O1348" s="12"/>
      <c r="P1348" s="9">
        <f t="shared" si="35"/>
        <v>0</v>
      </c>
      <c r="Q1348" s="13">
        <f>0.836*O1348</f>
        <v>0</v>
      </c>
      <c r="R1348" s="14">
        <f>0.01153*O1348</f>
        <v>0</v>
      </c>
      <c r="S1348" s="15"/>
      <c r="T1348" s="16" t="s">
        <v>3861</v>
      </c>
      <c r="U1348" s="16" t="s">
        <v>34</v>
      </c>
      <c r="V1348" s="17" t="s">
        <v>42</v>
      </c>
      <c r="W1348" s="5" t="str">
        <f>HYPERLINK("https://redcat-toys.ru/api/getInfo/image/fdabc615-c29f-11eb-a206-ac1f6b442185")</f>
        <v>https://redcat-toys.ru/api/getInfo/image/fdabc615-c29f-11eb-a206-ac1f6b442185</v>
      </c>
      <c r="X1348" s="5" t="s">
        <v>3862</v>
      </c>
      <c r="Y1348" s="5" t="s">
        <v>36</v>
      </c>
      <c r="Z1348" s="5" t="str">
        <f>HYPERLINK("https://redcat-toys.ru/api/getInfo/item/fdabc615-c29f-11eb-a206-ac1f6b442185")</f>
        <v>https://redcat-toys.ru/api/getInfo/item/fdabc615-c29f-11eb-a206-ac1f6b442185</v>
      </c>
      <c r="AA1348" s="18" t="s">
        <v>37</v>
      </c>
    </row>
    <row r="1349" spans="2:27" ht="96.3" customHeight="1" outlineLevel="5" x14ac:dyDescent="0.2">
      <c r="B1349" s="4">
        <v>822</v>
      </c>
      <c r="C1349" s="5" t="s">
        <v>3863</v>
      </c>
      <c r="D1349" s="33" t="s">
        <v>3864</v>
      </c>
      <c r="E1349" s="33"/>
      <c r="F1349" s="33"/>
      <c r="G1349" s="33"/>
      <c r="H1349" s="6" t="s">
        <v>3865</v>
      </c>
      <c r="I1349" s="7" t="s">
        <v>31</v>
      </c>
      <c r="J1349" s="8">
        <v>16</v>
      </c>
      <c r="K1349" s="8">
        <v>46</v>
      </c>
      <c r="L1349" s="10"/>
      <c r="M1349" s="4">
        <v>1</v>
      </c>
      <c r="N1349" s="11">
        <v>1071.4285714285716</v>
      </c>
      <c r="O1349" s="12"/>
      <c r="P1349" s="9">
        <f t="shared" si="35"/>
        <v>0</v>
      </c>
      <c r="Q1349" s="13">
        <f>0.595*O1349</f>
        <v>0</v>
      </c>
      <c r="R1349" s="14">
        <f>0.00876*O1349</f>
        <v>0</v>
      </c>
      <c r="S1349" s="15"/>
      <c r="T1349" s="16" t="s">
        <v>3866</v>
      </c>
      <c r="U1349" s="16" t="s">
        <v>34</v>
      </c>
      <c r="V1349" s="17" t="s">
        <v>42</v>
      </c>
      <c r="W1349" s="5" t="str">
        <f>HYPERLINK("https://redcat-toys.ru/api/getInfo/image/4705d9fc-91b1-11ed-a22c-00155d82e902")</f>
        <v>https://redcat-toys.ru/api/getInfo/image/4705d9fc-91b1-11ed-a22c-00155d82e902</v>
      </c>
      <c r="X1349" s="5" t="s">
        <v>3867</v>
      </c>
      <c r="Y1349" s="5" t="s">
        <v>36</v>
      </c>
      <c r="Z1349" s="5" t="str">
        <f>HYPERLINK("https://redcat-toys.ru/api/getInfo/item/4705d9fc-91b1-11ed-a22c-00155d82e902")</f>
        <v>https://redcat-toys.ru/api/getInfo/item/4705d9fc-91b1-11ed-a22c-00155d82e902</v>
      </c>
      <c r="AA1349" s="18" t="s">
        <v>37</v>
      </c>
    </row>
    <row r="1350" spans="2:27" ht="96.3" customHeight="1" outlineLevel="5" x14ac:dyDescent="0.2">
      <c r="B1350" s="4">
        <v>823</v>
      </c>
      <c r="C1350" s="5" t="s">
        <v>3868</v>
      </c>
      <c r="D1350" s="33" t="s">
        <v>3869</v>
      </c>
      <c r="E1350" s="33"/>
      <c r="F1350" s="33"/>
      <c r="G1350" s="33"/>
      <c r="H1350" s="6" t="s">
        <v>3870</v>
      </c>
      <c r="I1350" s="7" t="s">
        <v>31</v>
      </c>
      <c r="J1350" s="8">
        <v>16</v>
      </c>
      <c r="K1350" s="8">
        <v>4</v>
      </c>
      <c r="L1350" s="10"/>
      <c r="M1350" s="4">
        <v>1</v>
      </c>
      <c r="N1350" s="11">
        <v>857.14285714285722</v>
      </c>
      <c r="O1350" s="12"/>
      <c r="P1350" s="9">
        <f t="shared" si="35"/>
        <v>0</v>
      </c>
      <c r="Q1350" s="13">
        <f>0.599*O1350</f>
        <v>0</v>
      </c>
      <c r="R1350" s="14">
        <f>0.07139*O1350</f>
        <v>0</v>
      </c>
      <c r="S1350" s="15"/>
      <c r="T1350" s="16" t="s">
        <v>3871</v>
      </c>
      <c r="U1350" s="16" t="s">
        <v>34</v>
      </c>
      <c r="V1350" s="17" t="s">
        <v>42</v>
      </c>
      <c r="W1350" s="5" t="str">
        <f>HYPERLINK("https://redcat-toys.ru/api/getInfo/image/a0993e44-91b1-11ed-a22c-00155d82e902")</f>
        <v>https://redcat-toys.ru/api/getInfo/image/a0993e44-91b1-11ed-a22c-00155d82e902</v>
      </c>
      <c r="X1350" s="5" t="s">
        <v>3872</v>
      </c>
      <c r="Y1350" s="5" t="s">
        <v>36</v>
      </c>
      <c r="Z1350" s="5" t="str">
        <f>HYPERLINK("https://redcat-toys.ru/api/getInfo/item/a0993e44-91b1-11ed-a22c-00155d82e902")</f>
        <v>https://redcat-toys.ru/api/getInfo/item/a0993e44-91b1-11ed-a22c-00155d82e902</v>
      </c>
      <c r="AA1350" s="18" t="s">
        <v>37</v>
      </c>
    </row>
    <row r="1351" spans="2:27" ht="96.3" customHeight="1" outlineLevel="5" x14ac:dyDescent="0.2">
      <c r="B1351" s="4">
        <v>824</v>
      </c>
      <c r="C1351" s="5" t="s">
        <v>3873</v>
      </c>
      <c r="D1351" s="33" t="s">
        <v>3874</v>
      </c>
      <c r="E1351" s="33"/>
      <c r="F1351" s="33"/>
      <c r="G1351" s="33"/>
      <c r="H1351" s="6" t="s">
        <v>3875</v>
      </c>
      <c r="I1351" s="7" t="s">
        <v>31</v>
      </c>
      <c r="J1351" s="8">
        <v>16</v>
      </c>
      <c r="K1351" s="8">
        <v>47</v>
      </c>
      <c r="L1351" s="10"/>
      <c r="M1351" s="4">
        <v>1</v>
      </c>
      <c r="N1351" s="11">
        <v>1071.4285714285716</v>
      </c>
      <c r="O1351" s="12"/>
      <c r="P1351" s="9">
        <f t="shared" si="35"/>
        <v>0</v>
      </c>
      <c r="Q1351" s="13">
        <f>0.591*O1351</f>
        <v>0</v>
      </c>
      <c r="R1351" s="14">
        <f>0.00001*O1351</f>
        <v>0</v>
      </c>
      <c r="S1351" s="15"/>
      <c r="T1351" s="16" t="s">
        <v>3876</v>
      </c>
      <c r="U1351" s="16" t="s">
        <v>34</v>
      </c>
      <c r="V1351" s="17" t="s">
        <v>42</v>
      </c>
      <c r="W1351" s="5" t="str">
        <f>HYPERLINK("https://redcat-toys.ru/api/getInfo/image/a2e26c88-91b0-11ed-a22c-00155d82e902")</f>
        <v>https://redcat-toys.ru/api/getInfo/image/a2e26c88-91b0-11ed-a22c-00155d82e902</v>
      </c>
      <c r="X1351" s="5" t="s">
        <v>3877</v>
      </c>
      <c r="Y1351" s="5" t="s">
        <v>36</v>
      </c>
      <c r="Z1351" s="5" t="str">
        <f>HYPERLINK("https://redcat-toys.ru/api/getInfo/item/a2e26c88-91b0-11ed-a22c-00155d82e902")</f>
        <v>https://redcat-toys.ru/api/getInfo/item/a2e26c88-91b0-11ed-a22c-00155d82e902</v>
      </c>
      <c r="AA1351" s="18" t="s">
        <v>37</v>
      </c>
    </row>
    <row r="1352" spans="2:27" ht="96.3" customHeight="1" outlineLevel="5" x14ac:dyDescent="0.2">
      <c r="B1352" s="4">
        <v>825</v>
      </c>
      <c r="C1352" s="5" t="s">
        <v>3878</v>
      </c>
      <c r="D1352" s="33" t="s">
        <v>3879</v>
      </c>
      <c r="E1352" s="33"/>
      <c r="F1352" s="33"/>
      <c r="G1352" s="33"/>
      <c r="H1352" s="6" t="s">
        <v>3880</v>
      </c>
      <c r="I1352" s="7" t="s">
        <v>31</v>
      </c>
      <c r="J1352" s="8">
        <v>16</v>
      </c>
      <c r="K1352" s="8">
        <v>125</v>
      </c>
      <c r="L1352" s="10"/>
      <c r="M1352" s="4">
        <v>1</v>
      </c>
      <c r="N1352" s="11">
        <v>857.14285714285722</v>
      </c>
      <c r="O1352" s="12"/>
      <c r="P1352" s="9">
        <f t="shared" si="35"/>
        <v>0</v>
      </c>
      <c r="Q1352" s="13">
        <f>0.621*O1352</f>
        <v>0</v>
      </c>
      <c r="R1352" s="14">
        <f>0.00854*O1352</f>
        <v>0</v>
      </c>
      <c r="S1352" s="15"/>
      <c r="T1352" s="16" t="s">
        <v>3881</v>
      </c>
      <c r="U1352" s="16" t="s">
        <v>34</v>
      </c>
      <c r="V1352" s="17" t="s">
        <v>42</v>
      </c>
      <c r="W1352" s="5" t="str">
        <f>HYPERLINK("https://redcat-toys.ru/api/getInfo/image/d5ebee16-91b0-11ed-a22c-00155d82e902")</f>
        <v>https://redcat-toys.ru/api/getInfo/image/d5ebee16-91b0-11ed-a22c-00155d82e902</v>
      </c>
      <c r="X1352" s="5" t="s">
        <v>3882</v>
      </c>
      <c r="Y1352" s="5" t="s">
        <v>36</v>
      </c>
      <c r="Z1352" s="5" t="str">
        <f>HYPERLINK("https://redcat-toys.ru/api/getInfo/item/d5ebee16-91b0-11ed-a22c-00155d82e902")</f>
        <v>https://redcat-toys.ru/api/getInfo/item/d5ebee16-91b0-11ed-a22c-00155d82e902</v>
      </c>
      <c r="AA1352" s="18" t="s">
        <v>37</v>
      </c>
    </row>
    <row r="1353" spans="2:27" ht="12" customHeight="1" outlineLevel="4" collapsed="1" x14ac:dyDescent="0.2">
      <c r="B1353" s="35" t="s">
        <v>3883</v>
      </c>
      <c r="C1353" s="35"/>
      <c r="D1353" s="35"/>
      <c r="E1353" s="35"/>
      <c r="F1353" s="35"/>
      <c r="G1353" s="35"/>
    </row>
    <row r="1354" spans="2:27" ht="96.3" customHeight="1" outlineLevel="5" x14ac:dyDescent="0.2">
      <c r="B1354" s="4">
        <v>826</v>
      </c>
      <c r="C1354" s="5" t="s">
        <v>3884</v>
      </c>
      <c r="D1354" s="33" t="s">
        <v>3885</v>
      </c>
      <c r="E1354" s="33"/>
      <c r="F1354" s="33"/>
      <c r="G1354" s="33"/>
      <c r="H1354" s="6" t="s">
        <v>3886</v>
      </c>
      <c r="I1354" s="7" t="s">
        <v>31</v>
      </c>
      <c r="J1354" s="8">
        <v>64</v>
      </c>
      <c r="K1354" s="8">
        <v>133</v>
      </c>
      <c r="L1354" s="10"/>
      <c r="M1354" s="4">
        <v>8</v>
      </c>
      <c r="N1354" s="11">
        <v>328.57142857142861</v>
      </c>
      <c r="O1354" s="12"/>
      <c r="P1354" s="9">
        <f t="shared" ref="P1354:P1363" si="36">N1354*O1354</f>
        <v>0</v>
      </c>
      <c r="Q1354" s="19">
        <f>0.21*O1354</f>
        <v>0</v>
      </c>
      <c r="R1354" s="14">
        <f>0.00172*O1354</f>
        <v>0</v>
      </c>
      <c r="S1354" s="15"/>
      <c r="T1354" s="16" t="s">
        <v>3887</v>
      </c>
      <c r="U1354" s="16" t="s">
        <v>34</v>
      </c>
      <c r="V1354" s="17" t="s">
        <v>42</v>
      </c>
      <c r="W1354" s="5" t="str">
        <f>HYPERLINK("https://redcat-toys.ru/api/getInfo/image/2b126948-05fc-11ee-a23b-00155d82e902")</f>
        <v>https://redcat-toys.ru/api/getInfo/image/2b126948-05fc-11ee-a23b-00155d82e902</v>
      </c>
      <c r="X1354" s="5" t="s">
        <v>3888</v>
      </c>
      <c r="Y1354" s="5" t="s">
        <v>36</v>
      </c>
      <c r="Z1354" s="5" t="str">
        <f>HYPERLINK("https://redcat-toys.ru/api/getInfo/item/2b126948-05fc-11ee-a23b-00155d82e902")</f>
        <v>https://redcat-toys.ru/api/getInfo/item/2b126948-05fc-11ee-a23b-00155d82e902</v>
      </c>
      <c r="AA1354" s="18" t="s">
        <v>37</v>
      </c>
    </row>
    <row r="1355" spans="2:27" ht="96.3" customHeight="1" outlineLevel="5" x14ac:dyDescent="0.2">
      <c r="B1355" s="4">
        <v>827</v>
      </c>
      <c r="C1355" s="5" t="s">
        <v>3889</v>
      </c>
      <c r="D1355" s="33" t="s">
        <v>3890</v>
      </c>
      <c r="E1355" s="33"/>
      <c r="F1355" s="33"/>
      <c r="G1355" s="33"/>
      <c r="H1355" s="6" t="s">
        <v>3891</v>
      </c>
      <c r="I1355" s="7" t="s">
        <v>31</v>
      </c>
      <c r="J1355" s="8">
        <v>72</v>
      </c>
      <c r="K1355" s="8">
        <v>1</v>
      </c>
      <c r="L1355" s="10"/>
      <c r="M1355" s="4">
        <v>1</v>
      </c>
      <c r="N1355" s="11">
        <v>314.28571428571428</v>
      </c>
      <c r="O1355" s="12"/>
      <c r="P1355" s="9">
        <f t="shared" si="36"/>
        <v>0</v>
      </c>
      <c r="Q1355" s="13">
        <f>0.147*O1355</f>
        <v>0</v>
      </c>
      <c r="R1355" s="14">
        <f>0.00156*O1355</f>
        <v>0</v>
      </c>
      <c r="S1355" s="15"/>
      <c r="T1355" s="16" t="s">
        <v>3892</v>
      </c>
      <c r="U1355" s="16" t="s">
        <v>34</v>
      </c>
      <c r="V1355" s="17" t="s">
        <v>42</v>
      </c>
      <c r="W1355" s="5" t="str">
        <f>HYPERLINK("https://redcat-toys.ru/api/getInfo/image/cdccba07-ec05-11ee-a25b-00155d82e908")</f>
        <v>https://redcat-toys.ru/api/getInfo/image/cdccba07-ec05-11ee-a25b-00155d82e908</v>
      </c>
      <c r="X1355" s="5" t="s">
        <v>3893</v>
      </c>
      <c r="Y1355" s="5" t="s">
        <v>36</v>
      </c>
      <c r="Z1355" s="5" t="str">
        <f>HYPERLINK("https://redcat-toys.ru/api/getInfo/item/cdccba07-ec05-11ee-a25b-00155d82e908")</f>
        <v>https://redcat-toys.ru/api/getInfo/item/cdccba07-ec05-11ee-a25b-00155d82e908</v>
      </c>
      <c r="AA1355" s="18" t="s">
        <v>37</v>
      </c>
    </row>
    <row r="1356" spans="2:27" ht="96.3" customHeight="1" outlineLevel="5" x14ac:dyDescent="0.2">
      <c r="B1356" s="4">
        <v>828</v>
      </c>
      <c r="C1356" s="5" t="s">
        <v>3894</v>
      </c>
      <c r="D1356" s="33" t="s">
        <v>3895</v>
      </c>
      <c r="E1356" s="33"/>
      <c r="F1356" s="33"/>
      <c r="G1356" s="33"/>
      <c r="H1356" s="6" t="s">
        <v>3896</v>
      </c>
      <c r="I1356" s="7" t="s">
        <v>31</v>
      </c>
      <c r="J1356" s="8">
        <v>72</v>
      </c>
      <c r="K1356" s="8">
        <v>10</v>
      </c>
      <c r="L1356" s="10"/>
      <c r="M1356" s="4">
        <v>1</v>
      </c>
      <c r="N1356" s="11">
        <v>314.28571428571428</v>
      </c>
      <c r="O1356" s="12"/>
      <c r="P1356" s="9">
        <f t="shared" si="36"/>
        <v>0</v>
      </c>
      <c r="Q1356" s="19">
        <f>0.12*O1356</f>
        <v>0</v>
      </c>
      <c r="R1356" s="14">
        <f>0.00163*O1356</f>
        <v>0</v>
      </c>
      <c r="S1356" s="15"/>
      <c r="T1356" s="16" t="s">
        <v>3897</v>
      </c>
      <c r="U1356" s="16" t="s">
        <v>34</v>
      </c>
      <c r="V1356" s="17" t="s">
        <v>42</v>
      </c>
      <c r="W1356" s="5" t="str">
        <f>HYPERLINK("https://redcat-toys.ru/api/getInfo/image/776659bb-ec05-11ee-a25b-00155d82e908")</f>
        <v>https://redcat-toys.ru/api/getInfo/image/776659bb-ec05-11ee-a25b-00155d82e908</v>
      </c>
      <c r="X1356" s="5" t="s">
        <v>3893</v>
      </c>
      <c r="Y1356" s="5" t="s">
        <v>36</v>
      </c>
      <c r="Z1356" s="5" t="str">
        <f>HYPERLINK("https://redcat-toys.ru/api/getInfo/item/776659bb-ec05-11ee-a25b-00155d82e908")</f>
        <v>https://redcat-toys.ru/api/getInfo/item/776659bb-ec05-11ee-a25b-00155d82e908</v>
      </c>
      <c r="AA1356" s="18" t="s">
        <v>37</v>
      </c>
    </row>
    <row r="1357" spans="2:27" ht="96.3" customHeight="1" outlineLevel="5" x14ac:dyDescent="0.2">
      <c r="B1357" s="4">
        <v>829</v>
      </c>
      <c r="C1357" s="5" t="s">
        <v>3898</v>
      </c>
      <c r="D1357" s="33" t="s">
        <v>3899</v>
      </c>
      <c r="E1357" s="33"/>
      <c r="F1357" s="33"/>
      <c r="G1357" s="33"/>
      <c r="H1357" s="6" t="s">
        <v>3900</v>
      </c>
      <c r="I1357" s="7" t="s">
        <v>31</v>
      </c>
      <c r="J1357" s="8">
        <v>48</v>
      </c>
      <c r="K1357" s="8">
        <v>33</v>
      </c>
      <c r="L1357" s="10"/>
      <c r="M1357" s="4">
        <v>1</v>
      </c>
      <c r="N1357" s="11">
        <v>414.28571428571433</v>
      </c>
      <c r="O1357" s="12"/>
      <c r="P1357" s="9">
        <f t="shared" si="36"/>
        <v>0</v>
      </c>
      <c r="Q1357" s="13">
        <f>0.215*O1357</f>
        <v>0</v>
      </c>
      <c r="R1357" s="14">
        <f>0.00177*O1357</f>
        <v>0</v>
      </c>
      <c r="S1357" s="15"/>
      <c r="T1357" s="16" t="s">
        <v>3901</v>
      </c>
      <c r="U1357" s="16" t="s">
        <v>34</v>
      </c>
      <c r="V1357" s="17" t="s">
        <v>42</v>
      </c>
      <c r="W1357" s="5" t="str">
        <f>HYPERLINK("https://redcat-toys.ru/api/getInfo/image/aac3a50a-ec09-11ee-a25b-00155d82e908")</f>
        <v>https://redcat-toys.ru/api/getInfo/image/aac3a50a-ec09-11ee-a25b-00155d82e908</v>
      </c>
      <c r="X1357" s="5" t="s">
        <v>3902</v>
      </c>
      <c r="Y1357" s="5" t="s">
        <v>36</v>
      </c>
      <c r="Z1357" s="5" t="str">
        <f>HYPERLINK("https://redcat-toys.ru/api/getInfo/item/aac3a50a-ec09-11ee-a25b-00155d82e908")</f>
        <v>https://redcat-toys.ru/api/getInfo/item/aac3a50a-ec09-11ee-a25b-00155d82e908</v>
      </c>
      <c r="AA1357" s="18" t="s">
        <v>37</v>
      </c>
    </row>
    <row r="1358" spans="2:27" ht="96.3" customHeight="1" outlineLevel="5" x14ac:dyDescent="0.2">
      <c r="B1358" s="4">
        <v>830</v>
      </c>
      <c r="C1358" s="5" t="s">
        <v>3903</v>
      </c>
      <c r="D1358" s="33" t="s">
        <v>3904</v>
      </c>
      <c r="E1358" s="33"/>
      <c r="F1358" s="33"/>
      <c r="G1358" s="33"/>
      <c r="H1358" s="6" t="s">
        <v>3905</v>
      </c>
      <c r="I1358" s="7" t="s">
        <v>31</v>
      </c>
      <c r="J1358" s="8">
        <v>48</v>
      </c>
      <c r="K1358" s="8">
        <v>16</v>
      </c>
      <c r="L1358" s="10"/>
      <c r="M1358" s="4">
        <v>1</v>
      </c>
      <c r="N1358" s="11">
        <v>414.28571428571433</v>
      </c>
      <c r="O1358" s="12"/>
      <c r="P1358" s="9">
        <f t="shared" si="36"/>
        <v>0</v>
      </c>
      <c r="Q1358" s="21">
        <f>0.2*O1358</f>
        <v>0</v>
      </c>
      <c r="R1358" s="14">
        <f>0.00185*O1358</f>
        <v>0</v>
      </c>
      <c r="S1358" s="15"/>
      <c r="T1358" s="16" t="s">
        <v>3906</v>
      </c>
      <c r="U1358" s="16" t="s">
        <v>34</v>
      </c>
      <c r="V1358" s="17" t="s">
        <v>42</v>
      </c>
      <c r="W1358" s="5" t="str">
        <f>HYPERLINK("https://redcat-toys.ru/api/getInfo/image/306c9450-ec09-11ee-a25b-00155d82e908")</f>
        <v>https://redcat-toys.ru/api/getInfo/image/306c9450-ec09-11ee-a25b-00155d82e908</v>
      </c>
      <c r="X1358" s="5" t="s">
        <v>3907</v>
      </c>
      <c r="Y1358" s="5" t="s">
        <v>36</v>
      </c>
      <c r="Z1358" s="5" t="str">
        <f>HYPERLINK("https://redcat-toys.ru/api/getInfo/item/306c9450-ec09-11ee-a25b-00155d82e908")</f>
        <v>https://redcat-toys.ru/api/getInfo/item/306c9450-ec09-11ee-a25b-00155d82e908</v>
      </c>
      <c r="AA1358" s="18" t="s">
        <v>37</v>
      </c>
    </row>
    <row r="1359" spans="2:27" ht="96.3" customHeight="1" outlineLevel="5" x14ac:dyDescent="0.2">
      <c r="B1359" s="4">
        <v>831</v>
      </c>
      <c r="C1359" s="5" t="s">
        <v>3908</v>
      </c>
      <c r="D1359" s="33" t="s">
        <v>3909</v>
      </c>
      <c r="E1359" s="33"/>
      <c r="F1359" s="33"/>
      <c r="G1359" s="33"/>
      <c r="H1359" s="6" t="s">
        <v>3910</v>
      </c>
      <c r="I1359" s="7"/>
      <c r="J1359" s="8">
        <v>64</v>
      </c>
      <c r="K1359" s="8">
        <v>3</v>
      </c>
      <c r="L1359" s="10"/>
      <c r="M1359" s="4">
        <v>3</v>
      </c>
      <c r="N1359" s="11">
        <v>321.42857142857144</v>
      </c>
      <c r="O1359" s="12"/>
      <c r="P1359" s="9">
        <f t="shared" si="36"/>
        <v>0</v>
      </c>
      <c r="Q1359" s="13">
        <f>0.203*O1359</f>
        <v>0</v>
      </c>
      <c r="R1359" s="14">
        <f>0.00217*O1359</f>
        <v>0</v>
      </c>
      <c r="S1359" s="15"/>
      <c r="T1359" s="16" t="s">
        <v>3911</v>
      </c>
      <c r="U1359" s="16" t="s">
        <v>34</v>
      </c>
      <c r="V1359" s="17" t="s">
        <v>42</v>
      </c>
      <c r="W1359" s="5" t="str">
        <f>HYPERLINK("https://redcat-toys.ru/api/getInfo/image/c4c3cb26-05fb-11ee-a23b-00155d82e902")</f>
        <v>https://redcat-toys.ru/api/getInfo/image/c4c3cb26-05fb-11ee-a23b-00155d82e902</v>
      </c>
      <c r="X1359" s="5" t="s">
        <v>3888</v>
      </c>
      <c r="Y1359" s="5" t="s">
        <v>36</v>
      </c>
      <c r="Z1359" s="5" t="str">
        <f>HYPERLINK("https://redcat-toys.ru/api/getInfo/item/c4c3cb26-05fb-11ee-a23b-00155d82e902")</f>
        <v>https://redcat-toys.ru/api/getInfo/item/c4c3cb26-05fb-11ee-a23b-00155d82e902</v>
      </c>
      <c r="AA1359" s="18" t="s">
        <v>37</v>
      </c>
    </row>
    <row r="1360" spans="2:27" ht="96.3" customHeight="1" outlineLevel="5" x14ac:dyDescent="0.2">
      <c r="B1360" s="4">
        <v>832</v>
      </c>
      <c r="C1360" s="5" t="s">
        <v>3912</v>
      </c>
      <c r="D1360" s="33" t="s">
        <v>3913</v>
      </c>
      <c r="E1360" s="33"/>
      <c r="F1360" s="33"/>
      <c r="G1360" s="33"/>
      <c r="H1360" s="6" t="s">
        <v>3914</v>
      </c>
      <c r="I1360" s="7" t="s">
        <v>31</v>
      </c>
      <c r="J1360" s="8">
        <v>64</v>
      </c>
      <c r="K1360" s="8">
        <v>424</v>
      </c>
      <c r="L1360" s="10"/>
      <c r="M1360" s="4">
        <v>8</v>
      </c>
      <c r="N1360" s="11">
        <v>314.28571428571428</v>
      </c>
      <c r="O1360" s="12"/>
      <c r="P1360" s="9">
        <f t="shared" si="36"/>
        <v>0</v>
      </c>
      <c r="Q1360" s="13">
        <f>0.208*O1360</f>
        <v>0</v>
      </c>
      <c r="R1360" s="14">
        <f>0.00206*O1360</f>
        <v>0</v>
      </c>
      <c r="S1360" s="15"/>
      <c r="T1360" s="16" t="s">
        <v>3915</v>
      </c>
      <c r="U1360" s="16" t="s">
        <v>34</v>
      </c>
      <c r="V1360" s="17" t="s">
        <v>42</v>
      </c>
      <c r="W1360" s="5" t="str">
        <f>HYPERLINK("https://redcat-toys.ru/api/getInfo/image/7e259f20-05fc-11ee-a23b-00155d82e902")</f>
        <v>https://redcat-toys.ru/api/getInfo/image/7e259f20-05fc-11ee-a23b-00155d82e902</v>
      </c>
      <c r="X1360" s="5" t="s">
        <v>3888</v>
      </c>
      <c r="Y1360" s="5" t="s">
        <v>36</v>
      </c>
      <c r="Z1360" s="5" t="str">
        <f>HYPERLINK("https://redcat-toys.ru/api/getInfo/item/7e259f20-05fc-11ee-a23b-00155d82e902")</f>
        <v>https://redcat-toys.ru/api/getInfo/item/7e259f20-05fc-11ee-a23b-00155d82e902</v>
      </c>
      <c r="AA1360" s="18" t="s">
        <v>37</v>
      </c>
    </row>
    <row r="1361" spans="2:27" ht="96.3" customHeight="1" outlineLevel="5" x14ac:dyDescent="0.2">
      <c r="B1361" s="4">
        <v>833</v>
      </c>
      <c r="C1361" s="5" t="s">
        <v>3916</v>
      </c>
      <c r="D1361" s="33" t="s">
        <v>3917</v>
      </c>
      <c r="E1361" s="33"/>
      <c r="F1361" s="33"/>
      <c r="G1361" s="33"/>
      <c r="H1361" s="6" t="s">
        <v>3918</v>
      </c>
      <c r="I1361" s="7" t="s">
        <v>31</v>
      </c>
      <c r="J1361" s="8">
        <v>64</v>
      </c>
      <c r="K1361" s="8">
        <v>378</v>
      </c>
      <c r="L1361" s="10"/>
      <c r="M1361" s="4">
        <v>8</v>
      </c>
      <c r="N1361" s="11">
        <v>321.42857142857144</v>
      </c>
      <c r="O1361" s="12"/>
      <c r="P1361" s="9">
        <f t="shared" si="36"/>
        <v>0</v>
      </c>
      <c r="Q1361" s="21">
        <f>0.2*O1361</f>
        <v>0</v>
      </c>
      <c r="R1361" s="14">
        <f>0.00186*O1361</f>
        <v>0</v>
      </c>
      <c r="S1361" s="15"/>
      <c r="T1361" s="16" t="s">
        <v>3919</v>
      </c>
      <c r="U1361" s="16" t="s">
        <v>34</v>
      </c>
      <c r="V1361" s="17" t="s">
        <v>42</v>
      </c>
      <c r="W1361" s="5" t="str">
        <f>HYPERLINK("https://redcat-toys.ru/api/getInfo/image/dac24ae5-05fc-11ee-a23b-00155d82e902")</f>
        <v>https://redcat-toys.ru/api/getInfo/image/dac24ae5-05fc-11ee-a23b-00155d82e902</v>
      </c>
      <c r="X1361" s="5" t="s">
        <v>3888</v>
      </c>
      <c r="Y1361" s="5" t="s">
        <v>36</v>
      </c>
      <c r="Z1361" s="5" t="str">
        <f>HYPERLINK("https://redcat-toys.ru/api/getInfo/item/dac24ae5-05fc-11ee-a23b-00155d82e902")</f>
        <v>https://redcat-toys.ru/api/getInfo/item/dac24ae5-05fc-11ee-a23b-00155d82e902</v>
      </c>
      <c r="AA1361" s="18" t="s">
        <v>37</v>
      </c>
    </row>
    <row r="1362" spans="2:27" ht="96.3" customHeight="1" outlineLevel="5" x14ac:dyDescent="0.2">
      <c r="B1362" s="4">
        <v>834</v>
      </c>
      <c r="C1362" s="5" t="s">
        <v>3920</v>
      </c>
      <c r="D1362" s="33" t="s">
        <v>3921</v>
      </c>
      <c r="E1362" s="33"/>
      <c r="F1362" s="33"/>
      <c r="G1362" s="33"/>
      <c r="H1362" s="6" t="s">
        <v>3922</v>
      </c>
      <c r="I1362" s="7" t="s">
        <v>31</v>
      </c>
      <c r="J1362" s="8">
        <v>96</v>
      </c>
      <c r="K1362" s="8">
        <v>80</v>
      </c>
      <c r="L1362" s="10"/>
      <c r="M1362" s="4">
        <v>8</v>
      </c>
      <c r="N1362" s="11">
        <v>328.57142857142861</v>
      </c>
      <c r="O1362" s="12"/>
      <c r="P1362" s="9">
        <f t="shared" si="36"/>
        <v>0</v>
      </c>
      <c r="Q1362" s="13">
        <f>0.158*O1362</f>
        <v>0</v>
      </c>
      <c r="R1362" s="14">
        <f>0.00159*O1362</f>
        <v>0</v>
      </c>
      <c r="S1362" s="15"/>
      <c r="T1362" s="16" t="s">
        <v>3923</v>
      </c>
      <c r="U1362" s="16" t="s">
        <v>34</v>
      </c>
      <c r="V1362" s="17" t="s">
        <v>42</v>
      </c>
      <c r="W1362" s="5" t="str">
        <f>HYPERLINK("https://redcat-toys.ru/api/getInfo/image/4d1f51c0-ec01-11ee-a25b-00155d82e908")</f>
        <v>https://redcat-toys.ru/api/getInfo/image/4d1f51c0-ec01-11ee-a25b-00155d82e908</v>
      </c>
      <c r="X1362" s="5" t="s">
        <v>3924</v>
      </c>
      <c r="Y1362" s="5" t="s">
        <v>36</v>
      </c>
      <c r="Z1362" s="5" t="str">
        <f>HYPERLINK("https://redcat-toys.ru/api/getInfo/item/4d1f51c0-ec01-11ee-a25b-00155d82e908")</f>
        <v>https://redcat-toys.ru/api/getInfo/item/4d1f51c0-ec01-11ee-a25b-00155d82e908</v>
      </c>
      <c r="AA1362" s="18" t="s">
        <v>37</v>
      </c>
    </row>
    <row r="1363" spans="2:27" ht="96.3" customHeight="1" outlineLevel="5" x14ac:dyDescent="0.2">
      <c r="B1363" s="4">
        <v>835</v>
      </c>
      <c r="C1363" s="5" t="s">
        <v>3925</v>
      </c>
      <c r="D1363" s="33" t="s">
        <v>3926</v>
      </c>
      <c r="E1363" s="33"/>
      <c r="F1363" s="33"/>
      <c r="G1363" s="33"/>
      <c r="H1363" s="6" t="s">
        <v>3927</v>
      </c>
      <c r="I1363" s="7" t="s">
        <v>31</v>
      </c>
      <c r="J1363" s="8">
        <v>16</v>
      </c>
      <c r="K1363" s="8">
        <v>10</v>
      </c>
      <c r="L1363" s="10"/>
      <c r="M1363" s="4">
        <v>1</v>
      </c>
      <c r="N1363" s="11">
        <v>685.71428571428578</v>
      </c>
      <c r="O1363" s="12"/>
      <c r="P1363" s="9">
        <f t="shared" si="36"/>
        <v>0</v>
      </c>
      <c r="Q1363" s="13">
        <f>0.356*O1363</f>
        <v>0</v>
      </c>
      <c r="R1363" s="14">
        <f>0.05941*O1363</f>
        <v>0</v>
      </c>
      <c r="S1363" s="15"/>
      <c r="T1363" s="16" t="s">
        <v>3928</v>
      </c>
      <c r="U1363" s="16" t="s">
        <v>34</v>
      </c>
      <c r="V1363" s="17" t="s">
        <v>42</v>
      </c>
      <c r="W1363" s="5" t="str">
        <f>HYPERLINK("https://redcat-toys.ru/api/getInfo/image/d61d8dca-91ab-11ed-a22c-00155d82e902")</f>
        <v>https://redcat-toys.ru/api/getInfo/image/d61d8dca-91ab-11ed-a22c-00155d82e902</v>
      </c>
      <c r="X1363" s="5" t="s">
        <v>3929</v>
      </c>
      <c r="Y1363" s="5" t="s">
        <v>36</v>
      </c>
      <c r="Z1363" s="5" t="str">
        <f>HYPERLINK("https://redcat-toys.ru/api/getInfo/item/d61d8dca-91ab-11ed-a22c-00155d82e902")</f>
        <v>https://redcat-toys.ru/api/getInfo/item/d61d8dca-91ab-11ed-a22c-00155d82e902</v>
      </c>
      <c r="AA1363" s="18" t="s">
        <v>37</v>
      </c>
    </row>
    <row r="1364" spans="2:27" ht="12" customHeight="1" outlineLevel="3" collapsed="1" x14ac:dyDescent="0.2">
      <c r="B1364" s="34" t="s">
        <v>3930</v>
      </c>
      <c r="C1364" s="34"/>
      <c r="D1364" s="34"/>
      <c r="E1364" s="34"/>
      <c r="F1364" s="34"/>
      <c r="G1364" s="34"/>
    </row>
    <row r="1365" spans="2:27" ht="96.3" customHeight="1" outlineLevel="4" x14ac:dyDescent="0.2">
      <c r="B1365" s="4">
        <v>836</v>
      </c>
      <c r="C1365" s="5" t="s">
        <v>3931</v>
      </c>
      <c r="D1365" s="33" t="s">
        <v>3932</v>
      </c>
      <c r="E1365" s="33"/>
      <c r="F1365" s="33"/>
      <c r="G1365" s="33"/>
      <c r="H1365" s="6" t="s">
        <v>3933</v>
      </c>
      <c r="I1365" s="7" t="s">
        <v>31</v>
      </c>
      <c r="J1365" s="8">
        <v>16</v>
      </c>
      <c r="K1365" s="8">
        <v>1</v>
      </c>
      <c r="L1365" s="10"/>
      <c r="M1365" s="4">
        <v>1</v>
      </c>
      <c r="N1365" s="11">
        <v>1200</v>
      </c>
      <c r="O1365" s="12"/>
      <c r="P1365" s="9">
        <f t="shared" ref="P1365:P1372" si="37">N1365*O1365</f>
        <v>0</v>
      </c>
      <c r="Q1365" s="13">
        <f>0.648*O1365</f>
        <v>0</v>
      </c>
      <c r="R1365" s="14">
        <f>0.00901*O1365</f>
        <v>0</v>
      </c>
      <c r="S1365" s="15"/>
      <c r="T1365" s="16" t="s">
        <v>3934</v>
      </c>
      <c r="U1365" s="16" t="s">
        <v>34</v>
      </c>
      <c r="V1365" s="17" t="s">
        <v>42</v>
      </c>
      <c r="W1365" s="5" t="str">
        <f>HYPERLINK("https://redcat-toys.ru/api/getInfo/image/41fae0c9-c681-11ea-a249-ac1f6b442184")</f>
        <v>https://redcat-toys.ru/api/getInfo/image/41fae0c9-c681-11ea-a249-ac1f6b442184</v>
      </c>
      <c r="X1365" s="5" t="s">
        <v>3935</v>
      </c>
      <c r="Y1365" s="5" t="s">
        <v>36</v>
      </c>
      <c r="Z1365" s="5" t="str">
        <f>HYPERLINK("https://redcat-toys.ru/api/getInfo/item/41fae0c9-c681-11ea-a249-ac1f6b442184")</f>
        <v>https://redcat-toys.ru/api/getInfo/item/41fae0c9-c681-11ea-a249-ac1f6b442184</v>
      </c>
      <c r="AA1365" s="18" t="s">
        <v>37</v>
      </c>
    </row>
    <row r="1366" spans="2:27" ht="96.3" customHeight="1" outlineLevel="4" x14ac:dyDescent="0.2">
      <c r="B1366" s="4">
        <v>837</v>
      </c>
      <c r="C1366" s="5" t="s">
        <v>3936</v>
      </c>
      <c r="D1366" s="33" t="s">
        <v>3937</v>
      </c>
      <c r="E1366" s="33"/>
      <c r="F1366" s="33"/>
      <c r="G1366" s="33"/>
      <c r="H1366" s="6" t="s">
        <v>3938</v>
      </c>
      <c r="I1366" s="7" t="s">
        <v>31</v>
      </c>
      <c r="J1366" s="8">
        <v>16</v>
      </c>
      <c r="K1366" s="8">
        <v>10</v>
      </c>
      <c r="L1366" s="10"/>
      <c r="M1366" s="4">
        <v>1</v>
      </c>
      <c r="N1366" s="11">
        <v>1000.0000000000001</v>
      </c>
      <c r="O1366" s="12"/>
      <c r="P1366" s="9">
        <f t="shared" si="37"/>
        <v>0</v>
      </c>
      <c r="Q1366" s="13">
        <f>0.793*O1366</f>
        <v>0</v>
      </c>
      <c r="R1366" s="14">
        <f>0.07309*O1366</f>
        <v>0</v>
      </c>
      <c r="S1366" s="15"/>
      <c r="T1366" s="16" t="s">
        <v>3939</v>
      </c>
      <c r="U1366" s="16" t="s">
        <v>34</v>
      </c>
      <c r="V1366" s="17" t="s">
        <v>42</v>
      </c>
      <c r="W1366" s="5" t="str">
        <f>HYPERLINK("https://redcat-toys.ru/api/getInfo/image/bf4ee3bf-8535-11ea-a247-ac1f6b442184")</f>
        <v>https://redcat-toys.ru/api/getInfo/image/bf4ee3bf-8535-11ea-a247-ac1f6b442184</v>
      </c>
      <c r="X1366" s="5" t="s">
        <v>3940</v>
      </c>
      <c r="Y1366" s="5" t="s">
        <v>36</v>
      </c>
      <c r="Z1366" s="5" t="str">
        <f>HYPERLINK("https://redcat-toys.ru/api/getInfo/item/bf4ee3bf-8535-11ea-a247-ac1f6b442184")</f>
        <v>https://redcat-toys.ru/api/getInfo/item/bf4ee3bf-8535-11ea-a247-ac1f6b442184</v>
      </c>
      <c r="AA1366" s="18" t="s">
        <v>37</v>
      </c>
    </row>
    <row r="1367" spans="2:27" ht="96.3" customHeight="1" outlineLevel="4" x14ac:dyDescent="0.2">
      <c r="B1367" s="4">
        <v>838</v>
      </c>
      <c r="C1367" s="5" t="s">
        <v>3941</v>
      </c>
      <c r="D1367" s="33" t="s">
        <v>3942</v>
      </c>
      <c r="E1367" s="33"/>
      <c r="F1367" s="33"/>
      <c r="G1367" s="33"/>
      <c r="H1367" s="6" t="s">
        <v>3943</v>
      </c>
      <c r="I1367" s="7" t="s">
        <v>31</v>
      </c>
      <c r="J1367" s="8">
        <v>16</v>
      </c>
      <c r="K1367" s="8">
        <v>23</v>
      </c>
      <c r="L1367" s="10"/>
      <c r="M1367" s="4">
        <v>1</v>
      </c>
      <c r="N1367" s="11">
        <v>685.71428571428578</v>
      </c>
      <c r="O1367" s="12"/>
      <c r="P1367" s="9">
        <f t="shared" si="37"/>
        <v>0</v>
      </c>
      <c r="Q1367" s="19">
        <f>0.33*O1367</f>
        <v>0</v>
      </c>
      <c r="R1367" s="14">
        <f>0.00649*O1367</f>
        <v>0</v>
      </c>
      <c r="S1367" s="15"/>
      <c r="T1367" s="16" t="s">
        <v>3944</v>
      </c>
      <c r="U1367" s="16" t="s">
        <v>34</v>
      </c>
      <c r="V1367" s="17" t="s">
        <v>42</v>
      </c>
      <c r="W1367" s="5" t="str">
        <f>HYPERLINK("https://redcat-toys.ru/api/getInfo/image/a87c8211-c214-11eb-a206-ac1f6b442185")</f>
        <v>https://redcat-toys.ru/api/getInfo/image/a87c8211-c214-11eb-a206-ac1f6b442185</v>
      </c>
      <c r="X1367" s="5" t="s">
        <v>3945</v>
      </c>
      <c r="Y1367" s="5" t="s">
        <v>36</v>
      </c>
      <c r="Z1367" s="5" t="str">
        <f>HYPERLINK("https://redcat-toys.ru/api/getInfo/item/a87c8211-c214-11eb-a206-ac1f6b442185")</f>
        <v>https://redcat-toys.ru/api/getInfo/item/a87c8211-c214-11eb-a206-ac1f6b442185</v>
      </c>
      <c r="AA1367" s="18" t="s">
        <v>37</v>
      </c>
    </row>
    <row r="1368" spans="2:27" ht="96.3" customHeight="1" outlineLevel="4" x14ac:dyDescent="0.2">
      <c r="B1368" s="4">
        <v>839</v>
      </c>
      <c r="C1368" s="5" t="s">
        <v>3946</v>
      </c>
      <c r="D1368" s="33" t="s">
        <v>3947</v>
      </c>
      <c r="E1368" s="33"/>
      <c r="F1368" s="33"/>
      <c r="G1368" s="33"/>
      <c r="H1368" s="6" t="s">
        <v>3948</v>
      </c>
      <c r="I1368" s="7" t="s">
        <v>31</v>
      </c>
      <c r="J1368" s="8">
        <v>12</v>
      </c>
      <c r="K1368" s="8">
        <v>89</v>
      </c>
      <c r="L1368" s="10"/>
      <c r="M1368" s="4">
        <v>1</v>
      </c>
      <c r="N1368" s="22">
        <v>1714.2857142857144</v>
      </c>
      <c r="O1368" s="12"/>
      <c r="P1368" s="9">
        <f t="shared" si="37"/>
        <v>0</v>
      </c>
      <c r="Q1368" s="13">
        <f>0.874*O1368</f>
        <v>0</v>
      </c>
      <c r="R1368" s="14">
        <f>0.01294*O1368</f>
        <v>0</v>
      </c>
      <c r="S1368" s="15"/>
      <c r="T1368" s="16" t="s">
        <v>3949</v>
      </c>
      <c r="U1368" s="16" t="s">
        <v>34</v>
      </c>
      <c r="V1368" s="17" t="s">
        <v>42</v>
      </c>
      <c r="W1368" s="5" t="str">
        <f>HYPERLINK("https://redcat-toys.ru/api/getInfo/image/842fe144-91ad-11ed-a22c-00155d82e902")</f>
        <v>https://redcat-toys.ru/api/getInfo/image/842fe144-91ad-11ed-a22c-00155d82e902</v>
      </c>
      <c r="X1368" s="5" t="s">
        <v>3950</v>
      </c>
      <c r="Y1368" s="5" t="s">
        <v>36</v>
      </c>
      <c r="Z1368" s="5" t="str">
        <f>HYPERLINK("https://redcat-toys.ru/api/getInfo/item/842fe144-91ad-11ed-a22c-00155d82e902")</f>
        <v>https://redcat-toys.ru/api/getInfo/item/842fe144-91ad-11ed-a22c-00155d82e902</v>
      </c>
      <c r="AA1368" s="18" t="s">
        <v>37</v>
      </c>
    </row>
    <row r="1369" spans="2:27" ht="96.3" customHeight="1" outlineLevel="4" x14ac:dyDescent="0.2">
      <c r="B1369" s="4">
        <v>840</v>
      </c>
      <c r="C1369" s="5" t="s">
        <v>3951</v>
      </c>
      <c r="D1369" s="33" t="s">
        <v>3952</v>
      </c>
      <c r="E1369" s="33"/>
      <c r="F1369" s="33"/>
      <c r="G1369" s="33"/>
      <c r="H1369" s="6" t="s">
        <v>3953</v>
      </c>
      <c r="I1369" s="7" t="s">
        <v>31</v>
      </c>
      <c r="J1369" s="8">
        <v>12</v>
      </c>
      <c r="K1369" s="8">
        <v>22</v>
      </c>
      <c r="L1369" s="10"/>
      <c r="M1369" s="4">
        <v>1</v>
      </c>
      <c r="N1369" s="11">
        <v>1414.2857142857144</v>
      </c>
      <c r="O1369" s="12"/>
      <c r="P1369" s="9">
        <f t="shared" si="37"/>
        <v>0</v>
      </c>
      <c r="Q1369" s="13">
        <f>0.814*O1369</f>
        <v>0</v>
      </c>
      <c r="R1369" s="14">
        <f>0.01111*O1369</f>
        <v>0</v>
      </c>
      <c r="S1369" s="15"/>
      <c r="T1369" s="16" t="s">
        <v>3954</v>
      </c>
      <c r="U1369" s="16" t="s">
        <v>34</v>
      </c>
      <c r="V1369" s="17" t="s">
        <v>42</v>
      </c>
      <c r="W1369" s="5" t="str">
        <f>HYPERLINK("https://redcat-toys.ru/api/getInfo/image/4b818a1a-91ad-11ed-a22c-00155d82e902")</f>
        <v>https://redcat-toys.ru/api/getInfo/image/4b818a1a-91ad-11ed-a22c-00155d82e902</v>
      </c>
      <c r="X1369" s="5" t="s">
        <v>3955</v>
      </c>
      <c r="Y1369" s="5" t="s">
        <v>36</v>
      </c>
      <c r="Z1369" s="5" t="str">
        <f>HYPERLINK("https://redcat-toys.ru/api/getInfo/item/4b818a1a-91ad-11ed-a22c-00155d82e902")</f>
        <v>https://redcat-toys.ru/api/getInfo/item/4b818a1a-91ad-11ed-a22c-00155d82e902</v>
      </c>
      <c r="AA1369" s="18" t="s">
        <v>37</v>
      </c>
    </row>
    <row r="1370" spans="2:27" ht="96.3" customHeight="1" outlineLevel="4" x14ac:dyDescent="0.2">
      <c r="B1370" s="4">
        <v>841</v>
      </c>
      <c r="C1370" s="5" t="s">
        <v>3956</v>
      </c>
      <c r="D1370" s="33" t="s">
        <v>3957</v>
      </c>
      <c r="E1370" s="33"/>
      <c r="F1370" s="33"/>
      <c r="G1370" s="33"/>
      <c r="H1370" s="6" t="s">
        <v>3958</v>
      </c>
      <c r="I1370" s="7" t="s">
        <v>31</v>
      </c>
      <c r="J1370" s="8">
        <v>12</v>
      </c>
      <c r="K1370" s="8">
        <v>32</v>
      </c>
      <c r="L1370" s="10"/>
      <c r="M1370" s="4">
        <v>1</v>
      </c>
      <c r="N1370" s="11">
        <v>1142.8571428571429</v>
      </c>
      <c r="O1370" s="12"/>
      <c r="P1370" s="9">
        <f t="shared" si="37"/>
        <v>0</v>
      </c>
      <c r="Q1370" s="13">
        <f>0.779*O1370</f>
        <v>0</v>
      </c>
      <c r="R1370" s="14">
        <f>0.00956*O1370</f>
        <v>0</v>
      </c>
      <c r="S1370" s="15"/>
      <c r="T1370" s="16" t="s">
        <v>3959</v>
      </c>
      <c r="U1370" s="16" t="s">
        <v>34</v>
      </c>
      <c r="V1370" s="17" t="s">
        <v>42</v>
      </c>
      <c r="W1370" s="5" t="str">
        <f>HYPERLINK("https://redcat-toys.ru/api/getInfo/image/68203f08-11e4-11eb-a25d-ac1f6b442184")</f>
        <v>https://redcat-toys.ru/api/getInfo/image/68203f08-11e4-11eb-a25d-ac1f6b442184</v>
      </c>
      <c r="X1370" s="5" t="s">
        <v>3960</v>
      </c>
      <c r="Y1370" s="5" t="s">
        <v>36</v>
      </c>
      <c r="Z1370" s="5" t="str">
        <f>HYPERLINK("https://redcat-toys.ru/api/getInfo/item/68203f08-11e4-11eb-a25d-ac1f6b442184")</f>
        <v>https://redcat-toys.ru/api/getInfo/item/68203f08-11e4-11eb-a25d-ac1f6b442184</v>
      </c>
      <c r="AA1370" s="18" t="s">
        <v>37</v>
      </c>
    </row>
    <row r="1371" spans="2:27" ht="96.3" customHeight="1" outlineLevel="4" x14ac:dyDescent="0.2">
      <c r="B1371" s="4">
        <v>842</v>
      </c>
      <c r="C1371" s="5" t="s">
        <v>3961</v>
      </c>
      <c r="D1371" s="33" t="s">
        <v>3962</v>
      </c>
      <c r="E1371" s="33"/>
      <c r="F1371" s="33"/>
      <c r="G1371" s="33"/>
      <c r="H1371" s="6" t="s">
        <v>3963</v>
      </c>
      <c r="I1371" s="7" t="s">
        <v>31</v>
      </c>
      <c r="J1371" s="8">
        <v>12</v>
      </c>
      <c r="K1371" s="8">
        <v>94</v>
      </c>
      <c r="L1371" s="10"/>
      <c r="M1371" s="4">
        <v>1</v>
      </c>
      <c r="N1371" s="11">
        <v>1414.2857142857144</v>
      </c>
      <c r="O1371" s="12"/>
      <c r="P1371" s="9">
        <f t="shared" si="37"/>
        <v>0</v>
      </c>
      <c r="Q1371" s="13">
        <f>0.822*O1371</f>
        <v>0</v>
      </c>
      <c r="R1371" s="14">
        <f>0.01189*O1371</f>
        <v>0</v>
      </c>
      <c r="S1371" s="15"/>
      <c r="T1371" s="16" t="s">
        <v>3964</v>
      </c>
      <c r="U1371" s="16" t="s">
        <v>34</v>
      </c>
      <c r="V1371" s="17" t="s">
        <v>42</v>
      </c>
      <c r="W1371" s="5" t="str">
        <f>HYPERLINK("https://redcat-toys.ru/api/getInfo/image/c70378c2-1ecf-11ed-a216-ac1f6b442185")</f>
        <v>https://redcat-toys.ru/api/getInfo/image/c70378c2-1ecf-11ed-a216-ac1f6b442185</v>
      </c>
      <c r="X1371" s="5" t="s">
        <v>3965</v>
      </c>
      <c r="Y1371" s="5" t="s">
        <v>36</v>
      </c>
      <c r="Z1371" s="5" t="str">
        <f>HYPERLINK("https://redcat-toys.ru/api/getInfo/item/c70378c2-1ecf-11ed-a216-ac1f6b442185")</f>
        <v>https://redcat-toys.ru/api/getInfo/item/c70378c2-1ecf-11ed-a216-ac1f6b442185</v>
      </c>
      <c r="AA1371" s="18" t="s">
        <v>37</v>
      </c>
    </row>
    <row r="1372" spans="2:27" ht="96.3" customHeight="1" outlineLevel="4" x14ac:dyDescent="0.2">
      <c r="B1372" s="4">
        <v>843</v>
      </c>
      <c r="C1372" s="5" t="s">
        <v>3966</v>
      </c>
      <c r="D1372" s="33" t="s">
        <v>3967</v>
      </c>
      <c r="E1372" s="33"/>
      <c r="F1372" s="33"/>
      <c r="G1372" s="33"/>
      <c r="H1372" s="6" t="s">
        <v>3968</v>
      </c>
      <c r="I1372" s="7" t="s">
        <v>31</v>
      </c>
      <c r="J1372" s="8">
        <v>16</v>
      </c>
      <c r="K1372" s="8">
        <v>8</v>
      </c>
      <c r="L1372" s="10"/>
      <c r="M1372" s="4">
        <v>1</v>
      </c>
      <c r="N1372" s="11">
        <v>685.71428571428578</v>
      </c>
      <c r="O1372" s="12"/>
      <c r="P1372" s="9">
        <f t="shared" si="37"/>
        <v>0</v>
      </c>
      <c r="Q1372" s="19">
        <f>0.36*O1372</f>
        <v>0</v>
      </c>
      <c r="R1372" s="14">
        <f>0.00675*O1372</f>
        <v>0</v>
      </c>
      <c r="S1372" s="15"/>
      <c r="T1372" s="16" t="s">
        <v>3969</v>
      </c>
      <c r="U1372" s="16" t="s">
        <v>34</v>
      </c>
      <c r="V1372" s="17" t="s">
        <v>42</v>
      </c>
      <c r="W1372" s="5" t="str">
        <f>HYPERLINK("https://redcat-toys.ru/api/getInfo/image/fa971f17-470e-11e9-a221-ac1f6b442184")</f>
        <v>https://redcat-toys.ru/api/getInfo/image/fa971f17-470e-11e9-a221-ac1f6b442184</v>
      </c>
      <c r="X1372" s="5" t="s">
        <v>3970</v>
      </c>
      <c r="Y1372" s="5" t="s">
        <v>36</v>
      </c>
      <c r="Z1372" s="5" t="str">
        <f>HYPERLINK("https://redcat-toys.ru/api/getInfo/item/fa971f17-470e-11e9-a221-ac1f6b442184")</f>
        <v>https://redcat-toys.ru/api/getInfo/item/fa971f17-470e-11e9-a221-ac1f6b442184</v>
      </c>
      <c r="AA1372" s="18" t="s">
        <v>37</v>
      </c>
    </row>
    <row r="1373" spans="2:27" ht="12" customHeight="1" outlineLevel="3" collapsed="1" x14ac:dyDescent="0.2">
      <c r="B1373" s="34" t="s">
        <v>3971</v>
      </c>
      <c r="C1373" s="34"/>
      <c r="D1373" s="34"/>
      <c r="E1373" s="34"/>
      <c r="F1373" s="34"/>
      <c r="G1373" s="34"/>
    </row>
    <row r="1374" spans="2:27" ht="96.3" customHeight="1" outlineLevel="4" x14ac:dyDescent="0.2">
      <c r="B1374" s="4">
        <v>844</v>
      </c>
      <c r="C1374" s="5" t="s">
        <v>3972</v>
      </c>
      <c r="D1374" s="33" t="s">
        <v>3973</v>
      </c>
      <c r="E1374" s="33"/>
      <c r="F1374" s="33"/>
      <c r="G1374" s="33"/>
      <c r="H1374" s="6" t="s">
        <v>3974</v>
      </c>
      <c r="I1374" s="7" t="s">
        <v>31</v>
      </c>
      <c r="J1374" s="8">
        <v>16</v>
      </c>
      <c r="K1374" s="8">
        <v>7</v>
      </c>
      <c r="L1374" s="10"/>
      <c r="M1374" s="4">
        <v>1</v>
      </c>
      <c r="N1374" s="11">
        <v>971.42857142857144</v>
      </c>
      <c r="O1374" s="12"/>
      <c r="P1374" s="9">
        <f t="shared" ref="P1374:P1381" si="38">N1374*O1374</f>
        <v>0</v>
      </c>
      <c r="Q1374" s="13">
        <f>0.828*O1374</f>
        <v>0</v>
      </c>
      <c r="R1374" s="14">
        <f>0.00874*O1374</f>
        <v>0</v>
      </c>
      <c r="S1374" s="15"/>
      <c r="T1374" s="16" t="s">
        <v>3975</v>
      </c>
      <c r="U1374" s="16" t="s">
        <v>34</v>
      </c>
      <c r="V1374" s="17" t="s">
        <v>42</v>
      </c>
      <c r="W1374" s="5" t="str">
        <f>HYPERLINK("https://redcat-toys.ru/api/getInfo/image/59c9ff32-4711-11e9-a221-ac1f6b442184")</f>
        <v>https://redcat-toys.ru/api/getInfo/image/59c9ff32-4711-11e9-a221-ac1f6b442184</v>
      </c>
      <c r="X1374" s="5" t="s">
        <v>3970</v>
      </c>
      <c r="Y1374" s="5" t="s">
        <v>36</v>
      </c>
      <c r="Z1374" s="5" t="str">
        <f>HYPERLINK("https://redcat-toys.ru/api/getInfo/item/59c9ff32-4711-11e9-a221-ac1f6b442184")</f>
        <v>https://redcat-toys.ru/api/getInfo/item/59c9ff32-4711-11e9-a221-ac1f6b442184</v>
      </c>
      <c r="AA1374" s="18" t="s">
        <v>37</v>
      </c>
    </row>
    <row r="1375" spans="2:27" ht="96.3" customHeight="1" outlineLevel="4" x14ac:dyDescent="0.2">
      <c r="B1375" s="4">
        <v>845</v>
      </c>
      <c r="C1375" s="5" t="s">
        <v>3976</v>
      </c>
      <c r="D1375" s="33" t="s">
        <v>3977</v>
      </c>
      <c r="E1375" s="33"/>
      <c r="F1375" s="33"/>
      <c r="G1375" s="33"/>
      <c r="H1375" s="6" t="s">
        <v>3978</v>
      </c>
      <c r="I1375" s="7" t="s">
        <v>31</v>
      </c>
      <c r="J1375" s="8">
        <v>12</v>
      </c>
      <c r="K1375" s="8">
        <v>99</v>
      </c>
      <c r="L1375" s="10"/>
      <c r="M1375" s="4">
        <v>1</v>
      </c>
      <c r="N1375" s="22">
        <v>1571.4285714285716</v>
      </c>
      <c r="O1375" s="12"/>
      <c r="P1375" s="9">
        <f t="shared" si="38"/>
        <v>0</v>
      </c>
      <c r="Q1375" s="19">
        <f>1.01*O1375</f>
        <v>0</v>
      </c>
      <c r="R1375" s="14">
        <f>0.01143*O1375</f>
        <v>0</v>
      </c>
      <c r="S1375" s="15"/>
      <c r="T1375" s="16" t="s">
        <v>3979</v>
      </c>
      <c r="U1375" s="16" t="s">
        <v>34</v>
      </c>
      <c r="V1375" s="17" t="s">
        <v>42</v>
      </c>
      <c r="W1375" s="5" t="str">
        <f>HYPERLINK("https://redcat-toys.ru/api/getInfo/image/22661aee-849d-11ea-a247-ac1f6b442184")</f>
        <v>https://redcat-toys.ru/api/getInfo/image/22661aee-849d-11ea-a247-ac1f6b442184</v>
      </c>
      <c r="X1375" s="5" t="s">
        <v>3980</v>
      </c>
      <c r="Y1375" s="5" t="s">
        <v>36</v>
      </c>
      <c r="Z1375" s="5" t="str">
        <f>HYPERLINK("https://redcat-toys.ru/api/getInfo/item/22661aee-849d-11ea-a247-ac1f6b442184")</f>
        <v>https://redcat-toys.ru/api/getInfo/item/22661aee-849d-11ea-a247-ac1f6b442184</v>
      </c>
      <c r="AA1375" s="18" t="s">
        <v>37</v>
      </c>
    </row>
    <row r="1376" spans="2:27" ht="96.3" customHeight="1" outlineLevel="4" x14ac:dyDescent="0.2">
      <c r="B1376" s="4">
        <v>846</v>
      </c>
      <c r="C1376" s="5" t="s">
        <v>3981</v>
      </c>
      <c r="D1376" s="33" t="s">
        <v>3982</v>
      </c>
      <c r="E1376" s="33"/>
      <c r="F1376" s="33"/>
      <c r="G1376" s="33"/>
      <c r="H1376" s="6" t="s">
        <v>3983</v>
      </c>
      <c r="I1376" s="7" t="s">
        <v>31</v>
      </c>
      <c r="J1376" s="8">
        <v>96</v>
      </c>
      <c r="K1376" s="8">
        <v>16</v>
      </c>
      <c r="L1376" s="10"/>
      <c r="M1376" s="4">
        <v>8</v>
      </c>
      <c r="N1376" s="11">
        <v>284.28571428571428</v>
      </c>
      <c r="O1376" s="12"/>
      <c r="P1376" s="9">
        <f t="shared" si="38"/>
        <v>0</v>
      </c>
      <c r="Q1376" s="13">
        <f>0.135*O1376</f>
        <v>0</v>
      </c>
      <c r="R1376" s="14">
        <f>0.00163*O1376</f>
        <v>0</v>
      </c>
      <c r="S1376" s="15"/>
      <c r="T1376" s="16" t="s">
        <v>3984</v>
      </c>
      <c r="U1376" s="16" t="s">
        <v>34</v>
      </c>
      <c r="V1376" s="17" t="s">
        <v>42</v>
      </c>
      <c r="W1376" s="5" t="str">
        <f>HYPERLINK("https://redcat-toys.ru/api/getInfo/image/98b6f5e0-ec03-11ee-a25b-00155d82e908")</f>
        <v>https://redcat-toys.ru/api/getInfo/image/98b6f5e0-ec03-11ee-a25b-00155d82e908</v>
      </c>
      <c r="X1376" s="5" t="s">
        <v>3985</v>
      </c>
      <c r="Y1376" s="5" t="s">
        <v>36</v>
      </c>
      <c r="Z1376" s="5" t="str">
        <f>HYPERLINK("https://redcat-toys.ru/api/getInfo/item/98b6f5e0-ec03-11ee-a25b-00155d82e908")</f>
        <v>https://redcat-toys.ru/api/getInfo/item/98b6f5e0-ec03-11ee-a25b-00155d82e908</v>
      </c>
      <c r="AA1376" s="18" t="s">
        <v>37</v>
      </c>
    </row>
    <row r="1377" spans="2:27" ht="96.3" customHeight="1" outlineLevel="4" x14ac:dyDescent="0.2">
      <c r="B1377" s="4">
        <v>847</v>
      </c>
      <c r="C1377" s="5" t="s">
        <v>3986</v>
      </c>
      <c r="D1377" s="33" t="s">
        <v>3987</v>
      </c>
      <c r="E1377" s="33"/>
      <c r="F1377" s="33"/>
      <c r="G1377" s="33"/>
      <c r="H1377" s="6" t="s">
        <v>3988</v>
      </c>
      <c r="I1377" s="7" t="s">
        <v>31</v>
      </c>
      <c r="J1377" s="8">
        <v>72</v>
      </c>
      <c r="K1377" s="8">
        <v>51</v>
      </c>
      <c r="L1377" s="10"/>
      <c r="M1377" s="4">
        <v>1</v>
      </c>
      <c r="N1377" s="11">
        <v>271.42857142857144</v>
      </c>
      <c r="O1377" s="12"/>
      <c r="P1377" s="9">
        <f t="shared" si="38"/>
        <v>0</v>
      </c>
      <c r="Q1377" s="13">
        <f>0.123*O1377</f>
        <v>0</v>
      </c>
      <c r="R1377" s="14">
        <f>0.00148*O1377</f>
        <v>0</v>
      </c>
      <c r="S1377" s="15"/>
      <c r="T1377" s="16" t="s">
        <v>3989</v>
      </c>
      <c r="U1377" s="16" t="s">
        <v>34</v>
      </c>
      <c r="V1377" s="17" t="s">
        <v>42</v>
      </c>
      <c r="W1377" s="5" t="str">
        <f>HYPERLINK("https://redcat-toys.ru/api/getInfo/image/9083246b-ec10-11ee-a25b-00155d82e908")</f>
        <v>https://redcat-toys.ru/api/getInfo/image/9083246b-ec10-11ee-a25b-00155d82e908</v>
      </c>
      <c r="X1377" s="5" t="s">
        <v>3990</v>
      </c>
      <c r="Y1377" s="5" t="s">
        <v>36</v>
      </c>
      <c r="Z1377" s="5" t="str">
        <f>HYPERLINK("https://redcat-toys.ru/api/getInfo/item/9083246b-ec10-11ee-a25b-00155d82e908")</f>
        <v>https://redcat-toys.ru/api/getInfo/item/9083246b-ec10-11ee-a25b-00155d82e908</v>
      </c>
      <c r="AA1377" s="18" t="s">
        <v>37</v>
      </c>
    </row>
    <row r="1378" spans="2:27" ht="96.3" customHeight="1" outlineLevel="4" x14ac:dyDescent="0.2">
      <c r="B1378" s="4">
        <v>848</v>
      </c>
      <c r="C1378" s="5" t="s">
        <v>3991</v>
      </c>
      <c r="D1378" s="33" t="s">
        <v>3992</v>
      </c>
      <c r="E1378" s="33"/>
      <c r="F1378" s="33"/>
      <c r="G1378" s="33"/>
      <c r="H1378" s="6" t="s">
        <v>3993</v>
      </c>
      <c r="I1378" s="7" t="s">
        <v>31</v>
      </c>
      <c r="J1378" s="8">
        <v>16</v>
      </c>
      <c r="K1378" s="8">
        <v>5</v>
      </c>
      <c r="L1378" s="10"/>
      <c r="M1378" s="4">
        <v>1</v>
      </c>
      <c r="N1378" s="11">
        <v>428.57142857142861</v>
      </c>
      <c r="O1378" s="12"/>
      <c r="P1378" s="9">
        <f t="shared" si="38"/>
        <v>0</v>
      </c>
      <c r="Q1378" s="13">
        <f>0.396*O1378</f>
        <v>0</v>
      </c>
      <c r="R1378" s="14">
        <f>0.00637*O1378</f>
        <v>0</v>
      </c>
      <c r="S1378" s="15"/>
      <c r="T1378" s="16" t="s">
        <v>3994</v>
      </c>
      <c r="U1378" s="16" t="s">
        <v>34</v>
      </c>
      <c r="V1378" s="17" t="s">
        <v>42</v>
      </c>
      <c r="W1378" s="5" t="str">
        <f>HYPERLINK("https://redcat-toys.ru/api/getInfo/image/b1a325f9-c20a-11eb-a206-ac1f6b442185")</f>
        <v>https://redcat-toys.ru/api/getInfo/image/b1a325f9-c20a-11eb-a206-ac1f6b442185</v>
      </c>
      <c r="X1378" s="5" t="s">
        <v>3995</v>
      </c>
      <c r="Y1378" s="5" t="s">
        <v>36</v>
      </c>
      <c r="Z1378" s="5" t="str">
        <f>HYPERLINK("https://redcat-toys.ru/api/getInfo/item/b1a325f9-c20a-11eb-a206-ac1f6b442185")</f>
        <v>https://redcat-toys.ru/api/getInfo/item/b1a325f9-c20a-11eb-a206-ac1f6b442185</v>
      </c>
      <c r="AA1378" s="18" t="s">
        <v>37</v>
      </c>
    </row>
    <row r="1379" spans="2:27" ht="96.3" customHeight="1" outlineLevel="4" x14ac:dyDescent="0.2">
      <c r="B1379" s="4">
        <v>849</v>
      </c>
      <c r="C1379" s="5" t="s">
        <v>3996</v>
      </c>
      <c r="D1379" s="33" t="s">
        <v>3997</v>
      </c>
      <c r="E1379" s="33"/>
      <c r="F1379" s="33"/>
      <c r="G1379" s="33"/>
      <c r="H1379" s="6" t="s">
        <v>3998</v>
      </c>
      <c r="I1379" s="7" t="s">
        <v>31</v>
      </c>
      <c r="J1379" s="8">
        <v>64</v>
      </c>
      <c r="K1379" s="8">
        <v>173</v>
      </c>
      <c r="L1379" s="10"/>
      <c r="M1379" s="4">
        <v>3</v>
      </c>
      <c r="N1379" s="11">
        <v>141.42857142857144</v>
      </c>
      <c r="O1379" s="12"/>
      <c r="P1379" s="9">
        <f t="shared" si="38"/>
        <v>0</v>
      </c>
      <c r="Q1379" s="13">
        <f>0.075*O1379</f>
        <v>0</v>
      </c>
      <c r="R1379" s="20">
        <f>0.0006*O1379</f>
        <v>0</v>
      </c>
      <c r="S1379" s="15"/>
      <c r="T1379" s="16" t="s">
        <v>3999</v>
      </c>
      <c r="U1379" s="16" t="s">
        <v>34</v>
      </c>
      <c r="V1379" s="17" t="s">
        <v>42</v>
      </c>
      <c r="W1379" s="5" t="str">
        <f>HYPERLINK("https://redcat-toys.ru/api/getInfo/image/2fa11099-1299-11eb-a25d-ac1f6b442184")</f>
        <v>https://redcat-toys.ru/api/getInfo/image/2fa11099-1299-11eb-a25d-ac1f6b442184</v>
      </c>
      <c r="X1379" s="5" t="s">
        <v>4000</v>
      </c>
      <c r="Y1379" s="5" t="s">
        <v>36</v>
      </c>
      <c r="Z1379" s="5" t="str">
        <f>HYPERLINK("https://redcat-toys.ru/api/getInfo/item/2fa11099-1299-11eb-a25d-ac1f6b442184")</f>
        <v>https://redcat-toys.ru/api/getInfo/item/2fa11099-1299-11eb-a25d-ac1f6b442184</v>
      </c>
      <c r="AA1379" s="18" t="s">
        <v>37</v>
      </c>
    </row>
    <row r="1380" spans="2:27" ht="96.3" customHeight="1" outlineLevel="4" x14ac:dyDescent="0.2">
      <c r="B1380" s="4">
        <v>850</v>
      </c>
      <c r="C1380" s="5" t="s">
        <v>4001</v>
      </c>
      <c r="D1380" s="33" t="s">
        <v>4002</v>
      </c>
      <c r="E1380" s="33"/>
      <c r="F1380" s="33"/>
      <c r="G1380" s="33"/>
      <c r="H1380" s="6" t="s">
        <v>4003</v>
      </c>
      <c r="I1380" s="7" t="s">
        <v>31</v>
      </c>
      <c r="J1380" s="8">
        <v>12</v>
      </c>
      <c r="K1380" s="8">
        <v>3</v>
      </c>
      <c r="L1380" s="10"/>
      <c r="M1380" s="4">
        <v>1</v>
      </c>
      <c r="N1380" s="22">
        <v>2000.0000000000002</v>
      </c>
      <c r="O1380" s="12"/>
      <c r="P1380" s="9">
        <f t="shared" si="38"/>
        <v>0</v>
      </c>
      <c r="Q1380" s="13">
        <f>1.006*O1380</f>
        <v>0</v>
      </c>
      <c r="R1380" s="14">
        <f>0.01132*O1380</f>
        <v>0</v>
      </c>
      <c r="S1380" s="15"/>
      <c r="T1380" s="16" t="s">
        <v>4004</v>
      </c>
      <c r="U1380" s="16" t="s">
        <v>34</v>
      </c>
      <c r="V1380" s="17" t="s">
        <v>42</v>
      </c>
      <c r="W1380" s="5" t="str">
        <f>HYPERLINK("https://redcat-toys.ru/api/getInfo/image/572f8368-91b0-11ed-a22c-00155d82e902")</f>
        <v>https://redcat-toys.ru/api/getInfo/image/572f8368-91b0-11ed-a22c-00155d82e902</v>
      </c>
      <c r="X1380" s="5" t="s">
        <v>4005</v>
      </c>
      <c r="Y1380" s="5" t="s">
        <v>36</v>
      </c>
      <c r="Z1380" s="5" t="str">
        <f>HYPERLINK("https://redcat-toys.ru/api/getInfo/item/572f8368-91b0-11ed-a22c-00155d82e902")</f>
        <v>https://redcat-toys.ru/api/getInfo/item/572f8368-91b0-11ed-a22c-00155d82e902</v>
      </c>
      <c r="AA1380" s="18" t="s">
        <v>37</v>
      </c>
    </row>
    <row r="1381" spans="2:27" ht="96.3" customHeight="1" outlineLevel="4" x14ac:dyDescent="0.2">
      <c r="B1381" s="4">
        <v>851</v>
      </c>
      <c r="C1381" s="5" t="s">
        <v>4006</v>
      </c>
      <c r="D1381" s="33" t="s">
        <v>4007</v>
      </c>
      <c r="E1381" s="33"/>
      <c r="F1381" s="33"/>
      <c r="G1381" s="33"/>
      <c r="H1381" s="6" t="s">
        <v>4008</v>
      </c>
      <c r="I1381" s="7" t="s">
        <v>31</v>
      </c>
      <c r="J1381" s="8">
        <v>12</v>
      </c>
      <c r="K1381" s="8">
        <v>54</v>
      </c>
      <c r="L1381" s="10"/>
      <c r="M1381" s="4">
        <v>1</v>
      </c>
      <c r="N1381" s="22">
        <v>2000.0000000000002</v>
      </c>
      <c r="O1381" s="12"/>
      <c r="P1381" s="9">
        <f t="shared" si="38"/>
        <v>0</v>
      </c>
      <c r="Q1381" s="13">
        <f>0.987*O1381</f>
        <v>0</v>
      </c>
      <c r="R1381" s="14">
        <f>0.07221*O1381</f>
        <v>0</v>
      </c>
      <c r="S1381" s="15"/>
      <c r="T1381" s="16" t="s">
        <v>4009</v>
      </c>
      <c r="U1381" s="16" t="s">
        <v>34</v>
      </c>
      <c r="V1381" s="17" t="s">
        <v>42</v>
      </c>
      <c r="W1381" s="5" t="str">
        <f>HYPERLINK("https://redcat-toys.ru/api/getInfo/image/fd4c5b9f-91ae-11ed-a22c-00155d82e902")</f>
        <v>https://redcat-toys.ru/api/getInfo/image/fd4c5b9f-91ae-11ed-a22c-00155d82e902</v>
      </c>
      <c r="X1381" s="5" t="s">
        <v>4010</v>
      </c>
      <c r="Y1381" s="5" t="s">
        <v>36</v>
      </c>
      <c r="Z1381" s="5" t="str">
        <f>HYPERLINK("https://redcat-toys.ru/api/getInfo/item/fd4c5b9f-91ae-11ed-a22c-00155d82e902")</f>
        <v>https://redcat-toys.ru/api/getInfo/item/fd4c5b9f-91ae-11ed-a22c-00155d82e902</v>
      </c>
      <c r="AA1381" s="18" t="s">
        <v>37</v>
      </c>
    </row>
    <row r="1382" spans="2:27" ht="12" customHeight="1" outlineLevel="3" collapsed="1" x14ac:dyDescent="0.2">
      <c r="B1382" s="34" t="s">
        <v>4011</v>
      </c>
      <c r="C1382" s="34"/>
      <c r="D1382" s="34"/>
      <c r="E1382" s="34"/>
      <c r="F1382" s="34"/>
      <c r="G1382" s="34"/>
    </row>
    <row r="1383" spans="2:27" ht="96.3" customHeight="1" outlineLevel="4" x14ac:dyDescent="0.2">
      <c r="B1383" s="4">
        <v>852</v>
      </c>
      <c r="C1383" s="5" t="s">
        <v>4012</v>
      </c>
      <c r="D1383" s="33" t="s">
        <v>4013</v>
      </c>
      <c r="E1383" s="33"/>
      <c r="F1383" s="33"/>
      <c r="G1383" s="33"/>
      <c r="H1383" s="6" t="s">
        <v>4014</v>
      </c>
      <c r="I1383" s="7" t="s">
        <v>31</v>
      </c>
      <c r="J1383" s="8">
        <v>12</v>
      </c>
      <c r="K1383" s="8">
        <v>31</v>
      </c>
      <c r="L1383" s="10"/>
      <c r="M1383" s="4">
        <v>1</v>
      </c>
      <c r="N1383" s="22">
        <v>1571.4285714285716</v>
      </c>
      <c r="O1383" s="12"/>
      <c r="P1383" s="9">
        <f>N1383*O1383</f>
        <v>0</v>
      </c>
      <c r="Q1383" s="13">
        <f>0.954*O1383</f>
        <v>0</v>
      </c>
      <c r="R1383" s="14">
        <f>0.10377*O1383</f>
        <v>0</v>
      </c>
      <c r="S1383" s="15"/>
      <c r="T1383" s="16" t="s">
        <v>4015</v>
      </c>
      <c r="U1383" s="16" t="s">
        <v>34</v>
      </c>
      <c r="V1383" s="17" t="s">
        <v>42</v>
      </c>
      <c r="W1383" s="5" t="str">
        <f>HYPERLINK("https://redcat-toys.ru/api/getInfo/image/595e9449-05f8-11ee-a23b-00155d82e902")</f>
        <v>https://redcat-toys.ru/api/getInfo/image/595e9449-05f8-11ee-a23b-00155d82e902</v>
      </c>
      <c r="X1383" s="5" t="s">
        <v>4016</v>
      </c>
      <c r="Y1383" s="5" t="s">
        <v>36</v>
      </c>
      <c r="Z1383" s="5" t="str">
        <f>HYPERLINK("https://redcat-toys.ru/api/getInfo/item/595e9449-05f8-11ee-a23b-00155d82e902")</f>
        <v>https://redcat-toys.ru/api/getInfo/item/595e9449-05f8-11ee-a23b-00155d82e902</v>
      </c>
      <c r="AA1383" s="18" t="s">
        <v>37</v>
      </c>
    </row>
    <row r="1384" spans="2:27" ht="12" customHeight="1" outlineLevel="3" collapsed="1" x14ac:dyDescent="0.2">
      <c r="B1384" s="34" t="s">
        <v>4017</v>
      </c>
      <c r="C1384" s="34"/>
      <c r="D1384" s="34"/>
      <c r="E1384" s="34"/>
      <c r="F1384" s="34"/>
      <c r="G1384" s="34"/>
    </row>
    <row r="1385" spans="2:27" ht="96.3" customHeight="1" outlineLevel="4" x14ac:dyDescent="0.2">
      <c r="B1385" s="4">
        <v>853</v>
      </c>
      <c r="C1385" s="5" t="s">
        <v>4018</v>
      </c>
      <c r="D1385" s="33" t="s">
        <v>4019</v>
      </c>
      <c r="E1385" s="33"/>
      <c r="F1385" s="33"/>
      <c r="G1385" s="33"/>
      <c r="H1385" s="6" t="s">
        <v>4020</v>
      </c>
      <c r="I1385" s="7" t="s">
        <v>31</v>
      </c>
      <c r="J1385" s="8">
        <v>12</v>
      </c>
      <c r="K1385" s="8">
        <v>7</v>
      </c>
      <c r="L1385" s="10"/>
      <c r="M1385" s="4">
        <v>1</v>
      </c>
      <c r="N1385" s="22">
        <v>2071.4285714285716</v>
      </c>
      <c r="O1385" s="12"/>
      <c r="P1385" s="9">
        <f t="shared" ref="P1385:P1399" si="39">N1385*O1385</f>
        <v>0</v>
      </c>
      <c r="Q1385" s="19">
        <f>1.01*O1385</f>
        <v>0</v>
      </c>
      <c r="R1385" s="20">
        <f>0.0224*O1385</f>
        <v>0</v>
      </c>
      <c r="S1385" s="15"/>
      <c r="T1385" s="16" t="s">
        <v>4021</v>
      </c>
      <c r="U1385" s="16" t="s">
        <v>34</v>
      </c>
      <c r="V1385" s="17" t="s">
        <v>42</v>
      </c>
      <c r="W1385" s="5" t="str">
        <f>HYPERLINK("https://redcat-toys.ru/api/getInfo/image/47048e3e-91b3-11ed-a22c-00155d82e902")</f>
        <v>https://redcat-toys.ru/api/getInfo/image/47048e3e-91b3-11ed-a22c-00155d82e902</v>
      </c>
      <c r="X1385" s="5" t="s">
        <v>4022</v>
      </c>
      <c r="Y1385" s="5" t="s">
        <v>36</v>
      </c>
      <c r="Z1385" s="5" t="str">
        <f>HYPERLINK("https://redcat-toys.ru/api/getInfo/item/47048e3e-91b3-11ed-a22c-00155d82e902")</f>
        <v>https://redcat-toys.ru/api/getInfo/item/47048e3e-91b3-11ed-a22c-00155d82e902</v>
      </c>
      <c r="AA1385" s="18" t="s">
        <v>37</v>
      </c>
    </row>
    <row r="1386" spans="2:27" ht="96.3" customHeight="1" outlineLevel="4" x14ac:dyDescent="0.2">
      <c r="B1386" s="4">
        <v>854</v>
      </c>
      <c r="C1386" s="5" t="s">
        <v>4023</v>
      </c>
      <c r="D1386" s="33" t="s">
        <v>4024</v>
      </c>
      <c r="E1386" s="33"/>
      <c r="F1386" s="33"/>
      <c r="G1386" s="33"/>
      <c r="H1386" s="6" t="s">
        <v>4025</v>
      </c>
      <c r="I1386" s="7" t="s">
        <v>31</v>
      </c>
      <c r="J1386" s="8">
        <v>12</v>
      </c>
      <c r="K1386" s="8">
        <v>52</v>
      </c>
      <c r="L1386" s="10"/>
      <c r="M1386" s="4">
        <v>1</v>
      </c>
      <c r="N1386" s="22">
        <v>2071.4285714285716</v>
      </c>
      <c r="O1386" s="12"/>
      <c r="P1386" s="9">
        <f t="shared" si="39"/>
        <v>0</v>
      </c>
      <c r="Q1386" s="13">
        <f>1.061*O1386</f>
        <v>0</v>
      </c>
      <c r="R1386" s="14">
        <f>0.00837*O1386</f>
        <v>0</v>
      </c>
      <c r="S1386" s="15"/>
      <c r="T1386" s="16" t="s">
        <v>4026</v>
      </c>
      <c r="U1386" s="16" t="s">
        <v>34</v>
      </c>
      <c r="V1386" s="17" t="s">
        <v>42</v>
      </c>
      <c r="W1386" s="5" t="str">
        <f>HYPERLINK("https://redcat-toys.ru/api/getInfo/image/c64377f6-91b2-11ed-a22c-00155d82e902")</f>
        <v>https://redcat-toys.ru/api/getInfo/image/c64377f6-91b2-11ed-a22c-00155d82e902</v>
      </c>
      <c r="X1386" s="5" t="s">
        <v>4027</v>
      </c>
      <c r="Y1386" s="5" t="s">
        <v>36</v>
      </c>
      <c r="Z1386" s="5" t="str">
        <f>HYPERLINK("https://redcat-toys.ru/api/getInfo/item/c64377f6-91b2-11ed-a22c-00155d82e902")</f>
        <v>https://redcat-toys.ru/api/getInfo/item/c64377f6-91b2-11ed-a22c-00155d82e902</v>
      </c>
      <c r="AA1386" s="18" t="s">
        <v>37</v>
      </c>
    </row>
    <row r="1387" spans="2:27" ht="96.3" customHeight="1" outlineLevel="4" x14ac:dyDescent="0.2">
      <c r="B1387" s="4">
        <v>855</v>
      </c>
      <c r="C1387" s="5" t="s">
        <v>4028</v>
      </c>
      <c r="D1387" s="33" t="s">
        <v>4029</v>
      </c>
      <c r="E1387" s="33"/>
      <c r="F1387" s="33"/>
      <c r="G1387" s="33"/>
      <c r="H1387" s="6" t="s">
        <v>4030</v>
      </c>
      <c r="I1387" s="7" t="s">
        <v>31</v>
      </c>
      <c r="J1387" s="8">
        <v>32</v>
      </c>
      <c r="K1387" s="8">
        <v>246</v>
      </c>
      <c r="L1387" s="10"/>
      <c r="M1387" s="4">
        <v>1</v>
      </c>
      <c r="N1387" s="11">
        <v>478.57142857142861</v>
      </c>
      <c r="O1387" s="12"/>
      <c r="P1387" s="9">
        <f t="shared" si="39"/>
        <v>0</v>
      </c>
      <c r="Q1387" s="13">
        <f>0.289*O1387</f>
        <v>0</v>
      </c>
      <c r="R1387" s="14">
        <f>0.00412*O1387</f>
        <v>0</v>
      </c>
      <c r="S1387" s="15"/>
      <c r="T1387" s="16" t="s">
        <v>4031</v>
      </c>
      <c r="U1387" s="16" t="s">
        <v>34</v>
      </c>
      <c r="V1387" s="17" t="s">
        <v>42</v>
      </c>
      <c r="W1387" s="5" t="str">
        <f>HYPERLINK("https://redcat-toys.ru/api/getInfo/image/cfca657d-c678-11ea-a249-ac1f6b442184")</f>
        <v>https://redcat-toys.ru/api/getInfo/image/cfca657d-c678-11ea-a249-ac1f6b442184</v>
      </c>
      <c r="X1387" s="5" t="s">
        <v>4032</v>
      </c>
      <c r="Y1387" s="5" t="s">
        <v>36</v>
      </c>
      <c r="Z1387" s="5" t="str">
        <f>HYPERLINK("https://redcat-toys.ru/api/getInfo/item/cfca657d-c678-11ea-a249-ac1f6b442184")</f>
        <v>https://redcat-toys.ru/api/getInfo/item/cfca657d-c678-11ea-a249-ac1f6b442184</v>
      </c>
      <c r="AA1387" s="18" t="s">
        <v>37</v>
      </c>
    </row>
    <row r="1388" spans="2:27" ht="96.3" customHeight="1" outlineLevel="4" x14ac:dyDescent="0.2">
      <c r="B1388" s="4">
        <v>856</v>
      </c>
      <c r="C1388" s="5" t="s">
        <v>4033</v>
      </c>
      <c r="D1388" s="33" t="s">
        <v>4034</v>
      </c>
      <c r="E1388" s="33"/>
      <c r="F1388" s="33"/>
      <c r="G1388" s="33"/>
      <c r="H1388" s="6" t="s">
        <v>4035</v>
      </c>
      <c r="I1388" s="7" t="s">
        <v>31</v>
      </c>
      <c r="J1388" s="8">
        <v>32</v>
      </c>
      <c r="K1388" s="8">
        <v>51</v>
      </c>
      <c r="L1388" s="10"/>
      <c r="M1388" s="4">
        <v>1</v>
      </c>
      <c r="N1388" s="11">
        <v>614.28571428571433</v>
      </c>
      <c r="O1388" s="12"/>
      <c r="P1388" s="9">
        <f t="shared" si="39"/>
        <v>0</v>
      </c>
      <c r="Q1388" s="13">
        <f>0.369*O1388</f>
        <v>0</v>
      </c>
      <c r="R1388" s="14">
        <f>0.00447*O1388</f>
        <v>0</v>
      </c>
      <c r="S1388" s="15"/>
      <c r="T1388" s="16" t="s">
        <v>4036</v>
      </c>
      <c r="U1388" s="16" t="s">
        <v>34</v>
      </c>
      <c r="V1388" s="17" t="s">
        <v>42</v>
      </c>
      <c r="W1388" s="5" t="str">
        <f>HYPERLINK("https://redcat-toys.ru/api/getInfo/image/5568a6aa-46f7-11e9-a221-ac1f6b442184")</f>
        <v>https://redcat-toys.ru/api/getInfo/image/5568a6aa-46f7-11e9-a221-ac1f6b442184</v>
      </c>
      <c r="X1388" s="5" t="s">
        <v>4037</v>
      </c>
      <c r="Y1388" s="5" t="s">
        <v>36</v>
      </c>
      <c r="Z1388" s="5" t="str">
        <f>HYPERLINK("https://redcat-toys.ru/api/getInfo/item/5568a6aa-46f7-11e9-a221-ac1f6b442184")</f>
        <v>https://redcat-toys.ru/api/getInfo/item/5568a6aa-46f7-11e9-a221-ac1f6b442184</v>
      </c>
      <c r="AA1388" s="18" t="s">
        <v>37</v>
      </c>
    </row>
    <row r="1389" spans="2:27" ht="96.3" customHeight="1" outlineLevel="4" x14ac:dyDescent="0.2">
      <c r="B1389" s="4">
        <v>857</v>
      </c>
      <c r="C1389" s="5" t="s">
        <v>4038</v>
      </c>
      <c r="D1389" s="33" t="s">
        <v>4039</v>
      </c>
      <c r="E1389" s="33"/>
      <c r="F1389" s="33"/>
      <c r="G1389" s="33"/>
      <c r="H1389" s="6" t="s">
        <v>4040</v>
      </c>
      <c r="I1389" s="7" t="s">
        <v>31</v>
      </c>
      <c r="J1389" s="8">
        <v>32</v>
      </c>
      <c r="K1389" s="8">
        <v>52</v>
      </c>
      <c r="L1389" s="10"/>
      <c r="M1389" s="4">
        <v>1</v>
      </c>
      <c r="N1389" s="11">
        <v>600</v>
      </c>
      <c r="O1389" s="12"/>
      <c r="P1389" s="9">
        <f t="shared" si="39"/>
        <v>0</v>
      </c>
      <c r="Q1389" s="13">
        <f>0.372*O1389</f>
        <v>0</v>
      </c>
      <c r="R1389" s="14">
        <f>0.00479*O1389</f>
        <v>0</v>
      </c>
      <c r="S1389" s="15"/>
      <c r="T1389" s="16" t="s">
        <v>4041</v>
      </c>
      <c r="U1389" s="16" t="s">
        <v>34</v>
      </c>
      <c r="V1389" s="17" t="s">
        <v>42</v>
      </c>
      <c r="W1389" s="5" t="str">
        <f>HYPERLINK("https://redcat-toys.ru/api/getInfo/image/c43aa235-46f7-11e9-a221-ac1f6b442184")</f>
        <v>https://redcat-toys.ru/api/getInfo/image/c43aa235-46f7-11e9-a221-ac1f6b442184</v>
      </c>
      <c r="X1389" s="5" t="s">
        <v>4042</v>
      </c>
      <c r="Y1389" s="5" t="s">
        <v>36</v>
      </c>
      <c r="Z1389" s="5" t="str">
        <f>HYPERLINK("https://redcat-toys.ru/api/getInfo/item/c43aa235-46f7-11e9-a221-ac1f6b442184")</f>
        <v>https://redcat-toys.ru/api/getInfo/item/c43aa235-46f7-11e9-a221-ac1f6b442184</v>
      </c>
      <c r="AA1389" s="18" t="s">
        <v>37</v>
      </c>
    </row>
    <row r="1390" spans="2:27" ht="96.3" customHeight="1" outlineLevel="4" x14ac:dyDescent="0.2">
      <c r="B1390" s="4">
        <v>858</v>
      </c>
      <c r="C1390" s="5" t="s">
        <v>4043</v>
      </c>
      <c r="D1390" s="33" t="s">
        <v>4044</v>
      </c>
      <c r="E1390" s="33"/>
      <c r="F1390" s="33"/>
      <c r="G1390" s="33"/>
      <c r="H1390" s="6" t="s">
        <v>4045</v>
      </c>
      <c r="I1390" s="7" t="s">
        <v>31</v>
      </c>
      <c r="J1390" s="8">
        <v>16</v>
      </c>
      <c r="K1390" s="8">
        <v>130</v>
      </c>
      <c r="L1390" s="10"/>
      <c r="M1390" s="4">
        <v>1</v>
      </c>
      <c r="N1390" s="11">
        <v>685.71428571428578</v>
      </c>
      <c r="O1390" s="12"/>
      <c r="P1390" s="9">
        <f t="shared" si="39"/>
        <v>0</v>
      </c>
      <c r="Q1390" s="13">
        <f>0.405*O1390</f>
        <v>0</v>
      </c>
      <c r="R1390" s="14">
        <f>0.00637*O1390</f>
        <v>0</v>
      </c>
      <c r="S1390" s="15"/>
      <c r="T1390" s="16" t="s">
        <v>4046</v>
      </c>
      <c r="U1390" s="16" t="s">
        <v>34</v>
      </c>
      <c r="V1390" s="17" t="s">
        <v>42</v>
      </c>
      <c r="W1390" s="5" t="str">
        <f>HYPERLINK("https://redcat-toys.ru/api/getInfo/image/eaa9f40c-8539-11ea-a247-ac1f6b442184")</f>
        <v>https://redcat-toys.ru/api/getInfo/image/eaa9f40c-8539-11ea-a247-ac1f6b442184</v>
      </c>
      <c r="X1390" s="5" t="s">
        <v>4047</v>
      </c>
      <c r="Y1390" s="5" t="s">
        <v>36</v>
      </c>
      <c r="Z1390" s="5" t="str">
        <f>HYPERLINK("https://redcat-toys.ru/api/getInfo/item/eaa9f40c-8539-11ea-a247-ac1f6b442184")</f>
        <v>https://redcat-toys.ru/api/getInfo/item/eaa9f40c-8539-11ea-a247-ac1f6b442184</v>
      </c>
      <c r="AA1390" s="18" t="s">
        <v>37</v>
      </c>
    </row>
    <row r="1391" spans="2:27" ht="96.3" customHeight="1" outlineLevel="4" x14ac:dyDescent="0.2">
      <c r="B1391" s="4">
        <v>859</v>
      </c>
      <c r="C1391" s="5" t="s">
        <v>4048</v>
      </c>
      <c r="D1391" s="33" t="s">
        <v>4049</v>
      </c>
      <c r="E1391" s="33"/>
      <c r="F1391" s="33"/>
      <c r="G1391" s="33"/>
      <c r="H1391" s="6" t="s">
        <v>4050</v>
      </c>
      <c r="I1391" s="7" t="s">
        <v>31</v>
      </c>
      <c r="J1391" s="8">
        <v>32</v>
      </c>
      <c r="K1391" s="8">
        <v>7</v>
      </c>
      <c r="L1391" s="10"/>
      <c r="M1391" s="4">
        <v>1</v>
      </c>
      <c r="N1391" s="11">
        <v>500.00000000000006</v>
      </c>
      <c r="O1391" s="12"/>
      <c r="P1391" s="9">
        <f t="shared" si="39"/>
        <v>0</v>
      </c>
      <c r="Q1391" s="13">
        <f>0.318*O1391</f>
        <v>0</v>
      </c>
      <c r="R1391" s="14">
        <f>0.00389*O1391</f>
        <v>0</v>
      </c>
      <c r="S1391" s="15"/>
      <c r="T1391" s="16" t="s">
        <v>4051</v>
      </c>
      <c r="U1391" s="16" t="s">
        <v>34</v>
      </c>
      <c r="V1391" s="17" t="s">
        <v>42</v>
      </c>
      <c r="W1391" s="5" t="str">
        <f>HYPERLINK("https://redcat-toys.ru/api/getInfo/image/46c6a6a2-ec07-11ee-a25b-00155d82e908")</f>
        <v>https://redcat-toys.ru/api/getInfo/image/46c6a6a2-ec07-11ee-a25b-00155d82e908</v>
      </c>
      <c r="X1391" s="5" t="s">
        <v>4052</v>
      </c>
      <c r="Y1391" s="5" t="s">
        <v>36</v>
      </c>
      <c r="Z1391" s="5" t="str">
        <f>HYPERLINK("https://redcat-toys.ru/api/getInfo/item/46c6a6a2-ec07-11ee-a25b-00155d82e908")</f>
        <v>https://redcat-toys.ru/api/getInfo/item/46c6a6a2-ec07-11ee-a25b-00155d82e908</v>
      </c>
      <c r="AA1391" s="18" t="s">
        <v>37</v>
      </c>
    </row>
    <row r="1392" spans="2:27" ht="96.3" customHeight="1" outlineLevel="4" x14ac:dyDescent="0.2">
      <c r="B1392" s="4">
        <v>860</v>
      </c>
      <c r="C1392" s="5" t="s">
        <v>4053</v>
      </c>
      <c r="D1392" s="33" t="s">
        <v>4054</v>
      </c>
      <c r="E1392" s="33"/>
      <c r="F1392" s="33"/>
      <c r="G1392" s="33"/>
      <c r="H1392" s="6" t="s">
        <v>4055</v>
      </c>
      <c r="I1392" s="7" t="s">
        <v>31</v>
      </c>
      <c r="J1392" s="8">
        <v>72</v>
      </c>
      <c r="K1392" s="8">
        <v>1</v>
      </c>
      <c r="L1392" s="10"/>
      <c r="M1392" s="4">
        <v>1</v>
      </c>
      <c r="N1392" s="11">
        <v>192.85714285714286</v>
      </c>
      <c r="O1392" s="12"/>
      <c r="P1392" s="9">
        <f t="shared" si="39"/>
        <v>0</v>
      </c>
      <c r="Q1392" s="19">
        <f>0.16*O1392</f>
        <v>0</v>
      </c>
      <c r="R1392" s="14">
        <f>0.00141*O1392</f>
        <v>0</v>
      </c>
      <c r="S1392" s="15"/>
      <c r="T1392" s="16" t="s">
        <v>4056</v>
      </c>
      <c r="U1392" s="16" t="s">
        <v>34</v>
      </c>
      <c r="V1392" s="17" t="s">
        <v>42</v>
      </c>
      <c r="W1392" s="5" t="str">
        <f>HYPERLINK("https://redcat-toys.ru/api/getInfo/image/a8ea1829-c29e-11eb-a206-ac1f6b442185")</f>
        <v>https://redcat-toys.ru/api/getInfo/image/a8ea1829-c29e-11eb-a206-ac1f6b442185</v>
      </c>
      <c r="X1392" s="5" t="s">
        <v>4057</v>
      </c>
      <c r="Y1392" s="5" t="s">
        <v>36</v>
      </c>
      <c r="Z1392" s="5" t="str">
        <f>HYPERLINK("https://redcat-toys.ru/api/getInfo/item/a8ea1829-c29e-11eb-a206-ac1f6b442185")</f>
        <v>https://redcat-toys.ru/api/getInfo/item/a8ea1829-c29e-11eb-a206-ac1f6b442185</v>
      </c>
      <c r="AA1392" s="18" t="s">
        <v>37</v>
      </c>
    </row>
    <row r="1393" spans="2:27" ht="96.3" customHeight="1" outlineLevel="4" x14ac:dyDescent="0.2">
      <c r="B1393" s="4">
        <v>861</v>
      </c>
      <c r="C1393" s="5" t="s">
        <v>4058</v>
      </c>
      <c r="D1393" s="33" t="s">
        <v>4059</v>
      </c>
      <c r="E1393" s="33"/>
      <c r="F1393" s="33"/>
      <c r="G1393" s="33"/>
      <c r="H1393" s="6" t="s">
        <v>4060</v>
      </c>
      <c r="I1393" s="7"/>
      <c r="J1393" s="8">
        <v>16</v>
      </c>
      <c r="K1393" s="8">
        <v>3</v>
      </c>
      <c r="L1393" s="10"/>
      <c r="M1393" s="4">
        <v>1</v>
      </c>
      <c r="N1393" s="11">
        <v>757.14285714285722</v>
      </c>
      <c r="O1393" s="12"/>
      <c r="P1393" s="9">
        <f t="shared" si="39"/>
        <v>0</v>
      </c>
      <c r="Q1393" s="19">
        <f>0.41*O1393</f>
        <v>0</v>
      </c>
      <c r="R1393" s="14">
        <f>0.00638*O1393</f>
        <v>0</v>
      </c>
      <c r="S1393" s="15"/>
      <c r="T1393" s="16" t="s">
        <v>4061</v>
      </c>
      <c r="U1393" s="16" t="s">
        <v>34</v>
      </c>
      <c r="V1393" s="17" t="s">
        <v>42</v>
      </c>
      <c r="W1393" s="5" t="str">
        <f>HYPERLINK("https://redcat-toys.ru/api/getInfo/image/9fe6761b-120b-11eb-a25d-ac1f6b442184")</f>
        <v>https://redcat-toys.ru/api/getInfo/image/9fe6761b-120b-11eb-a25d-ac1f6b442184</v>
      </c>
      <c r="X1393" s="5" t="s">
        <v>4062</v>
      </c>
      <c r="Y1393" s="5" t="s">
        <v>36</v>
      </c>
      <c r="Z1393" s="5" t="str">
        <f>HYPERLINK("https://redcat-toys.ru/api/getInfo/item/9fe6761b-120b-11eb-a25d-ac1f6b442184")</f>
        <v>https://redcat-toys.ru/api/getInfo/item/9fe6761b-120b-11eb-a25d-ac1f6b442184</v>
      </c>
      <c r="AA1393" s="18" t="s">
        <v>37</v>
      </c>
    </row>
    <row r="1394" spans="2:27" ht="96.3" customHeight="1" outlineLevel="4" x14ac:dyDescent="0.2">
      <c r="B1394" s="4">
        <v>862</v>
      </c>
      <c r="C1394" s="5" t="s">
        <v>4063</v>
      </c>
      <c r="D1394" s="33" t="s">
        <v>4064</v>
      </c>
      <c r="E1394" s="33"/>
      <c r="F1394" s="33"/>
      <c r="G1394" s="33"/>
      <c r="H1394" s="6" t="s">
        <v>4065</v>
      </c>
      <c r="I1394" s="7" t="s">
        <v>31</v>
      </c>
      <c r="J1394" s="8">
        <v>60</v>
      </c>
      <c r="K1394" s="8">
        <v>42</v>
      </c>
      <c r="L1394" s="10"/>
      <c r="M1394" s="4">
        <v>1</v>
      </c>
      <c r="N1394" s="11">
        <v>314.28571428571428</v>
      </c>
      <c r="O1394" s="12"/>
      <c r="P1394" s="9">
        <f t="shared" si="39"/>
        <v>0</v>
      </c>
      <c r="Q1394" s="13">
        <f>0.215*O1394</f>
        <v>0</v>
      </c>
      <c r="R1394" s="14">
        <f>0.00231*O1394</f>
        <v>0</v>
      </c>
      <c r="S1394" s="15"/>
      <c r="T1394" s="16" t="s">
        <v>4066</v>
      </c>
      <c r="U1394" s="16" t="s">
        <v>34</v>
      </c>
      <c r="V1394" s="17" t="s">
        <v>42</v>
      </c>
      <c r="W1394" s="5" t="str">
        <f>HYPERLINK("https://redcat-toys.ru/api/getInfo/image/f7bc2d70-1205-11eb-a25d-ac1f6b442184")</f>
        <v>https://redcat-toys.ru/api/getInfo/image/f7bc2d70-1205-11eb-a25d-ac1f6b442184</v>
      </c>
      <c r="X1394" s="5" t="s">
        <v>4067</v>
      </c>
      <c r="Y1394" s="5" t="s">
        <v>36</v>
      </c>
      <c r="Z1394" s="5" t="str">
        <f>HYPERLINK("https://redcat-toys.ru/api/getInfo/item/f7bc2d70-1205-11eb-a25d-ac1f6b442184")</f>
        <v>https://redcat-toys.ru/api/getInfo/item/f7bc2d70-1205-11eb-a25d-ac1f6b442184</v>
      </c>
      <c r="AA1394" s="18" t="s">
        <v>37</v>
      </c>
    </row>
    <row r="1395" spans="2:27" ht="96.3" customHeight="1" outlineLevel="4" x14ac:dyDescent="0.2">
      <c r="B1395" s="4">
        <v>863</v>
      </c>
      <c r="C1395" s="5" t="s">
        <v>4068</v>
      </c>
      <c r="D1395" s="33" t="s">
        <v>4069</v>
      </c>
      <c r="E1395" s="33"/>
      <c r="F1395" s="33"/>
      <c r="G1395" s="33"/>
      <c r="H1395" s="6" t="s">
        <v>4070</v>
      </c>
      <c r="I1395" s="7" t="s">
        <v>31</v>
      </c>
      <c r="J1395" s="8">
        <v>16</v>
      </c>
      <c r="K1395" s="8">
        <v>31</v>
      </c>
      <c r="L1395" s="10"/>
      <c r="M1395" s="4">
        <v>1</v>
      </c>
      <c r="N1395" s="11">
        <v>971.42857142857144</v>
      </c>
      <c r="O1395" s="12"/>
      <c r="P1395" s="9">
        <f t="shared" si="39"/>
        <v>0</v>
      </c>
      <c r="Q1395" s="13">
        <f>0.882*O1395</f>
        <v>0</v>
      </c>
      <c r="R1395" s="13">
        <f>0.009*O1395</f>
        <v>0</v>
      </c>
      <c r="S1395" s="15"/>
      <c r="T1395" s="16" t="s">
        <v>4071</v>
      </c>
      <c r="U1395" s="16" t="s">
        <v>34</v>
      </c>
      <c r="V1395" s="17" t="s">
        <v>42</v>
      </c>
      <c r="W1395" s="5" t="str">
        <f>HYPERLINK("https://redcat-toys.ru/api/getInfo/image/391210e4-4710-11e9-a221-ac1f6b442184")</f>
        <v>https://redcat-toys.ru/api/getInfo/image/391210e4-4710-11e9-a221-ac1f6b442184</v>
      </c>
      <c r="X1395" s="5" t="s">
        <v>4072</v>
      </c>
      <c r="Y1395" s="5" t="s">
        <v>36</v>
      </c>
      <c r="Z1395" s="5" t="str">
        <f>HYPERLINK("https://redcat-toys.ru/api/getInfo/item/391210e4-4710-11e9-a221-ac1f6b442184")</f>
        <v>https://redcat-toys.ru/api/getInfo/item/391210e4-4710-11e9-a221-ac1f6b442184</v>
      </c>
      <c r="AA1395" s="18" t="s">
        <v>37</v>
      </c>
    </row>
    <row r="1396" spans="2:27" ht="96.3" customHeight="1" outlineLevel="4" x14ac:dyDescent="0.2">
      <c r="B1396" s="4">
        <v>864</v>
      </c>
      <c r="C1396" s="5" t="s">
        <v>4073</v>
      </c>
      <c r="D1396" s="33" t="s">
        <v>4074</v>
      </c>
      <c r="E1396" s="33"/>
      <c r="F1396" s="33"/>
      <c r="G1396" s="33"/>
      <c r="H1396" s="6" t="s">
        <v>4075</v>
      </c>
      <c r="I1396" s="7" t="s">
        <v>31</v>
      </c>
      <c r="J1396" s="8">
        <v>16</v>
      </c>
      <c r="K1396" s="8">
        <v>5</v>
      </c>
      <c r="L1396" s="10"/>
      <c r="M1396" s="4">
        <v>1</v>
      </c>
      <c r="N1396" s="11">
        <v>1100</v>
      </c>
      <c r="O1396" s="12"/>
      <c r="P1396" s="9">
        <f t="shared" si="39"/>
        <v>0</v>
      </c>
      <c r="Q1396" s="19">
        <f>0.73*O1396</f>
        <v>0</v>
      </c>
      <c r="R1396" s="20">
        <f>0.0704*O1396</f>
        <v>0</v>
      </c>
      <c r="S1396" s="15"/>
      <c r="T1396" s="16" t="s">
        <v>4076</v>
      </c>
      <c r="U1396" s="16" t="s">
        <v>34</v>
      </c>
      <c r="V1396" s="17"/>
      <c r="W1396" s="5" t="str">
        <f>HYPERLINK("https://redcat-toys.ru/api/getInfo/image/04465881-472a-11e9-a221-ac1f6b442184")</f>
        <v>https://redcat-toys.ru/api/getInfo/image/04465881-472a-11e9-a221-ac1f6b442184</v>
      </c>
      <c r="X1396" s="5" t="s">
        <v>3970</v>
      </c>
      <c r="Y1396" s="5" t="s">
        <v>36</v>
      </c>
      <c r="Z1396" s="5" t="str">
        <f>HYPERLINK("https://redcat-toys.ru/api/getInfo/item/04465881-472a-11e9-a221-ac1f6b442184")</f>
        <v>https://redcat-toys.ru/api/getInfo/item/04465881-472a-11e9-a221-ac1f6b442184</v>
      </c>
      <c r="AA1396" s="18" t="s">
        <v>37</v>
      </c>
    </row>
    <row r="1397" spans="2:27" ht="96.3" customHeight="1" outlineLevel="4" x14ac:dyDescent="0.2">
      <c r="B1397" s="4">
        <v>865</v>
      </c>
      <c r="C1397" s="5" t="s">
        <v>4077</v>
      </c>
      <c r="D1397" s="33" t="s">
        <v>4078</v>
      </c>
      <c r="E1397" s="33"/>
      <c r="F1397" s="33"/>
      <c r="G1397" s="33"/>
      <c r="H1397" s="6" t="s">
        <v>4079</v>
      </c>
      <c r="I1397" s="7" t="s">
        <v>31</v>
      </c>
      <c r="J1397" s="8">
        <v>12</v>
      </c>
      <c r="K1397" s="8">
        <v>34</v>
      </c>
      <c r="L1397" s="10"/>
      <c r="M1397" s="4">
        <v>1</v>
      </c>
      <c r="N1397" s="11">
        <v>1142.8571428571429</v>
      </c>
      <c r="O1397" s="12"/>
      <c r="P1397" s="9">
        <f t="shared" si="39"/>
        <v>0</v>
      </c>
      <c r="Q1397" s="13">
        <f>0.758*O1397</f>
        <v>0</v>
      </c>
      <c r="R1397" s="14">
        <f>0.08364*O1397</f>
        <v>0</v>
      </c>
      <c r="S1397" s="15"/>
      <c r="T1397" s="16" t="s">
        <v>4080</v>
      </c>
      <c r="U1397" s="16" t="s">
        <v>34</v>
      </c>
      <c r="V1397" s="17" t="s">
        <v>42</v>
      </c>
      <c r="W1397" s="5" t="str">
        <f>HYPERLINK("https://redcat-toys.ru/api/getInfo/image/18846032-dc97-11e9-a234-ac1f6b442184")</f>
        <v>https://redcat-toys.ru/api/getInfo/image/18846032-dc97-11e9-a234-ac1f6b442184</v>
      </c>
      <c r="X1397" s="5" t="s">
        <v>4081</v>
      </c>
      <c r="Y1397" s="5" t="s">
        <v>36</v>
      </c>
      <c r="Z1397" s="5" t="str">
        <f>HYPERLINK("https://redcat-toys.ru/api/getInfo/item/18846032-dc97-11e9-a234-ac1f6b442184")</f>
        <v>https://redcat-toys.ru/api/getInfo/item/18846032-dc97-11e9-a234-ac1f6b442184</v>
      </c>
      <c r="AA1397" s="18" t="s">
        <v>37</v>
      </c>
    </row>
    <row r="1398" spans="2:27" ht="96.3" customHeight="1" outlineLevel="4" x14ac:dyDescent="0.2">
      <c r="B1398" s="4">
        <v>866</v>
      </c>
      <c r="C1398" s="5" t="s">
        <v>4082</v>
      </c>
      <c r="D1398" s="33" t="s">
        <v>4083</v>
      </c>
      <c r="E1398" s="33"/>
      <c r="F1398" s="33"/>
      <c r="G1398" s="33"/>
      <c r="H1398" s="6" t="s">
        <v>4084</v>
      </c>
      <c r="I1398" s="7" t="s">
        <v>31</v>
      </c>
      <c r="J1398" s="8">
        <v>4</v>
      </c>
      <c r="K1398" s="8">
        <v>3</v>
      </c>
      <c r="L1398" s="10"/>
      <c r="M1398" s="4">
        <v>1</v>
      </c>
      <c r="N1398" s="22">
        <v>3142.8571428571431</v>
      </c>
      <c r="O1398" s="12"/>
      <c r="P1398" s="9">
        <f t="shared" si="39"/>
        <v>0</v>
      </c>
      <c r="Q1398" s="13">
        <f>2.131*O1398</f>
        <v>0</v>
      </c>
      <c r="R1398" s="14">
        <f>0.03505*O1398</f>
        <v>0</v>
      </c>
      <c r="S1398" s="15"/>
      <c r="T1398" s="16" t="s">
        <v>4085</v>
      </c>
      <c r="U1398" s="16" t="s">
        <v>34</v>
      </c>
      <c r="V1398" s="17" t="s">
        <v>42</v>
      </c>
      <c r="W1398" s="5" t="str">
        <f>HYPERLINK("https://redcat-toys.ru/api/getInfo/image/c91496ce-1eed-11ed-a216-ac1f6b442185")</f>
        <v>https://redcat-toys.ru/api/getInfo/image/c91496ce-1eed-11ed-a216-ac1f6b442185</v>
      </c>
      <c r="X1398" s="5" t="s">
        <v>4086</v>
      </c>
      <c r="Y1398" s="5" t="s">
        <v>36</v>
      </c>
      <c r="Z1398" s="5" t="str">
        <f>HYPERLINK("https://redcat-toys.ru/api/getInfo/item/c91496ce-1eed-11ed-a216-ac1f6b442185")</f>
        <v>https://redcat-toys.ru/api/getInfo/item/c91496ce-1eed-11ed-a216-ac1f6b442185</v>
      </c>
      <c r="AA1398" s="18" t="s">
        <v>37</v>
      </c>
    </row>
    <row r="1399" spans="2:27" ht="96.3" customHeight="1" outlineLevel="4" x14ac:dyDescent="0.2">
      <c r="B1399" s="4">
        <v>867</v>
      </c>
      <c r="C1399" s="5" t="s">
        <v>4087</v>
      </c>
      <c r="D1399" s="33" t="s">
        <v>4088</v>
      </c>
      <c r="E1399" s="33"/>
      <c r="F1399" s="33"/>
      <c r="G1399" s="33"/>
      <c r="H1399" s="6" t="s">
        <v>4089</v>
      </c>
      <c r="I1399" s="7" t="s">
        <v>31</v>
      </c>
      <c r="J1399" s="8">
        <v>12</v>
      </c>
      <c r="K1399" s="8">
        <v>164</v>
      </c>
      <c r="L1399" s="10"/>
      <c r="M1399" s="4">
        <v>1</v>
      </c>
      <c r="N1399" s="11">
        <v>1142.8571428571429</v>
      </c>
      <c r="O1399" s="12"/>
      <c r="P1399" s="9">
        <f t="shared" si="39"/>
        <v>0</v>
      </c>
      <c r="Q1399" s="13">
        <f>1.084*O1399</f>
        <v>0</v>
      </c>
      <c r="R1399" s="14">
        <f>0.01364*O1399</f>
        <v>0</v>
      </c>
      <c r="S1399" s="15"/>
      <c r="T1399" s="16" t="s">
        <v>4090</v>
      </c>
      <c r="U1399" s="16" t="s">
        <v>34</v>
      </c>
      <c r="V1399" s="17" t="s">
        <v>42</v>
      </c>
      <c r="W1399" s="5" t="str">
        <f>HYPERLINK("https://redcat-toys.ru/api/getInfo/image/25546231-1ecf-11ed-a216-ac1f6b442185")</f>
        <v>https://redcat-toys.ru/api/getInfo/image/25546231-1ecf-11ed-a216-ac1f6b442185</v>
      </c>
      <c r="X1399" s="5" t="s">
        <v>4091</v>
      </c>
      <c r="Y1399" s="5" t="s">
        <v>36</v>
      </c>
      <c r="Z1399" s="5" t="str">
        <f>HYPERLINK("https://redcat-toys.ru/api/getInfo/item/25546231-1ecf-11ed-a216-ac1f6b442185")</f>
        <v>https://redcat-toys.ru/api/getInfo/item/25546231-1ecf-11ed-a216-ac1f6b442185</v>
      </c>
      <c r="AA1399" s="18" t="s">
        <v>37</v>
      </c>
    </row>
    <row r="1400" spans="2:27" ht="12" customHeight="1" outlineLevel="2" x14ac:dyDescent="0.2">
      <c r="B1400" s="32" t="s">
        <v>4092</v>
      </c>
      <c r="C1400" s="32"/>
      <c r="D1400" s="32"/>
      <c r="E1400" s="32"/>
      <c r="F1400" s="32"/>
      <c r="G1400" s="32"/>
    </row>
    <row r="1401" spans="2:27" ht="12" customHeight="1" outlineLevel="3" collapsed="1" x14ac:dyDescent="0.2">
      <c r="B1401" s="34" t="s">
        <v>4093</v>
      </c>
      <c r="C1401" s="34"/>
      <c r="D1401" s="34"/>
      <c r="E1401" s="34"/>
      <c r="F1401" s="34"/>
      <c r="G1401" s="34"/>
    </row>
    <row r="1402" spans="2:27" ht="96.3" customHeight="1" outlineLevel="4" x14ac:dyDescent="0.2">
      <c r="B1402" s="4">
        <v>868</v>
      </c>
      <c r="C1402" s="5" t="s">
        <v>4094</v>
      </c>
      <c r="D1402" s="33" t="s">
        <v>4095</v>
      </c>
      <c r="E1402" s="33"/>
      <c r="F1402" s="33"/>
      <c r="G1402" s="33"/>
      <c r="H1402" s="6" t="s">
        <v>4096</v>
      </c>
      <c r="I1402" s="7" t="s">
        <v>31</v>
      </c>
      <c r="J1402" s="8">
        <v>12</v>
      </c>
      <c r="K1402" s="8">
        <v>4</v>
      </c>
      <c r="L1402" s="10"/>
      <c r="M1402" s="4">
        <v>1</v>
      </c>
      <c r="N1402" s="22">
        <v>1857.1428571428573</v>
      </c>
      <c r="O1402" s="12"/>
      <c r="P1402" s="9">
        <f>N1402*O1402</f>
        <v>0</v>
      </c>
      <c r="Q1402" s="13">
        <f>1.097*O1402</f>
        <v>0</v>
      </c>
      <c r="R1402" s="14">
        <f>0.01054*O1402</f>
        <v>0</v>
      </c>
      <c r="S1402" s="15"/>
      <c r="T1402" s="16" t="s">
        <v>4097</v>
      </c>
      <c r="U1402" s="16" t="s">
        <v>34</v>
      </c>
      <c r="V1402" s="17" t="s">
        <v>42</v>
      </c>
      <c r="W1402" s="5" t="str">
        <f>HYPERLINK("https://redcat-toys.ru/api/getInfo/image/5cbe1f47-1888-11ed-a215-ac1f6b442185")</f>
        <v>https://redcat-toys.ru/api/getInfo/image/5cbe1f47-1888-11ed-a215-ac1f6b442185</v>
      </c>
      <c r="X1402" s="5" t="s">
        <v>4098</v>
      </c>
      <c r="Y1402" s="5" t="s">
        <v>36</v>
      </c>
      <c r="Z1402" s="5" t="str">
        <f>HYPERLINK("https://redcat-toys.ru/api/getInfo/item/5cbe1f47-1888-11ed-a215-ac1f6b442185")</f>
        <v>https://redcat-toys.ru/api/getInfo/item/5cbe1f47-1888-11ed-a215-ac1f6b442185</v>
      </c>
      <c r="AA1402" s="18" t="s">
        <v>37</v>
      </c>
    </row>
    <row r="1403" spans="2:27" ht="96.3" customHeight="1" outlineLevel="4" x14ac:dyDescent="0.2">
      <c r="B1403" s="4">
        <v>869</v>
      </c>
      <c r="C1403" s="5" t="s">
        <v>4099</v>
      </c>
      <c r="D1403" s="33" t="s">
        <v>4100</v>
      </c>
      <c r="E1403" s="33"/>
      <c r="F1403" s="33"/>
      <c r="G1403" s="33"/>
      <c r="H1403" s="6" t="s">
        <v>4101</v>
      </c>
      <c r="I1403" s="7" t="s">
        <v>31</v>
      </c>
      <c r="J1403" s="8">
        <v>48</v>
      </c>
      <c r="K1403" s="8">
        <v>1</v>
      </c>
      <c r="L1403" s="10"/>
      <c r="M1403" s="4">
        <v>1</v>
      </c>
      <c r="N1403" s="11">
        <v>284.28571428571428</v>
      </c>
      <c r="O1403" s="12"/>
      <c r="P1403" s="9">
        <f>N1403*O1403</f>
        <v>0</v>
      </c>
      <c r="Q1403" s="13">
        <f>0.236*O1403</f>
        <v>0</v>
      </c>
      <c r="R1403" s="14">
        <f>0.00218*O1403</f>
        <v>0</v>
      </c>
      <c r="S1403" s="15"/>
      <c r="T1403" s="16" t="s">
        <v>4102</v>
      </c>
      <c r="U1403" s="16" t="s">
        <v>34</v>
      </c>
      <c r="V1403" s="17" t="s">
        <v>42</v>
      </c>
      <c r="W1403" s="5" t="str">
        <f>HYPERLINK("https://redcat-toys.ru/api/getInfo/image/270c061c-d9cf-11ed-a232-00155d82e902")</f>
        <v>https://redcat-toys.ru/api/getInfo/image/270c061c-d9cf-11ed-a232-00155d82e902</v>
      </c>
      <c r="X1403" s="5" t="s">
        <v>3888</v>
      </c>
      <c r="Y1403" s="5" t="s">
        <v>36</v>
      </c>
      <c r="Z1403" s="5" t="str">
        <f>HYPERLINK("https://redcat-toys.ru/api/getInfo/item/270c061c-d9cf-11ed-a232-00155d82e902")</f>
        <v>https://redcat-toys.ru/api/getInfo/item/270c061c-d9cf-11ed-a232-00155d82e902</v>
      </c>
      <c r="AA1403" s="18" t="s">
        <v>37</v>
      </c>
    </row>
    <row r="1404" spans="2:27" ht="96.3" customHeight="1" outlineLevel="4" x14ac:dyDescent="0.2">
      <c r="B1404" s="4">
        <v>870</v>
      </c>
      <c r="C1404" s="5" t="s">
        <v>4103</v>
      </c>
      <c r="D1404" s="33" t="s">
        <v>4104</v>
      </c>
      <c r="E1404" s="33"/>
      <c r="F1404" s="33"/>
      <c r="G1404" s="33"/>
      <c r="H1404" s="6" t="s">
        <v>4105</v>
      </c>
      <c r="I1404" s="7"/>
      <c r="J1404" s="8">
        <v>12</v>
      </c>
      <c r="K1404" s="8">
        <v>2</v>
      </c>
      <c r="L1404" s="10"/>
      <c r="M1404" s="4">
        <v>1</v>
      </c>
      <c r="N1404" s="11">
        <v>1290.3142857142859</v>
      </c>
      <c r="O1404" s="12"/>
      <c r="P1404" s="9">
        <f>N1404*O1404</f>
        <v>0</v>
      </c>
      <c r="Q1404" s="13">
        <f>0.951*O1404</f>
        <v>0</v>
      </c>
      <c r="R1404" s="14">
        <f>0.00984*O1404</f>
        <v>0</v>
      </c>
      <c r="S1404" s="15"/>
      <c r="T1404" s="16" t="s">
        <v>4106</v>
      </c>
      <c r="U1404" s="16" t="s">
        <v>34</v>
      </c>
      <c r="V1404" s="17" t="s">
        <v>42</v>
      </c>
      <c r="W1404" s="5" t="str">
        <f>HYPERLINK("https://redcat-toys.ru/api/getInfo/image/cf216557-cc6c-11ec-a212-ac1f6b442185")</f>
        <v>https://redcat-toys.ru/api/getInfo/image/cf216557-cc6c-11ec-a212-ac1f6b442185</v>
      </c>
      <c r="X1404" s="5" t="s">
        <v>4107</v>
      </c>
      <c r="Y1404" s="5" t="s">
        <v>36</v>
      </c>
      <c r="Z1404" s="5" t="str">
        <f>HYPERLINK("https://redcat-toys.ru/api/getInfo/item/cf216557-cc6c-11ec-a212-ac1f6b442185")</f>
        <v>https://redcat-toys.ru/api/getInfo/item/cf216557-cc6c-11ec-a212-ac1f6b442185</v>
      </c>
      <c r="AA1404" s="18" t="s">
        <v>37</v>
      </c>
    </row>
    <row r="1405" spans="2:27" ht="96.3" customHeight="1" outlineLevel="4" x14ac:dyDescent="0.2">
      <c r="B1405" s="4">
        <v>871</v>
      </c>
      <c r="C1405" s="5" t="s">
        <v>4108</v>
      </c>
      <c r="D1405" s="33" t="s">
        <v>4109</v>
      </c>
      <c r="E1405" s="33"/>
      <c r="F1405" s="33"/>
      <c r="G1405" s="33"/>
      <c r="H1405" s="6" t="s">
        <v>4110</v>
      </c>
      <c r="I1405" s="7" t="s">
        <v>31</v>
      </c>
      <c r="J1405" s="8">
        <v>12</v>
      </c>
      <c r="K1405" s="8">
        <v>58</v>
      </c>
      <c r="L1405" s="10"/>
      <c r="M1405" s="4">
        <v>1</v>
      </c>
      <c r="N1405" s="11">
        <v>928.57142857142867</v>
      </c>
      <c r="O1405" s="12"/>
      <c r="P1405" s="9">
        <f>N1405*O1405</f>
        <v>0</v>
      </c>
      <c r="Q1405" s="19">
        <f>0.76*O1405</f>
        <v>0</v>
      </c>
      <c r="R1405" s="13">
        <f>0.007*O1405</f>
        <v>0</v>
      </c>
      <c r="S1405" s="15"/>
      <c r="T1405" s="16" t="s">
        <v>4111</v>
      </c>
      <c r="U1405" s="16" t="s">
        <v>34</v>
      </c>
      <c r="V1405" s="17" t="s">
        <v>42</v>
      </c>
      <c r="W1405" s="5" t="str">
        <f>HYPERLINK("https://redcat-toys.ru/api/getInfo/image/d57c8afe-da08-11ed-a232-00155d82e902")</f>
        <v>https://redcat-toys.ru/api/getInfo/image/d57c8afe-da08-11ed-a232-00155d82e902</v>
      </c>
      <c r="X1405" s="5" t="s">
        <v>4112</v>
      </c>
      <c r="Y1405" s="5" t="s">
        <v>36</v>
      </c>
      <c r="Z1405" s="5" t="str">
        <f>HYPERLINK("https://redcat-toys.ru/api/getInfo/item/d57c8afe-da08-11ed-a232-00155d82e902")</f>
        <v>https://redcat-toys.ru/api/getInfo/item/d57c8afe-da08-11ed-a232-00155d82e902</v>
      </c>
      <c r="AA1405" s="18" t="s">
        <v>37</v>
      </c>
    </row>
    <row r="1406" spans="2:27" ht="96.3" customHeight="1" outlineLevel="4" x14ac:dyDescent="0.2">
      <c r="B1406" s="4">
        <v>872</v>
      </c>
      <c r="C1406" s="5" t="s">
        <v>4113</v>
      </c>
      <c r="D1406" s="33" t="s">
        <v>4114</v>
      </c>
      <c r="E1406" s="33"/>
      <c r="F1406" s="33"/>
      <c r="G1406" s="33"/>
      <c r="H1406" s="6" t="s">
        <v>4115</v>
      </c>
      <c r="I1406" s="7" t="s">
        <v>31</v>
      </c>
      <c r="J1406" s="8">
        <v>6</v>
      </c>
      <c r="K1406" s="8">
        <v>3</v>
      </c>
      <c r="L1406" s="10"/>
      <c r="M1406" s="4">
        <v>1</v>
      </c>
      <c r="N1406" s="22">
        <v>2128.5714285714289</v>
      </c>
      <c r="O1406" s="12"/>
      <c r="P1406" s="9">
        <f>N1406*O1406</f>
        <v>0</v>
      </c>
      <c r="Q1406" s="13">
        <f>1.457*O1406</f>
        <v>0</v>
      </c>
      <c r="R1406" s="14">
        <f>0.01552*O1406</f>
        <v>0</v>
      </c>
      <c r="S1406" s="15"/>
      <c r="T1406" s="16" t="s">
        <v>4116</v>
      </c>
      <c r="U1406" s="16" t="s">
        <v>34</v>
      </c>
      <c r="V1406" s="17" t="s">
        <v>42</v>
      </c>
      <c r="W1406" s="5" t="str">
        <f>HYPERLINK("https://redcat-toys.ru/api/getInfo/image/3171ea25-1888-11ed-a215-ac1f6b442185")</f>
        <v>https://redcat-toys.ru/api/getInfo/image/3171ea25-1888-11ed-a215-ac1f6b442185</v>
      </c>
      <c r="X1406" s="5" t="s">
        <v>4117</v>
      </c>
      <c r="Y1406" s="5" t="s">
        <v>36</v>
      </c>
      <c r="Z1406" s="5" t="str">
        <f>HYPERLINK("https://redcat-toys.ru/api/getInfo/item/3171ea25-1888-11ed-a215-ac1f6b442185")</f>
        <v>https://redcat-toys.ru/api/getInfo/item/3171ea25-1888-11ed-a215-ac1f6b442185</v>
      </c>
      <c r="AA1406" s="18" t="s">
        <v>37</v>
      </c>
    </row>
    <row r="1407" spans="2:27" ht="12" customHeight="1" outlineLevel="3" collapsed="1" x14ac:dyDescent="0.2">
      <c r="B1407" s="34" t="s">
        <v>4118</v>
      </c>
      <c r="C1407" s="34"/>
      <c r="D1407" s="34"/>
      <c r="E1407" s="34"/>
      <c r="F1407" s="34"/>
      <c r="G1407" s="34"/>
    </row>
    <row r="1408" spans="2:27" ht="96.3" customHeight="1" outlineLevel="4" x14ac:dyDescent="0.2">
      <c r="B1408" s="4">
        <v>873</v>
      </c>
      <c r="C1408" s="5" t="s">
        <v>4119</v>
      </c>
      <c r="D1408" s="33" t="s">
        <v>4120</v>
      </c>
      <c r="E1408" s="33"/>
      <c r="F1408" s="33"/>
      <c r="G1408" s="33"/>
      <c r="H1408" s="6" t="s">
        <v>4121</v>
      </c>
      <c r="I1408" s="7" t="s">
        <v>31</v>
      </c>
      <c r="J1408" s="8">
        <v>4</v>
      </c>
      <c r="K1408" s="8">
        <v>7</v>
      </c>
      <c r="L1408" s="10"/>
      <c r="M1408" s="4">
        <v>1</v>
      </c>
      <c r="N1408" s="22">
        <v>2714.2857142857147</v>
      </c>
      <c r="O1408" s="12"/>
      <c r="P1408" s="9">
        <f>N1408*O1408</f>
        <v>0</v>
      </c>
      <c r="Q1408" s="13">
        <f>1.408*O1408</f>
        <v>0</v>
      </c>
      <c r="R1408" s="20">
        <f>0.0186*O1408</f>
        <v>0</v>
      </c>
      <c r="S1408" s="15"/>
      <c r="T1408" s="16" t="s">
        <v>4122</v>
      </c>
      <c r="U1408" s="16" t="s">
        <v>34</v>
      </c>
      <c r="V1408" s="17" t="s">
        <v>42</v>
      </c>
      <c r="W1408" s="5" t="str">
        <f>HYPERLINK("https://redcat-toys.ru/api/getInfo/image/821ac8d7-cc6d-11ec-a212-ac1f6b442185")</f>
        <v>https://redcat-toys.ru/api/getInfo/image/821ac8d7-cc6d-11ec-a212-ac1f6b442185</v>
      </c>
      <c r="X1408" s="5" t="s">
        <v>4123</v>
      </c>
      <c r="Y1408" s="5" t="s">
        <v>36</v>
      </c>
      <c r="Z1408" s="5" t="str">
        <f>HYPERLINK("https://redcat-toys.ru/api/getInfo/item/821ac8d7-cc6d-11ec-a212-ac1f6b442185")</f>
        <v>https://redcat-toys.ru/api/getInfo/item/821ac8d7-cc6d-11ec-a212-ac1f6b442185</v>
      </c>
      <c r="AA1408" s="18" t="s">
        <v>37</v>
      </c>
    </row>
    <row r="1409" spans="2:27" ht="12" customHeight="1" outlineLevel="3" collapsed="1" x14ac:dyDescent="0.2">
      <c r="B1409" s="34" t="s">
        <v>4124</v>
      </c>
      <c r="C1409" s="34"/>
      <c r="D1409" s="34"/>
      <c r="E1409" s="34"/>
      <c r="F1409" s="34"/>
      <c r="G1409" s="34"/>
    </row>
    <row r="1410" spans="2:27" ht="96.3" customHeight="1" outlineLevel="4" x14ac:dyDescent="0.2">
      <c r="B1410" s="4">
        <v>874</v>
      </c>
      <c r="C1410" s="5" t="s">
        <v>4125</v>
      </c>
      <c r="D1410" s="33" t="s">
        <v>4126</v>
      </c>
      <c r="E1410" s="33"/>
      <c r="F1410" s="33"/>
      <c r="G1410" s="33"/>
      <c r="H1410" s="6" t="s">
        <v>4127</v>
      </c>
      <c r="I1410" s="7" t="s">
        <v>31</v>
      </c>
      <c r="J1410" s="8">
        <v>12</v>
      </c>
      <c r="K1410" s="8">
        <v>9</v>
      </c>
      <c r="L1410" s="10"/>
      <c r="M1410" s="4">
        <v>1</v>
      </c>
      <c r="N1410" s="11">
        <v>1285.7142857142858</v>
      </c>
      <c r="O1410" s="12"/>
      <c r="P1410" s="9">
        <f>N1410*O1410</f>
        <v>0</v>
      </c>
      <c r="Q1410" s="13">
        <f>1.003*O1410</f>
        <v>0</v>
      </c>
      <c r="R1410" s="14">
        <f>0.00817*O1410</f>
        <v>0</v>
      </c>
      <c r="S1410" s="15"/>
      <c r="T1410" s="16" t="s">
        <v>4128</v>
      </c>
      <c r="U1410" s="16" t="s">
        <v>34</v>
      </c>
      <c r="V1410" s="17" t="s">
        <v>42</v>
      </c>
      <c r="W1410" s="5" t="str">
        <f>HYPERLINK("https://redcat-toys.ru/api/getInfo/image/23ec2f59-89ee-11ee-a24a-00155d82e902")</f>
        <v>https://redcat-toys.ru/api/getInfo/image/23ec2f59-89ee-11ee-a24a-00155d82e902</v>
      </c>
      <c r="X1410" s="5" t="s">
        <v>4129</v>
      </c>
      <c r="Y1410" s="5" t="s">
        <v>36</v>
      </c>
      <c r="Z1410" s="5" t="str">
        <f>HYPERLINK("https://redcat-toys.ru/api/getInfo/item/23ec2f59-89ee-11ee-a24a-00155d82e902")</f>
        <v>https://redcat-toys.ru/api/getInfo/item/23ec2f59-89ee-11ee-a24a-00155d82e902</v>
      </c>
      <c r="AA1410" s="18" t="s">
        <v>37</v>
      </c>
    </row>
    <row r="1411" spans="2:27" ht="12" customHeight="1" outlineLevel="3" collapsed="1" x14ac:dyDescent="0.2">
      <c r="B1411" s="34" t="s">
        <v>4130</v>
      </c>
      <c r="C1411" s="34"/>
      <c r="D1411" s="34"/>
      <c r="E1411" s="34"/>
      <c r="F1411" s="34"/>
      <c r="G1411" s="34"/>
    </row>
    <row r="1412" spans="2:27" ht="96.3" customHeight="1" outlineLevel="4" x14ac:dyDescent="0.2">
      <c r="B1412" s="4">
        <v>875</v>
      </c>
      <c r="C1412" s="5" t="s">
        <v>4131</v>
      </c>
      <c r="D1412" s="33" t="s">
        <v>4132</v>
      </c>
      <c r="E1412" s="33"/>
      <c r="F1412" s="33"/>
      <c r="G1412" s="33"/>
      <c r="H1412" s="6" t="s">
        <v>4133</v>
      </c>
      <c r="I1412" s="7" t="s">
        <v>31</v>
      </c>
      <c r="J1412" s="8">
        <v>60</v>
      </c>
      <c r="K1412" s="8">
        <v>32</v>
      </c>
      <c r="L1412" s="10"/>
      <c r="M1412" s="4">
        <v>1</v>
      </c>
      <c r="N1412" s="11">
        <v>357.14285714285717</v>
      </c>
      <c r="O1412" s="12"/>
      <c r="P1412" s="9">
        <f t="shared" ref="P1412:P1418" si="40">N1412*O1412</f>
        <v>0</v>
      </c>
      <c r="Q1412" s="13">
        <f>0.126*O1412</f>
        <v>0</v>
      </c>
      <c r="R1412" s="14">
        <f>0.00135*O1412</f>
        <v>0</v>
      </c>
      <c r="S1412" s="15"/>
      <c r="T1412" s="16" t="s">
        <v>4134</v>
      </c>
      <c r="U1412" s="16" t="s">
        <v>34</v>
      </c>
      <c r="V1412" s="17" t="s">
        <v>42</v>
      </c>
      <c r="W1412" s="5" t="str">
        <f>HYPERLINK("https://redcat-toys.ru/api/getInfo/image/b7dacb71-cc64-11ec-a212-ac1f6b442185")</f>
        <v>https://redcat-toys.ru/api/getInfo/image/b7dacb71-cc64-11ec-a212-ac1f6b442185</v>
      </c>
      <c r="X1412" s="5" t="s">
        <v>4135</v>
      </c>
      <c r="Y1412" s="5" t="s">
        <v>36</v>
      </c>
      <c r="Z1412" s="5" t="str">
        <f>HYPERLINK("https://redcat-toys.ru/api/getInfo/item/b7dacb71-cc64-11ec-a212-ac1f6b442185")</f>
        <v>https://redcat-toys.ru/api/getInfo/item/b7dacb71-cc64-11ec-a212-ac1f6b442185</v>
      </c>
      <c r="AA1412" s="18" t="s">
        <v>37</v>
      </c>
    </row>
    <row r="1413" spans="2:27" ht="96.3" customHeight="1" outlineLevel="4" x14ac:dyDescent="0.2">
      <c r="B1413" s="4">
        <v>876</v>
      </c>
      <c r="C1413" s="5" t="s">
        <v>4136</v>
      </c>
      <c r="D1413" s="33" t="s">
        <v>4137</v>
      </c>
      <c r="E1413" s="33"/>
      <c r="F1413" s="33"/>
      <c r="G1413" s="33"/>
      <c r="H1413" s="6" t="s">
        <v>4138</v>
      </c>
      <c r="I1413" s="7" t="s">
        <v>31</v>
      </c>
      <c r="J1413" s="8">
        <v>60</v>
      </c>
      <c r="K1413" s="8">
        <v>3</v>
      </c>
      <c r="L1413" s="10"/>
      <c r="M1413" s="4">
        <v>1</v>
      </c>
      <c r="N1413" s="11">
        <v>357.14285714285717</v>
      </c>
      <c r="O1413" s="12"/>
      <c r="P1413" s="9">
        <f t="shared" si="40"/>
        <v>0</v>
      </c>
      <c r="Q1413" s="13">
        <f>0.118*O1413</f>
        <v>0</v>
      </c>
      <c r="R1413" s="14">
        <f>0.00135*O1413</f>
        <v>0</v>
      </c>
      <c r="S1413" s="15"/>
      <c r="T1413" s="16" t="s">
        <v>4139</v>
      </c>
      <c r="U1413" s="16" t="s">
        <v>34</v>
      </c>
      <c r="V1413" s="17" t="s">
        <v>42</v>
      </c>
      <c r="W1413" s="5" t="str">
        <f>HYPERLINK("https://redcat-toys.ru/api/getInfo/image/14a71c20-cc65-11ec-a212-ac1f6b442185")</f>
        <v>https://redcat-toys.ru/api/getInfo/image/14a71c20-cc65-11ec-a212-ac1f6b442185</v>
      </c>
      <c r="X1413" s="5" t="s">
        <v>4140</v>
      </c>
      <c r="Y1413" s="5" t="s">
        <v>36</v>
      </c>
      <c r="Z1413" s="5" t="str">
        <f>HYPERLINK("https://redcat-toys.ru/api/getInfo/item/14a71c20-cc65-11ec-a212-ac1f6b442185")</f>
        <v>https://redcat-toys.ru/api/getInfo/item/14a71c20-cc65-11ec-a212-ac1f6b442185</v>
      </c>
      <c r="AA1413" s="18" t="s">
        <v>37</v>
      </c>
    </row>
    <row r="1414" spans="2:27" ht="96.3" customHeight="1" outlineLevel="4" x14ac:dyDescent="0.2">
      <c r="B1414" s="4">
        <v>877</v>
      </c>
      <c r="C1414" s="5" t="s">
        <v>4141</v>
      </c>
      <c r="D1414" s="33" t="s">
        <v>4142</v>
      </c>
      <c r="E1414" s="33"/>
      <c r="F1414" s="33"/>
      <c r="G1414" s="33"/>
      <c r="H1414" s="6" t="s">
        <v>4143</v>
      </c>
      <c r="I1414" s="7" t="s">
        <v>31</v>
      </c>
      <c r="J1414" s="8">
        <v>24</v>
      </c>
      <c r="K1414" s="8">
        <v>5</v>
      </c>
      <c r="L1414" s="10"/>
      <c r="M1414" s="4">
        <v>1</v>
      </c>
      <c r="N1414" s="11">
        <v>1114.2857142857144</v>
      </c>
      <c r="O1414" s="12"/>
      <c r="P1414" s="9">
        <f t="shared" si="40"/>
        <v>0</v>
      </c>
      <c r="Q1414" s="13">
        <f>0.414*O1414</f>
        <v>0</v>
      </c>
      <c r="R1414" s="14">
        <f>0.00489*O1414</f>
        <v>0</v>
      </c>
      <c r="S1414" s="15"/>
      <c r="T1414" s="16" t="s">
        <v>4144</v>
      </c>
      <c r="U1414" s="16" t="s">
        <v>34</v>
      </c>
      <c r="V1414" s="17" t="s">
        <v>42</v>
      </c>
      <c r="W1414" s="5" t="str">
        <f>HYPERLINK("https://redcat-toys.ru/api/getInfo/image/59b929e2-da07-11ed-a232-00155d82e902")</f>
        <v>https://redcat-toys.ru/api/getInfo/image/59b929e2-da07-11ed-a232-00155d82e902</v>
      </c>
      <c r="X1414" s="5" t="s">
        <v>4145</v>
      </c>
      <c r="Y1414" s="5" t="s">
        <v>36</v>
      </c>
      <c r="Z1414" s="5" t="str">
        <f>HYPERLINK("https://redcat-toys.ru/api/getInfo/item/59b929e2-da07-11ed-a232-00155d82e902")</f>
        <v>https://redcat-toys.ru/api/getInfo/item/59b929e2-da07-11ed-a232-00155d82e902</v>
      </c>
      <c r="AA1414" s="18" t="s">
        <v>37</v>
      </c>
    </row>
    <row r="1415" spans="2:27" ht="96.3" customHeight="1" outlineLevel="4" x14ac:dyDescent="0.2">
      <c r="B1415" s="4">
        <v>878</v>
      </c>
      <c r="C1415" s="5" t="s">
        <v>4146</v>
      </c>
      <c r="D1415" s="33" t="s">
        <v>4147</v>
      </c>
      <c r="E1415" s="33"/>
      <c r="F1415" s="33"/>
      <c r="G1415" s="33"/>
      <c r="H1415" s="6" t="s">
        <v>4148</v>
      </c>
      <c r="I1415" s="7" t="s">
        <v>31</v>
      </c>
      <c r="J1415" s="8">
        <v>24</v>
      </c>
      <c r="K1415" s="8">
        <v>7</v>
      </c>
      <c r="L1415" s="10"/>
      <c r="M1415" s="4">
        <v>1</v>
      </c>
      <c r="N1415" s="11">
        <v>785.71428571428578</v>
      </c>
      <c r="O1415" s="12"/>
      <c r="P1415" s="9">
        <f t="shared" si="40"/>
        <v>0</v>
      </c>
      <c r="Q1415" s="13">
        <f>0.282*O1415</f>
        <v>0</v>
      </c>
      <c r="R1415" s="14">
        <f>0.00354*O1415</f>
        <v>0</v>
      </c>
      <c r="S1415" s="15"/>
      <c r="T1415" s="16" t="s">
        <v>4149</v>
      </c>
      <c r="U1415" s="16" t="s">
        <v>34</v>
      </c>
      <c r="V1415" s="17" t="s">
        <v>42</v>
      </c>
      <c r="W1415" s="5" t="str">
        <f>HYPERLINK("https://redcat-toys.ru/api/getInfo/image/80ed086a-da03-11ed-a232-00155d82e902")</f>
        <v>https://redcat-toys.ru/api/getInfo/image/80ed086a-da03-11ed-a232-00155d82e902</v>
      </c>
      <c r="X1415" s="5" t="s">
        <v>4150</v>
      </c>
      <c r="Y1415" s="5" t="s">
        <v>36</v>
      </c>
      <c r="Z1415" s="5" t="str">
        <f>HYPERLINK("https://redcat-toys.ru/api/getInfo/item/80ed086a-da03-11ed-a232-00155d82e902")</f>
        <v>https://redcat-toys.ru/api/getInfo/item/80ed086a-da03-11ed-a232-00155d82e902</v>
      </c>
      <c r="AA1415" s="18" t="s">
        <v>37</v>
      </c>
    </row>
    <row r="1416" spans="2:27" ht="96.3" customHeight="1" outlineLevel="4" x14ac:dyDescent="0.2">
      <c r="B1416" s="4">
        <v>879</v>
      </c>
      <c r="C1416" s="5" t="s">
        <v>4151</v>
      </c>
      <c r="D1416" s="33" t="s">
        <v>4152</v>
      </c>
      <c r="E1416" s="33"/>
      <c r="F1416" s="33"/>
      <c r="G1416" s="33"/>
      <c r="H1416" s="6" t="s">
        <v>4153</v>
      </c>
      <c r="I1416" s="7" t="s">
        <v>31</v>
      </c>
      <c r="J1416" s="8">
        <v>36</v>
      </c>
      <c r="K1416" s="8">
        <v>93</v>
      </c>
      <c r="L1416" s="10"/>
      <c r="M1416" s="4">
        <v>1</v>
      </c>
      <c r="N1416" s="11">
        <v>500.00000000000006</v>
      </c>
      <c r="O1416" s="12"/>
      <c r="P1416" s="9">
        <f t="shared" si="40"/>
        <v>0</v>
      </c>
      <c r="Q1416" s="13">
        <f>0.239*O1416</f>
        <v>0</v>
      </c>
      <c r="R1416" s="14">
        <f>0.00245*O1416</f>
        <v>0</v>
      </c>
      <c r="S1416" s="15"/>
      <c r="T1416" s="16" t="s">
        <v>4154</v>
      </c>
      <c r="U1416" s="16" t="s">
        <v>34</v>
      </c>
      <c r="V1416" s="17" t="s">
        <v>42</v>
      </c>
      <c r="W1416" s="5" t="str">
        <f>HYPERLINK("https://redcat-toys.ru/api/getInfo/image/4d85b7cf-da02-11ed-a232-00155d82e902")</f>
        <v>https://redcat-toys.ru/api/getInfo/image/4d85b7cf-da02-11ed-a232-00155d82e902</v>
      </c>
      <c r="X1416" s="5" t="s">
        <v>4155</v>
      </c>
      <c r="Y1416" s="5" t="s">
        <v>36</v>
      </c>
      <c r="Z1416" s="5" t="str">
        <f>HYPERLINK("https://redcat-toys.ru/api/getInfo/item/4d85b7cf-da02-11ed-a232-00155d82e902")</f>
        <v>https://redcat-toys.ru/api/getInfo/item/4d85b7cf-da02-11ed-a232-00155d82e902</v>
      </c>
      <c r="AA1416" s="18" t="s">
        <v>37</v>
      </c>
    </row>
    <row r="1417" spans="2:27" ht="96.3" customHeight="1" outlineLevel="4" x14ac:dyDescent="0.2">
      <c r="B1417" s="4">
        <v>880</v>
      </c>
      <c r="C1417" s="5" t="s">
        <v>4156</v>
      </c>
      <c r="D1417" s="33" t="s">
        <v>4157</v>
      </c>
      <c r="E1417" s="33"/>
      <c r="F1417" s="33"/>
      <c r="G1417" s="33"/>
      <c r="H1417" s="6" t="s">
        <v>4158</v>
      </c>
      <c r="I1417" s="7" t="s">
        <v>31</v>
      </c>
      <c r="J1417" s="8">
        <v>36</v>
      </c>
      <c r="K1417" s="8">
        <v>98</v>
      </c>
      <c r="L1417" s="10"/>
      <c r="M1417" s="4">
        <v>1</v>
      </c>
      <c r="N1417" s="11">
        <v>500.00000000000006</v>
      </c>
      <c r="O1417" s="12"/>
      <c r="P1417" s="9">
        <f t="shared" si="40"/>
        <v>0</v>
      </c>
      <c r="Q1417" s="13">
        <f>0.238*O1417</f>
        <v>0</v>
      </c>
      <c r="R1417" s="14">
        <f>0.00243*O1417</f>
        <v>0</v>
      </c>
      <c r="S1417" s="15"/>
      <c r="T1417" s="16" t="s">
        <v>4159</v>
      </c>
      <c r="U1417" s="16" t="s">
        <v>34</v>
      </c>
      <c r="V1417" s="17" t="s">
        <v>42</v>
      </c>
      <c r="W1417" s="5" t="str">
        <f>HYPERLINK("https://redcat-toys.ru/api/getInfo/image/b9232777-da02-11ed-a232-00155d82e902")</f>
        <v>https://redcat-toys.ru/api/getInfo/image/b9232777-da02-11ed-a232-00155d82e902</v>
      </c>
      <c r="X1417" s="5" t="s">
        <v>4160</v>
      </c>
      <c r="Y1417" s="5" t="s">
        <v>36</v>
      </c>
      <c r="Z1417" s="5" t="str">
        <f>HYPERLINK("https://redcat-toys.ru/api/getInfo/item/b9232777-da02-11ed-a232-00155d82e902")</f>
        <v>https://redcat-toys.ru/api/getInfo/item/b9232777-da02-11ed-a232-00155d82e902</v>
      </c>
      <c r="AA1417" s="18" t="s">
        <v>37</v>
      </c>
    </row>
    <row r="1418" spans="2:27" ht="96.3" customHeight="1" outlineLevel="4" x14ac:dyDescent="0.2">
      <c r="B1418" s="4">
        <v>881</v>
      </c>
      <c r="C1418" s="5" t="s">
        <v>4161</v>
      </c>
      <c r="D1418" s="33" t="s">
        <v>4162</v>
      </c>
      <c r="E1418" s="33"/>
      <c r="F1418" s="33"/>
      <c r="G1418" s="33"/>
      <c r="H1418" s="6" t="s">
        <v>4163</v>
      </c>
      <c r="I1418" s="7" t="s">
        <v>31</v>
      </c>
      <c r="J1418" s="8">
        <v>60</v>
      </c>
      <c r="K1418" s="8">
        <v>97</v>
      </c>
      <c r="L1418" s="10"/>
      <c r="M1418" s="4">
        <v>1</v>
      </c>
      <c r="N1418" s="11">
        <v>357.14285714285717</v>
      </c>
      <c r="O1418" s="12"/>
      <c r="P1418" s="9">
        <f t="shared" si="40"/>
        <v>0</v>
      </c>
      <c r="Q1418" s="13">
        <f>0.115*O1418</f>
        <v>0</v>
      </c>
      <c r="R1418" s="14">
        <f>0.00143*O1418</f>
        <v>0</v>
      </c>
      <c r="S1418" s="15"/>
      <c r="T1418" s="16" t="s">
        <v>4164</v>
      </c>
      <c r="U1418" s="16" t="s">
        <v>34</v>
      </c>
      <c r="V1418" s="17" t="s">
        <v>42</v>
      </c>
      <c r="W1418" s="5" t="str">
        <f>HYPERLINK("https://redcat-toys.ru/api/getInfo/image/79cec21e-d9fe-11ed-a232-00155d82e902")</f>
        <v>https://redcat-toys.ru/api/getInfo/image/79cec21e-d9fe-11ed-a232-00155d82e902</v>
      </c>
      <c r="X1418" s="5" t="s">
        <v>4165</v>
      </c>
      <c r="Y1418" s="5" t="s">
        <v>36</v>
      </c>
      <c r="Z1418" s="5" t="str">
        <f>HYPERLINK("https://redcat-toys.ru/api/getInfo/item/79cec21e-d9fe-11ed-a232-00155d82e902")</f>
        <v>https://redcat-toys.ru/api/getInfo/item/79cec21e-d9fe-11ed-a232-00155d82e902</v>
      </c>
      <c r="AA1418" s="18" t="s">
        <v>37</v>
      </c>
    </row>
    <row r="1419" spans="2:27" ht="12" customHeight="1" outlineLevel="3" collapsed="1" x14ac:dyDescent="0.2">
      <c r="B1419" s="34" t="s">
        <v>4166</v>
      </c>
      <c r="C1419" s="34"/>
      <c r="D1419" s="34"/>
      <c r="E1419" s="34"/>
      <c r="F1419" s="34"/>
      <c r="G1419" s="34"/>
    </row>
    <row r="1420" spans="2:27" ht="96.3" customHeight="1" outlineLevel="4" x14ac:dyDescent="0.2">
      <c r="B1420" s="4">
        <v>882</v>
      </c>
      <c r="C1420" s="5" t="s">
        <v>4167</v>
      </c>
      <c r="D1420" s="33" t="s">
        <v>4168</v>
      </c>
      <c r="E1420" s="33"/>
      <c r="F1420" s="33"/>
      <c r="G1420" s="33"/>
      <c r="H1420" s="6" t="s">
        <v>4169</v>
      </c>
      <c r="I1420" s="7" t="s">
        <v>31</v>
      </c>
      <c r="J1420" s="8">
        <v>32</v>
      </c>
      <c r="K1420" s="8">
        <v>28</v>
      </c>
      <c r="L1420" s="10"/>
      <c r="M1420" s="4">
        <v>1</v>
      </c>
      <c r="N1420" s="11">
        <v>285.71428571428572</v>
      </c>
      <c r="O1420" s="12"/>
      <c r="P1420" s="9">
        <f>N1420*O1420</f>
        <v>0</v>
      </c>
      <c r="Q1420" s="13">
        <f>0.345*O1420</f>
        <v>0</v>
      </c>
      <c r="R1420" s="14">
        <f>0.00285*O1420</f>
        <v>0</v>
      </c>
      <c r="S1420" s="15"/>
      <c r="T1420" s="16" t="s">
        <v>4170</v>
      </c>
      <c r="U1420" s="16" t="s">
        <v>34</v>
      </c>
      <c r="V1420" s="17" t="s">
        <v>42</v>
      </c>
      <c r="W1420" s="5" t="str">
        <f>HYPERLINK("https://redcat-toys.ru/api/getInfo/image/4c31da19-d9d6-11ed-a232-00155d82e902")</f>
        <v>https://redcat-toys.ru/api/getInfo/image/4c31da19-d9d6-11ed-a232-00155d82e902</v>
      </c>
      <c r="X1420" s="5" t="s">
        <v>4171</v>
      </c>
      <c r="Y1420" s="5" t="s">
        <v>36</v>
      </c>
      <c r="Z1420" s="5" t="str">
        <f>HYPERLINK("https://redcat-toys.ru/api/getInfo/item/4c31da19-d9d6-11ed-a232-00155d82e902")</f>
        <v>https://redcat-toys.ru/api/getInfo/item/4c31da19-d9d6-11ed-a232-00155d82e902</v>
      </c>
      <c r="AA1420" s="18" t="s">
        <v>37</v>
      </c>
    </row>
    <row r="1421" spans="2:27" ht="12" customHeight="1" outlineLevel="2" x14ac:dyDescent="0.2">
      <c r="B1421" s="32" t="s">
        <v>4172</v>
      </c>
      <c r="C1421" s="32"/>
      <c r="D1421" s="32"/>
      <c r="E1421" s="32"/>
      <c r="F1421" s="32"/>
      <c r="G1421" s="32"/>
    </row>
    <row r="1422" spans="2:27" ht="12" customHeight="1" outlineLevel="3" collapsed="1" x14ac:dyDescent="0.2">
      <c r="B1422" s="34" t="s">
        <v>4173</v>
      </c>
      <c r="C1422" s="34"/>
      <c r="D1422" s="34"/>
      <c r="E1422" s="34"/>
      <c r="F1422" s="34"/>
      <c r="G1422" s="34"/>
    </row>
    <row r="1423" spans="2:27" ht="96.3" customHeight="1" outlineLevel="4" x14ac:dyDescent="0.2">
      <c r="B1423" s="4">
        <v>883</v>
      </c>
      <c r="C1423" s="5" t="s">
        <v>4174</v>
      </c>
      <c r="D1423" s="33" t="s">
        <v>4175</v>
      </c>
      <c r="E1423" s="33"/>
      <c r="F1423" s="33"/>
      <c r="G1423" s="33"/>
      <c r="H1423" s="6" t="s">
        <v>4176</v>
      </c>
      <c r="I1423" s="7"/>
      <c r="J1423" s="8">
        <v>72</v>
      </c>
      <c r="K1423" s="8">
        <v>1</v>
      </c>
      <c r="L1423" s="10"/>
      <c r="M1423" s="4">
        <v>1</v>
      </c>
      <c r="N1423" s="11">
        <v>146.5</v>
      </c>
      <c r="O1423" s="12"/>
      <c r="P1423" s="9">
        <f t="shared" ref="P1423:P1430" si="41">N1423*O1423</f>
        <v>0</v>
      </c>
      <c r="Q1423" s="13">
        <f>0.065*O1423</f>
        <v>0</v>
      </c>
      <c r="R1423" s="14">
        <f>0.00066*O1423</f>
        <v>0</v>
      </c>
      <c r="S1423" s="15"/>
      <c r="T1423" s="16" t="s">
        <v>4177</v>
      </c>
      <c r="U1423" s="16" t="s">
        <v>34</v>
      </c>
      <c r="V1423" s="17" t="s">
        <v>42</v>
      </c>
      <c r="W1423" s="5"/>
      <c r="X1423" s="5" t="s">
        <v>4178</v>
      </c>
      <c r="Y1423" s="5" t="s">
        <v>36</v>
      </c>
      <c r="Z1423" s="5"/>
      <c r="AA1423" s="18" t="s">
        <v>37</v>
      </c>
    </row>
    <row r="1424" spans="2:27" ht="96.3" customHeight="1" outlineLevel="4" x14ac:dyDescent="0.2">
      <c r="B1424" s="4">
        <v>884</v>
      </c>
      <c r="C1424" s="5" t="s">
        <v>4174</v>
      </c>
      <c r="D1424" s="33" t="s">
        <v>4175</v>
      </c>
      <c r="E1424" s="33"/>
      <c r="F1424" s="33"/>
      <c r="G1424" s="33"/>
      <c r="H1424" s="6" t="s">
        <v>4176</v>
      </c>
      <c r="I1424" s="7"/>
      <c r="J1424" s="8">
        <v>144</v>
      </c>
      <c r="K1424" s="8">
        <v>1</v>
      </c>
      <c r="L1424" s="10"/>
      <c r="M1424" s="4">
        <v>1</v>
      </c>
      <c r="N1424" s="11">
        <v>146.5</v>
      </c>
      <c r="O1424" s="12"/>
      <c r="P1424" s="9">
        <f t="shared" si="41"/>
        <v>0</v>
      </c>
      <c r="Q1424" s="13">
        <f>0.065*O1424</f>
        <v>0</v>
      </c>
      <c r="R1424" s="14">
        <f>0.00066*O1424</f>
        <v>0</v>
      </c>
      <c r="S1424" s="15"/>
      <c r="T1424" s="16" t="s">
        <v>4177</v>
      </c>
      <c r="U1424" s="16" t="s">
        <v>34</v>
      </c>
      <c r="V1424" s="17" t="s">
        <v>42</v>
      </c>
      <c r="W1424" s="5"/>
      <c r="X1424" s="5" t="s">
        <v>4178</v>
      </c>
      <c r="Y1424" s="5" t="s">
        <v>36</v>
      </c>
      <c r="Z1424" s="5"/>
      <c r="AA1424" s="18" t="s">
        <v>37</v>
      </c>
    </row>
    <row r="1425" spans="2:27" ht="96.3" customHeight="1" outlineLevel="4" x14ac:dyDescent="0.2">
      <c r="B1425" s="4">
        <v>885</v>
      </c>
      <c r="C1425" s="5" t="s">
        <v>4179</v>
      </c>
      <c r="D1425" s="33" t="s">
        <v>4180</v>
      </c>
      <c r="E1425" s="33"/>
      <c r="F1425" s="33"/>
      <c r="G1425" s="33"/>
      <c r="H1425" s="6" t="s">
        <v>4181</v>
      </c>
      <c r="I1425" s="7" t="s">
        <v>31</v>
      </c>
      <c r="J1425" s="8">
        <v>12</v>
      </c>
      <c r="K1425" s="8">
        <v>53</v>
      </c>
      <c r="L1425" s="10"/>
      <c r="M1425" s="4">
        <v>1</v>
      </c>
      <c r="N1425" s="11">
        <v>714.28571428571433</v>
      </c>
      <c r="O1425" s="12"/>
      <c r="P1425" s="9">
        <f t="shared" si="41"/>
        <v>0</v>
      </c>
      <c r="Q1425" s="13">
        <f>0.443*O1425</f>
        <v>0</v>
      </c>
      <c r="R1425" s="14">
        <f>0.00273*O1425</f>
        <v>0</v>
      </c>
      <c r="S1425" s="15"/>
      <c r="T1425" s="16" t="s">
        <v>4182</v>
      </c>
      <c r="U1425" s="16" t="s">
        <v>34</v>
      </c>
      <c r="V1425" s="17" t="s">
        <v>42</v>
      </c>
      <c r="W1425" s="5" t="str">
        <f>HYPERLINK("https://redcat-toys.ru/api/getInfo/image/c3559da6-63e5-11ed-a22a-00155d82e902")</f>
        <v>https://redcat-toys.ru/api/getInfo/image/c3559da6-63e5-11ed-a22a-00155d82e902</v>
      </c>
      <c r="X1425" s="5" t="s">
        <v>4183</v>
      </c>
      <c r="Y1425" s="5" t="s">
        <v>36</v>
      </c>
      <c r="Z1425" s="5" t="str">
        <f>HYPERLINK("https://redcat-toys.ru/api/getInfo/item/c3559da6-63e5-11ed-a22a-00155d82e902")</f>
        <v>https://redcat-toys.ru/api/getInfo/item/c3559da6-63e5-11ed-a22a-00155d82e902</v>
      </c>
      <c r="AA1425" s="18" t="s">
        <v>37</v>
      </c>
    </row>
    <row r="1426" spans="2:27" ht="96.3" customHeight="1" outlineLevel="4" x14ac:dyDescent="0.2">
      <c r="B1426" s="4">
        <v>886</v>
      </c>
      <c r="C1426" s="5" t="s">
        <v>4179</v>
      </c>
      <c r="D1426" s="33" t="s">
        <v>4180</v>
      </c>
      <c r="E1426" s="33"/>
      <c r="F1426" s="33"/>
      <c r="G1426" s="33"/>
      <c r="H1426" s="6" t="s">
        <v>4181</v>
      </c>
      <c r="I1426" s="7" t="s">
        <v>31</v>
      </c>
      <c r="J1426" s="8">
        <v>36</v>
      </c>
      <c r="K1426" s="8">
        <v>53</v>
      </c>
      <c r="L1426" s="10"/>
      <c r="M1426" s="4">
        <v>1</v>
      </c>
      <c r="N1426" s="11">
        <v>714.28571428571433</v>
      </c>
      <c r="O1426" s="12"/>
      <c r="P1426" s="9">
        <f t="shared" si="41"/>
        <v>0</v>
      </c>
      <c r="Q1426" s="13">
        <f>0.443*O1426</f>
        <v>0</v>
      </c>
      <c r="R1426" s="14">
        <f>0.00273*O1426</f>
        <v>0</v>
      </c>
      <c r="S1426" s="15"/>
      <c r="T1426" s="16" t="s">
        <v>4182</v>
      </c>
      <c r="U1426" s="16" t="s">
        <v>34</v>
      </c>
      <c r="V1426" s="17" t="s">
        <v>42</v>
      </c>
      <c r="W1426" s="5" t="str">
        <f>HYPERLINK("https://redcat-toys.ru/api/getInfo/image/c3559da6-63e5-11ed-a22a-00155d82e902")</f>
        <v>https://redcat-toys.ru/api/getInfo/image/c3559da6-63e5-11ed-a22a-00155d82e902</v>
      </c>
      <c r="X1426" s="5" t="s">
        <v>4183</v>
      </c>
      <c r="Y1426" s="5" t="s">
        <v>36</v>
      </c>
      <c r="Z1426" s="5" t="str">
        <f>HYPERLINK("https://redcat-toys.ru/api/getInfo/item/c3559da6-63e5-11ed-a22a-00155d82e902")</f>
        <v>https://redcat-toys.ru/api/getInfo/item/c3559da6-63e5-11ed-a22a-00155d82e902</v>
      </c>
      <c r="AA1426" s="18" t="s">
        <v>37</v>
      </c>
    </row>
    <row r="1427" spans="2:27" ht="96.3" customHeight="1" outlineLevel="4" x14ac:dyDescent="0.2">
      <c r="B1427" s="4">
        <v>887</v>
      </c>
      <c r="C1427" s="5" t="s">
        <v>4184</v>
      </c>
      <c r="D1427" s="33" t="s">
        <v>4185</v>
      </c>
      <c r="E1427" s="33"/>
      <c r="F1427" s="33"/>
      <c r="G1427" s="33"/>
      <c r="H1427" s="6" t="s">
        <v>4186</v>
      </c>
      <c r="I1427" s="7" t="s">
        <v>31</v>
      </c>
      <c r="J1427" s="8">
        <v>60</v>
      </c>
      <c r="K1427" s="8">
        <v>73</v>
      </c>
      <c r="L1427" s="10"/>
      <c r="M1427" s="4">
        <v>1</v>
      </c>
      <c r="N1427" s="11">
        <v>542.85714285714289</v>
      </c>
      <c r="O1427" s="12"/>
      <c r="P1427" s="9">
        <f t="shared" si="41"/>
        <v>0</v>
      </c>
      <c r="Q1427" s="13">
        <f>0.231*O1427</f>
        <v>0</v>
      </c>
      <c r="R1427" s="14">
        <f>0.00166*O1427</f>
        <v>0</v>
      </c>
      <c r="S1427" s="15"/>
      <c r="T1427" s="16" t="s">
        <v>4187</v>
      </c>
      <c r="U1427" s="16" t="s">
        <v>34</v>
      </c>
      <c r="V1427" s="17" t="s">
        <v>42</v>
      </c>
      <c r="W1427" s="5" t="str">
        <f>HYPERLINK("https://redcat-toys.ru/api/getInfo/image/3c573ba7-63e8-11ed-a22a-00155d82e902")</f>
        <v>https://redcat-toys.ru/api/getInfo/image/3c573ba7-63e8-11ed-a22a-00155d82e902</v>
      </c>
      <c r="X1427" s="5" t="s">
        <v>4188</v>
      </c>
      <c r="Y1427" s="5" t="s">
        <v>36</v>
      </c>
      <c r="Z1427" s="5" t="str">
        <f>HYPERLINK("https://redcat-toys.ru/api/getInfo/item/3c573ba7-63e8-11ed-a22a-00155d82e902")</f>
        <v>https://redcat-toys.ru/api/getInfo/item/3c573ba7-63e8-11ed-a22a-00155d82e902</v>
      </c>
      <c r="AA1427" s="18" t="s">
        <v>37</v>
      </c>
    </row>
    <row r="1428" spans="2:27" ht="96.3" customHeight="1" outlineLevel="4" x14ac:dyDescent="0.2">
      <c r="B1428" s="4">
        <v>888</v>
      </c>
      <c r="C1428" s="5" t="s">
        <v>4189</v>
      </c>
      <c r="D1428" s="33" t="s">
        <v>4190</v>
      </c>
      <c r="E1428" s="33"/>
      <c r="F1428" s="33"/>
      <c r="G1428" s="33"/>
      <c r="H1428" s="6" t="s">
        <v>4191</v>
      </c>
      <c r="I1428" s="7" t="s">
        <v>31</v>
      </c>
      <c r="J1428" s="8">
        <v>36</v>
      </c>
      <c r="K1428" s="8">
        <v>25</v>
      </c>
      <c r="L1428" s="10"/>
      <c r="M1428" s="4">
        <v>1</v>
      </c>
      <c r="N1428" s="11">
        <v>600</v>
      </c>
      <c r="O1428" s="12"/>
      <c r="P1428" s="9">
        <f t="shared" si="41"/>
        <v>0</v>
      </c>
      <c r="Q1428" s="13">
        <f>0.254*O1428</f>
        <v>0</v>
      </c>
      <c r="R1428" s="14">
        <f>0.00267*O1428</f>
        <v>0</v>
      </c>
      <c r="S1428" s="15"/>
      <c r="T1428" s="16" t="s">
        <v>4192</v>
      </c>
      <c r="U1428" s="16" t="s">
        <v>34</v>
      </c>
      <c r="V1428" s="17" t="s">
        <v>42</v>
      </c>
      <c r="W1428" s="5" t="str">
        <f>HYPERLINK("https://redcat-toys.ru/api/getInfo/image/95e976fa-d51c-11ed-a231-00155d82e902")</f>
        <v>https://redcat-toys.ru/api/getInfo/image/95e976fa-d51c-11ed-a231-00155d82e902</v>
      </c>
      <c r="X1428" s="5" t="s">
        <v>4193</v>
      </c>
      <c r="Y1428" s="5" t="s">
        <v>36</v>
      </c>
      <c r="Z1428" s="5" t="str">
        <f>HYPERLINK("https://redcat-toys.ru/api/getInfo/item/95e976fa-d51c-11ed-a231-00155d82e902")</f>
        <v>https://redcat-toys.ru/api/getInfo/item/95e976fa-d51c-11ed-a231-00155d82e902</v>
      </c>
      <c r="AA1428" s="18" t="s">
        <v>37</v>
      </c>
    </row>
    <row r="1429" spans="2:27" ht="96.3" customHeight="1" outlineLevel="4" x14ac:dyDescent="0.2">
      <c r="B1429" s="4">
        <v>889</v>
      </c>
      <c r="C1429" s="5" t="s">
        <v>4194</v>
      </c>
      <c r="D1429" s="33" t="s">
        <v>4195</v>
      </c>
      <c r="E1429" s="33"/>
      <c r="F1429" s="33"/>
      <c r="G1429" s="33"/>
      <c r="H1429" s="6" t="s">
        <v>4196</v>
      </c>
      <c r="I1429" s="7" t="s">
        <v>31</v>
      </c>
      <c r="J1429" s="8">
        <v>36</v>
      </c>
      <c r="K1429" s="8">
        <v>20</v>
      </c>
      <c r="L1429" s="10"/>
      <c r="M1429" s="4">
        <v>1</v>
      </c>
      <c r="N1429" s="11">
        <v>614.28571428571433</v>
      </c>
      <c r="O1429" s="12"/>
      <c r="P1429" s="9">
        <f t="shared" si="41"/>
        <v>0</v>
      </c>
      <c r="Q1429" s="13">
        <f>0.243*O1429</f>
        <v>0</v>
      </c>
      <c r="R1429" s="14">
        <f>0.00252*O1429</f>
        <v>0</v>
      </c>
      <c r="S1429" s="15"/>
      <c r="T1429" s="16" t="s">
        <v>4197</v>
      </c>
      <c r="U1429" s="16" t="s">
        <v>34</v>
      </c>
      <c r="V1429" s="17" t="s">
        <v>42</v>
      </c>
      <c r="W1429" s="5" t="str">
        <f>HYPERLINK("https://redcat-toys.ru/api/getInfo/image/996c0241-d51a-11ed-a231-00155d82e902")</f>
        <v>https://redcat-toys.ru/api/getInfo/image/996c0241-d51a-11ed-a231-00155d82e902</v>
      </c>
      <c r="X1429" s="5" t="s">
        <v>4198</v>
      </c>
      <c r="Y1429" s="5" t="s">
        <v>36</v>
      </c>
      <c r="Z1429" s="5" t="str">
        <f>HYPERLINK("https://redcat-toys.ru/api/getInfo/item/996c0241-d51a-11ed-a231-00155d82e902")</f>
        <v>https://redcat-toys.ru/api/getInfo/item/996c0241-d51a-11ed-a231-00155d82e902</v>
      </c>
      <c r="AA1429" s="18" t="s">
        <v>37</v>
      </c>
    </row>
    <row r="1430" spans="2:27" ht="96.3" customHeight="1" outlineLevel="4" x14ac:dyDescent="0.2">
      <c r="B1430" s="4">
        <v>890</v>
      </c>
      <c r="C1430" s="5" t="s">
        <v>4199</v>
      </c>
      <c r="D1430" s="33" t="s">
        <v>4200</v>
      </c>
      <c r="E1430" s="33"/>
      <c r="F1430" s="33"/>
      <c r="G1430" s="33"/>
      <c r="H1430" s="6" t="s">
        <v>4201</v>
      </c>
      <c r="I1430" s="7" t="s">
        <v>31</v>
      </c>
      <c r="J1430" s="8">
        <v>36</v>
      </c>
      <c r="K1430" s="8">
        <v>14</v>
      </c>
      <c r="L1430" s="10"/>
      <c r="M1430" s="4">
        <v>1</v>
      </c>
      <c r="N1430" s="11">
        <v>600</v>
      </c>
      <c r="O1430" s="12"/>
      <c r="P1430" s="9">
        <f t="shared" si="41"/>
        <v>0</v>
      </c>
      <c r="Q1430" s="13">
        <f>0.258*O1430</f>
        <v>0</v>
      </c>
      <c r="R1430" s="14">
        <f>0.00263*O1430</f>
        <v>0</v>
      </c>
      <c r="S1430" s="15"/>
      <c r="T1430" s="16" t="s">
        <v>4202</v>
      </c>
      <c r="U1430" s="16" t="s">
        <v>34</v>
      </c>
      <c r="V1430" s="17" t="s">
        <v>42</v>
      </c>
      <c r="W1430" s="5" t="str">
        <f>HYPERLINK("https://redcat-toys.ru/api/getInfo/image/26e0d25e-d51c-11ed-a231-00155d82e902")</f>
        <v>https://redcat-toys.ru/api/getInfo/image/26e0d25e-d51c-11ed-a231-00155d82e902</v>
      </c>
      <c r="X1430" s="5" t="s">
        <v>4203</v>
      </c>
      <c r="Y1430" s="5" t="s">
        <v>36</v>
      </c>
      <c r="Z1430" s="5" t="str">
        <f>HYPERLINK("https://redcat-toys.ru/api/getInfo/item/26e0d25e-d51c-11ed-a231-00155d82e902")</f>
        <v>https://redcat-toys.ru/api/getInfo/item/26e0d25e-d51c-11ed-a231-00155d82e902</v>
      </c>
      <c r="AA1430" s="18" t="s">
        <v>37</v>
      </c>
    </row>
    <row r="1431" spans="2:27" ht="12" customHeight="1" outlineLevel="3" collapsed="1" x14ac:dyDescent="0.2">
      <c r="B1431" s="34" t="s">
        <v>4204</v>
      </c>
      <c r="C1431" s="34"/>
      <c r="D1431" s="34"/>
      <c r="E1431" s="34"/>
      <c r="F1431" s="34"/>
      <c r="G1431" s="34"/>
    </row>
    <row r="1432" spans="2:27" ht="96.3" customHeight="1" outlineLevel="4" x14ac:dyDescent="0.2">
      <c r="B1432" s="4">
        <v>891</v>
      </c>
      <c r="C1432" s="5" t="s">
        <v>4205</v>
      </c>
      <c r="D1432" s="33" t="s">
        <v>4206</v>
      </c>
      <c r="E1432" s="33"/>
      <c r="F1432" s="33"/>
      <c r="G1432" s="33"/>
      <c r="H1432" s="6" t="s">
        <v>4207</v>
      </c>
      <c r="I1432" s="7" t="s">
        <v>31</v>
      </c>
      <c r="J1432" s="8">
        <v>12</v>
      </c>
      <c r="K1432" s="8">
        <v>1</v>
      </c>
      <c r="L1432" s="10"/>
      <c r="M1432" s="4">
        <v>1</v>
      </c>
      <c r="N1432" s="22">
        <v>2785.7142857142858</v>
      </c>
      <c r="O1432" s="12"/>
      <c r="P1432" s="9">
        <f>N1432*O1432</f>
        <v>0</v>
      </c>
      <c r="Q1432" s="13">
        <f>1.801*O1432</f>
        <v>0</v>
      </c>
      <c r="R1432" s="20">
        <f>0.0119*O1432</f>
        <v>0</v>
      </c>
      <c r="S1432" s="15"/>
      <c r="T1432" s="16" t="s">
        <v>4208</v>
      </c>
      <c r="U1432" s="16" t="s">
        <v>34</v>
      </c>
      <c r="V1432" s="17" t="s">
        <v>42</v>
      </c>
      <c r="W1432" s="5" t="str">
        <f>HYPERLINK("https://redcat-toys.ru/api/getInfo/image/7041754e-d50e-11ed-a231-00155d82e902")</f>
        <v>https://redcat-toys.ru/api/getInfo/image/7041754e-d50e-11ed-a231-00155d82e902</v>
      </c>
      <c r="X1432" s="5" t="s">
        <v>4209</v>
      </c>
      <c r="Y1432" s="5" t="s">
        <v>36</v>
      </c>
      <c r="Z1432" s="5" t="str">
        <f>HYPERLINK("https://redcat-toys.ru/api/getInfo/item/7041754e-d50e-11ed-a231-00155d82e902")</f>
        <v>https://redcat-toys.ru/api/getInfo/item/7041754e-d50e-11ed-a231-00155d82e902</v>
      </c>
      <c r="AA1432" s="18" t="s">
        <v>37</v>
      </c>
    </row>
    <row r="1433" spans="2:27" ht="12" customHeight="1" outlineLevel="2" x14ac:dyDescent="0.2">
      <c r="B1433" s="32" t="s">
        <v>4210</v>
      </c>
      <c r="C1433" s="32"/>
      <c r="D1433" s="32"/>
      <c r="E1433" s="32"/>
      <c r="F1433" s="32"/>
      <c r="G1433" s="32"/>
    </row>
    <row r="1434" spans="2:27" ht="12" customHeight="1" outlineLevel="3" collapsed="1" x14ac:dyDescent="0.2">
      <c r="B1434" s="34" t="s">
        <v>4211</v>
      </c>
      <c r="C1434" s="34"/>
      <c r="D1434" s="34"/>
      <c r="E1434" s="34"/>
      <c r="F1434" s="34"/>
      <c r="G1434" s="34"/>
    </row>
    <row r="1435" spans="2:27" ht="96.3" customHeight="1" outlineLevel="4" x14ac:dyDescent="0.2">
      <c r="B1435" s="4">
        <v>892</v>
      </c>
      <c r="C1435" s="5" t="s">
        <v>4212</v>
      </c>
      <c r="D1435" s="33" t="s">
        <v>4213</v>
      </c>
      <c r="E1435" s="33"/>
      <c r="F1435" s="33"/>
      <c r="G1435" s="33"/>
      <c r="H1435" s="6" t="s">
        <v>4214</v>
      </c>
      <c r="I1435" s="7" t="s">
        <v>31</v>
      </c>
      <c r="J1435" s="8">
        <v>12</v>
      </c>
      <c r="K1435" s="8">
        <v>21</v>
      </c>
      <c r="L1435" s="10"/>
      <c r="M1435" s="4">
        <v>1</v>
      </c>
      <c r="N1435" s="22">
        <v>2285.7142857142858</v>
      </c>
      <c r="O1435" s="12"/>
      <c r="P1435" s="9">
        <f>N1435*O1435</f>
        <v>0</v>
      </c>
      <c r="Q1435" s="13">
        <f>1.156*O1435</f>
        <v>0</v>
      </c>
      <c r="R1435" s="14">
        <f>0.00678*O1435</f>
        <v>0</v>
      </c>
      <c r="S1435" s="15"/>
      <c r="T1435" s="16" t="s">
        <v>4215</v>
      </c>
      <c r="U1435" s="16" t="s">
        <v>34</v>
      </c>
      <c r="V1435" s="17" t="s">
        <v>42</v>
      </c>
      <c r="W1435" s="5" t="str">
        <f>HYPERLINK("https://redcat-toys.ru/api/getInfo/image/d356833b-d86a-11ed-a232-00155d82e902")</f>
        <v>https://redcat-toys.ru/api/getInfo/image/d356833b-d86a-11ed-a232-00155d82e902</v>
      </c>
      <c r="X1435" s="5" t="s">
        <v>4216</v>
      </c>
      <c r="Y1435" s="5" t="s">
        <v>36</v>
      </c>
      <c r="Z1435" s="5" t="str">
        <f>HYPERLINK("https://redcat-toys.ru/api/getInfo/item/d356833b-d86a-11ed-a232-00155d82e902")</f>
        <v>https://redcat-toys.ru/api/getInfo/item/d356833b-d86a-11ed-a232-00155d82e902</v>
      </c>
      <c r="AA1435" s="18" t="s">
        <v>37</v>
      </c>
    </row>
    <row r="1436" spans="2:27" ht="96.3" customHeight="1" outlineLevel="4" x14ac:dyDescent="0.2">
      <c r="B1436" s="4">
        <v>893</v>
      </c>
      <c r="C1436" s="5" t="s">
        <v>4217</v>
      </c>
      <c r="D1436" s="33" t="s">
        <v>4218</v>
      </c>
      <c r="E1436" s="33"/>
      <c r="F1436" s="33"/>
      <c r="G1436" s="33"/>
      <c r="H1436" s="6" t="s">
        <v>4219</v>
      </c>
      <c r="I1436" s="7" t="s">
        <v>31</v>
      </c>
      <c r="J1436" s="8">
        <v>12</v>
      </c>
      <c r="K1436" s="8">
        <v>3</v>
      </c>
      <c r="L1436" s="10"/>
      <c r="M1436" s="4">
        <v>1</v>
      </c>
      <c r="N1436" s="22">
        <v>1714.2857142857144</v>
      </c>
      <c r="O1436" s="12"/>
      <c r="P1436" s="9">
        <f>N1436*O1436</f>
        <v>0</v>
      </c>
      <c r="Q1436" s="19">
        <f>0.69*O1436</f>
        <v>0</v>
      </c>
      <c r="R1436" s="14">
        <f>0.00742*O1436</f>
        <v>0</v>
      </c>
      <c r="S1436" s="15"/>
      <c r="T1436" s="16" t="s">
        <v>4220</v>
      </c>
      <c r="U1436" s="16" t="s">
        <v>34</v>
      </c>
      <c r="V1436" s="17" t="s">
        <v>42</v>
      </c>
      <c r="W1436" s="5" t="str">
        <f>HYPERLINK("https://redcat-toys.ru/api/getInfo/image/b0d84ae2-d870-11ed-a232-00155d82e902")</f>
        <v>https://redcat-toys.ru/api/getInfo/image/b0d84ae2-d870-11ed-a232-00155d82e902</v>
      </c>
      <c r="X1436" s="5" t="s">
        <v>4221</v>
      </c>
      <c r="Y1436" s="5" t="s">
        <v>36</v>
      </c>
      <c r="Z1436" s="5" t="str">
        <f>HYPERLINK("https://redcat-toys.ru/api/getInfo/item/b0d84ae2-d870-11ed-a232-00155d82e902")</f>
        <v>https://redcat-toys.ru/api/getInfo/item/b0d84ae2-d870-11ed-a232-00155d82e902</v>
      </c>
      <c r="AA1436" s="18" t="s">
        <v>37</v>
      </c>
    </row>
    <row r="1437" spans="2:27" ht="96.3" customHeight="1" outlineLevel="4" x14ac:dyDescent="0.2">
      <c r="B1437" s="4">
        <v>894</v>
      </c>
      <c r="C1437" s="5" t="s">
        <v>4222</v>
      </c>
      <c r="D1437" s="33" t="s">
        <v>4223</v>
      </c>
      <c r="E1437" s="33"/>
      <c r="F1437" s="33"/>
      <c r="G1437" s="33"/>
      <c r="H1437" s="6" t="s">
        <v>4224</v>
      </c>
      <c r="I1437" s="7" t="s">
        <v>31</v>
      </c>
      <c r="J1437" s="8">
        <v>12</v>
      </c>
      <c r="K1437" s="8">
        <v>19</v>
      </c>
      <c r="L1437" s="10"/>
      <c r="M1437" s="4">
        <v>1</v>
      </c>
      <c r="N1437" s="22">
        <v>1714.2857142857144</v>
      </c>
      <c r="O1437" s="12"/>
      <c r="P1437" s="9">
        <f>N1437*O1437</f>
        <v>0</v>
      </c>
      <c r="Q1437" s="13">
        <f>0.779*O1437</f>
        <v>0</v>
      </c>
      <c r="R1437" s="14">
        <f>0.00657*O1437</f>
        <v>0</v>
      </c>
      <c r="S1437" s="15"/>
      <c r="T1437" s="16" t="s">
        <v>4225</v>
      </c>
      <c r="U1437" s="16" t="s">
        <v>34</v>
      </c>
      <c r="V1437" s="17" t="s">
        <v>42</v>
      </c>
      <c r="W1437" s="5" t="str">
        <f>HYPERLINK("https://redcat-toys.ru/api/getInfo/image/cae17dd2-d876-11ed-a232-00155d82e902")</f>
        <v>https://redcat-toys.ru/api/getInfo/image/cae17dd2-d876-11ed-a232-00155d82e902</v>
      </c>
      <c r="X1437" s="5" t="s">
        <v>4226</v>
      </c>
      <c r="Y1437" s="5" t="s">
        <v>36</v>
      </c>
      <c r="Z1437" s="5" t="str">
        <f>HYPERLINK("https://redcat-toys.ru/api/getInfo/item/cae17dd2-d876-11ed-a232-00155d82e902")</f>
        <v>https://redcat-toys.ru/api/getInfo/item/cae17dd2-d876-11ed-a232-00155d82e902</v>
      </c>
      <c r="AA1437" s="18" t="s">
        <v>37</v>
      </c>
    </row>
    <row r="1438" spans="2:27" ht="96.3" customHeight="1" outlineLevel="4" x14ac:dyDescent="0.2">
      <c r="B1438" s="4">
        <v>895</v>
      </c>
      <c r="C1438" s="5" t="s">
        <v>4227</v>
      </c>
      <c r="D1438" s="33" t="s">
        <v>4228</v>
      </c>
      <c r="E1438" s="33"/>
      <c r="F1438" s="33"/>
      <c r="G1438" s="33"/>
      <c r="H1438" s="6" t="s">
        <v>4229</v>
      </c>
      <c r="I1438" s="7" t="s">
        <v>31</v>
      </c>
      <c r="J1438" s="8">
        <v>12</v>
      </c>
      <c r="K1438" s="8">
        <v>57</v>
      </c>
      <c r="L1438" s="10"/>
      <c r="M1438" s="4">
        <v>1</v>
      </c>
      <c r="N1438" s="22">
        <v>2571.4285714285716</v>
      </c>
      <c r="O1438" s="12"/>
      <c r="P1438" s="9">
        <f>N1438*O1438</f>
        <v>0</v>
      </c>
      <c r="Q1438" s="19">
        <f>0.86*O1438</f>
        <v>0</v>
      </c>
      <c r="R1438" s="14">
        <f>0.00729*O1438</f>
        <v>0</v>
      </c>
      <c r="S1438" s="15"/>
      <c r="T1438" s="16" t="s">
        <v>4230</v>
      </c>
      <c r="U1438" s="16" t="s">
        <v>34</v>
      </c>
      <c r="V1438" s="17" t="s">
        <v>42</v>
      </c>
      <c r="W1438" s="5" t="str">
        <f>HYPERLINK("https://redcat-toys.ru/api/getInfo/image/fe7a1c12-d8f9-11ed-a232-00155d82e902")</f>
        <v>https://redcat-toys.ru/api/getInfo/image/fe7a1c12-d8f9-11ed-a232-00155d82e902</v>
      </c>
      <c r="X1438" s="5" t="s">
        <v>4231</v>
      </c>
      <c r="Y1438" s="5" t="s">
        <v>36</v>
      </c>
      <c r="Z1438" s="5" t="str">
        <f>HYPERLINK("https://redcat-toys.ru/api/getInfo/item/fe7a1c12-d8f9-11ed-a232-00155d82e902")</f>
        <v>https://redcat-toys.ru/api/getInfo/item/fe7a1c12-d8f9-11ed-a232-00155d82e902</v>
      </c>
      <c r="AA1438" s="18" t="s">
        <v>37</v>
      </c>
    </row>
    <row r="1439" spans="2:27" ht="12" customHeight="1" outlineLevel="2" collapsed="1" x14ac:dyDescent="0.2">
      <c r="B1439" s="32" t="s">
        <v>4232</v>
      </c>
      <c r="C1439" s="32"/>
      <c r="D1439" s="32"/>
      <c r="E1439" s="32"/>
      <c r="F1439" s="32"/>
      <c r="G1439" s="32"/>
    </row>
    <row r="1440" spans="2:27" ht="96.3" customHeight="1" outlineLevel="3" x14ac:dyDescent="0.2">
      <c r="B1440" s="4">
        <v>896</v>
      </c>
      <c r="C1440" s="5" t="s">
        <v>4233</v>
      </c>
      <c r="D1440" s="33" t="s">
        <v>4234</v>
      </c>
      <c r="E1440" s="33"/>
      <c r="F1440" s="33"/>
      <c r="G1440" s="33"/>
      <c r="H1440" s="6" t="s">
        <v>4235</v>
      </c>
      <c r="I1440" s="7"/>
      <c r="J1440" s="8">
        <v>24</v>
      </c>
      <c r="K1440" s="8">
        <v>1</v>
      </c>
      <c r="L1440" s="10"/>
      <c r="M1440" s="4">
        <v>1</v>
      </c>
      <c r="N1440" s="11">
        <v>725.71428571428578</v>
      </c>
      <c r="O1440" s="12"/>
      <c r="P1440" s="9">
        <f t="shared" ref="P1440:P1446" si="42">N1440*O1440</f>
        <v>0</v>
      </c>
      <c r="Q1440" s="13">
        <f>0.643*O1440</f>
        <v>0</v>
      </c>
      <c r="R1440" s="14">
        <f>0.00377*O1440</f>
        <v>0</v>
      </c>
      <c r="S1440" s="15"/>
      <c r="T1440" s="16" t="s">
        <v>4236</v>
      </c>
      <c r="U1440" s="16" t="s">
        <v>34</v>
      </c>
      <c r="V1440" s="17" t="s">
        <v>42</v>
      </c>
      <c r="W1440" s="5" t="str">
        <f>HYPERLINK("https://redcat-toys.ru/api/getInfo/image/e6c44e4f-deb0-11ed-a233-00155d82e902")</f>
        <v>https://redcat-toys.ru/api/getInfo/image/e6c44e4f-deb0-11ed-a233-00155d82e902</v>
      </c>
      <c r="X1440" s="5" t="s">
        <v>4237</v>
      </c>
      <c r="Y1440" s="5" t="s">
        <v>36</v>
      </c>
      <c r="Z1440" s="5" t="str">
        <f>HYPERLINK("https://redcat-toys.ru/api/getInfo/item/e6c44e4f-deb0-11ed-a233-00155d82e902")</f>
        <v>https://redcat-toys.ru/api/getInfo/item/e6c44e4f-deb0-11ed-a233-00155d82e902</v>
      </c>
      <c r="AA1440" s="18" t="s">
        <v>37</v>
      </c>
    </row>
    <row r="1441" spans="2:27" ht="96.3" customHeight="1" outlineLevel="3" x14ac:dyDescent="0.2">
      <c r="B1441" s="4">
        <v>897</v>
      </c>
      <c r="C1441" s="5" t="s">
        <v>4238</v>
      </c>
      <c r="D1441" s="33" t="s">
        <v>4239</v>
      </c>
      <c r="E1441" s="33"/>
      <c r="F1441" s="33"/>
      <c r="G1441" s="33"/>
      <c r="H1441" s="6" t="s">
        <v>4240</v>
      </c>
      <c r="I1441" s="7"/>
      <c r="J1441" s="8">
        <v>12</v>
      </c>
      <c r="K1441" s="8">
        <v>1</v>
      </c>
      <c r="L1441" s="10"/>
      <c r="M1441" s="4">
        <v>1</v>
      </c>
      <c r="N1441" s="11">
        <v>1285.7142857142858</v>
      </c>
      <c r="O1441" s="12"/>
      <c r="P1441" s="9">
        <f t="shared" si="42"/>
        <v>0</v>
      </c>
      <c r="Q1441" s="13">
        <f>1.242*O1441</f>
        <v>0</v>
      </c>
      <c r="R1441" s="14">
        <f>0.01077*O1441</f>
        <v>0</v>
      </c>
      <c r="S1441" s="15"/>
      <c r="T1441" s="16" t="s">
        <v>4241</v>
      </c>
      <c r="U1441" s="16" t="s">
        <v>34</v>
      </c>
      <c r="V1441" s="17" t="s">
        <v>42</v>
      </c>
      <c r="W1441" s="5" t="str">
        <f>HYPERLINK("https://redcat-toys.ru/api/getInfo/image/d0674c25-deb2-11ed-a233-00155d82e902")</f>
        <v>https://redcat-toys.ru/api/getInfo/image/d0674c25-deb2-11ed-a233-00155d82e902</v>
      </c>
      <c r="X1441" s="5" t="s">
        <v>4242</v>
      </c>
      <c r="Y1441" s="5" t="s">
        <v>36</v>
      </c>
      <c r="Z1441" s="5" t="str">
        <f>HYPERLINK("https://redcat-toys.ru/api/getInfo/item/d0674c25-deb2-11ed-a233-00155d82e902")</f>
        <v>https://redcat-toys.ru/api/getInfo/item/d0674c25-deb2-11ed-a233-00155d82e902</v>
      </c>
      <c r="AA1441" s="18" t="s">
        <v>37</v>
      </c>
    </row>
    <row r="1442" spans="2:27" ht="96.3" customHeight="1" outlineLevel="3" x14ac:dyDescent="0.2">
      <c r="B1442" s="4">
        <v>898</v>
      </c>
      <c r="C1442" s="5" t="s">
        <v>4243</v>
      </c>
      <c r="D1442" s="33" t="s">
        <v>4244</v>
      </c>
      <c r="E1442" s="33"/>
      <c r="F1442" s="33"/>
      <c r="G1442" s="33"/>
      <c r="H1442" s="6" t="s">
        <v>4245</v>
      </c>
      <c r="I1442" s="7" t="s">
        <v>31</v>
      </c>
      <c r="J1442" s="8">
        <v>8</v>
      </c>
      <c r="K1442" s="8">
        <v>42</v>
      </c>
      <c r="L1442" s="10"/>
      <c r="M1442" s="4">
        <v>1</v>
      </c>
      <c r="N1442" s="22">
        <v>2000.0000000000002</v>
      </c>
      <c r="O1442" s="12"/>
      <c r="P1442" s="9">
        <f t="shared" si="42"/>
        <v>0</v>
      </c>
      <c r="Q1442" s="21">
        <f>1.8*O1442</f>
        <v>0</v>
      </c>
      <c r="R1442" s="20">
        <f>0.0162*O1442</f>
        <v>0</v>
      </c>
      <c r="S1442" s="15"/>
      <c r="T1442" s="16" t="s">
        <v>4246</v>
      </c>
      <c r="U1442" s="16" t="s">
        <v>34</v>
      </c>
      <c r="V1442" s="17" t="s">
        <v>42</v>
      </c>
      <c r="W1442" s="5" t="str">
        <f>HYPERLINK("https://redcat-toys.ru/api/getInfo/image/6d4533d4-deaa-11ed-a233-00155d82e902")</f>
        <v>https://redcat-toys.ru/api/getInfo/image/6d4533d4-deaa-11ed-a233-00155d82e902</v>
      </c>
      <c r="X1442" s="5" t="s">
        <v>4247</v>
      </c>
      <c r="Y1442" s="5" t="s">
        <v>36</v>
      </c>
      <c r="Z1442" s="5" t="str">
        <f>HYPERLINK("https://redcat-toys.ru/api/getInfo/item/6d4533d4-deaa-11ed-a233-00155d82e902")</f>
        <v>https://redcat-toys.ru/api/getInfo/item/6d4533d4-deaa-11ed-a233-00155d82e902</v>
      </c>
      <c r="AA1442" s="18" t="s">
        <v>37</v>
      </c>
    </row>
    <row r="1443" spans="2:27" ht="96.3" customHeight="1" outlineLevel="3" x14ac:dyDescent="0.2">
      <c r="B1443" s="4">
        <v>899</v>
      </c>
      <c r="C1443" s="5" t="s">
        <v>4248</v>
      </c>
      <c r="D1443" s="33" t="s">
        <v>4249</v>
      </c>
      <c r="E1443" s="33"/>
      <c r="F1443" s="33"/>
      <c r="G1443" s="33"/>
      <c r="H1443" s="6" t="s">
        <v>4250</v>
      </c>
      <c r="I1443" s="7" t="s">
        <v>31</v>
      </c>
      <c r="J1443" s="8">
        <v>48</v>
      </c>
      <c r="K1443" s="8">
        <v>118</v>
      </c>
      <c r="L1443" s="10"/>
      <c r="M1443" s="4">
        <v>1</v>
      </c>
      <c r="N1443" s="11">
        <v>271.42857142857144</v>
      </c>
      <c r="O1443" s="12"/>
      <c r="P1443" s="9">
        <f t="shared" si="42"/>
        <v>0</v>
      </c>
      <c r="Q1443" s="13">
        <f>0.271*O1443</f>
        <v>0</v>
      </c>
      <c r="R1443" s="14">
        <f>0.00212*O1443</f>
        <v>0</v>
      </c>
      <c r="S1443" s="15"/>
      <c r="T1443" s="16" t="s">
        <v>4251</v>
      </c>
      <c r="U1443" s="16" t="s">
        <v>34</v>
      </c>
      <c r="V1443" s="17" t="s">
        <v>42</v>
      </c>
      <c r="W1443" s="5" t="str">
        <f>HYPERLINK("https://redcat-toys.ru/api/getInfo/image/6785e37e-deb1-11ed-a233-00155d82e902")</f>
        <v>https://redcat-toys.ru/api/getInfo/image/6785e37e-deb1-11ed-a233-00155d82e902</v>
      </c>
      <c r="X1443" s="5" t="s">
        <v>4252</v>
      </c>
      <c r="Y1443" s="5" t="s">
        <v>36</v>
      </c>
      <c r="Z1443" s="5" t="str">
        <f>HYPERLINK("https://redcat-toys.ru/api/getInfo/item/6785e37e-deb1-11ed-a233-00155d82e902")</f>
        <v>https://redcat-toys.ru/api/getInfo/item/6785e37e-deb1-11ed-a233-00155d82e902</v>
      </c>
      <c r="AA1443" s="18" t="s">
        <v>37</v>
      </c>
    </row>
    <row r="1444" spans="2:27" ht="96.3" customHeight="1" outlineLevel="3" x14ac:dyDescent="0.2">
      <c r="B1444" s="4">
        <v>900</v>
      </c>
      <c r="C1444" s="5" t="s">
        <v>4253</v>
      </c>
      <c r="D1444" s="33" t="s">
        <v>4254</v>
      </c>
      <c r="E1444" s="33"/>
      <c r="F1444" s="33"/>
      <c r="G1444" s="33"/>
      <c r="H1444" s="6" t="s">
        <v>4255</v>
      </c>
      <c r="I1444" s="7" t="s">
        <v>31</v>
      </c>
      <c r="J1444" s="8">
        <v>4</v>
      </c>
      <c r="K1444" s="8">
        <v>21</v>
      </c>
      <c r="L1444" s="10"/>
      <c r="M1444" s="4">
        <v>1</v>
      </c>
      <c r="N1444" s="22">
        <v>5000</v>
      </c>
      <c r="O1444" s="12"/>
      <c r="P1444" s="9">
        <f t="shared" si="42"/>
        <v>0</v>
      </c>
      <c r="Q1444" s="13">
        <f>6.638*O1444</f>
        <v>0</v>
      </c>
      <c r="R1444" s="14">
        <f>0.05757*O1444</f>
        <v>0</v>
      </c>
      <c r="S1444" s="15"/>
      <c r="T1444" s="16" t="s">
        <v>4256</v>
      </c>
      <c r="U1444" s="16" t="s">
        <v>34</v>
      </c>
      <c r="V1444" s="17" t="s">
        <v>42</v>
      </c>
      <c r="W1444" s="5" t="str">
        <f>HYPERLINK("https://redcat-toys.ru/api/getInfo/image/8afd7938-deaf-11ed-a233-00155d82e902")</f>
        <v>https://redcat-toys.ru/api/getInfo/image/8afd7938-deaf-11ed-a233-00155d82e902</v>
      </c>
      <c r="X1444" s="5" t="s">
        <v>4257</v>
      </c>
      <c r="Y1444" s="5" t="s">
        <v>36</v>
      </c>
      <c r="Z1444" s="5" t="str">
        <f>HYPERLINK("https://redcat-toys.ru/api/getInfo/item/8afd7938-deaf-11ed-a233-00155d82e902")</f>
        <v>https://redcat-toys.ru/api/getInfo/item/8afd7938-deaf-11ed-a233-00155d82e902</v>
      </c>
      <c r="AA1444" s="18" t="s">
        <v>37</v>
      </c>
    </row>
    <row r="1445" spans="2:27" ht="96.3" customHeight="1" outlineLevel="3" x14ac:dyDescent="0.2">
      <c r="B1445" s="4">
        <v>901</v>
      </c>
      <c r="C1445" s="5" t="s">
        <v>4258</v>
      </c>
      <c r="D1445" s="33" t="s">
        <v>4259</v>
      </c>
      <c r="E1445" s="33"/>
      <c r="F1445" s="33"/>
      <c r="G1445" s="33"/>
      <c r="H1445" s="6" t="s">
        <v>4260</v>
      </c>
      <c r="I1445" s="7" t="s">
        <v>31</v>
      </c>
      <c r="J1445" s="8">
        <v>14</v>
      </c>
      <c r="K1445" s="8">
        <v>8</v>
      </c>
      <c r="L1445" s="10"/>
      <c r="M1445" s="4">
        <v>1</v>
      </c>
      <c r="N1445" s="11">
        <v>428.57142857142861</v>
      </c>
      <c r="O1445" s="12"/>
      <c r="P1445" s="9">
        <f t="shared" si="42"/>
        <v>0</v>
      </c>
      <c r="Q1445" s="19">
        <f>0.86*O1445</f>
        <v>0</v>
      </c>
      <c r="R1445" s="14">
        <f>0.00548*O1445</f>
        <v>0</v>
      </c>
      <c r="S1445" s="15"/>
      <c r="T1445" s="16" t="s">
        <v>4261</v>
      </c>
      <c r="U1445" s="16" t="s">
        <v>34</v>
      </c>
      <c r="V1445" s="17" t="s">
        <v>42</v>
      </c>
      <c r="W1445" s="5" t="str">
        <f>HYPERLINK("https://redcat-toys.ru/api/getInfo/image/5ed8ce85-dead-11ed-a233-00155d82e902")</f>
        <v>https://redcat-toys.ru/api/getInfo/image/5ed8ce85-dead-11ed-a233-00155d82e902</v>
      </c>
      <c r="X1445" s="5" t="s">
        <v>4262</v>
      </c>
      <c r="Y1445" s="5" t="s">
        <v>36</v>
      </c>
      <c r="Z1445" s="5" t="str">
        <f>HYPERLINK("https://redcat-toys.ru/api/getInfo/item/5ed8ce85-dead-11ed-a233-00155d82e902")</f>
        <v>https://redcat-toys.ru/api/getInfo/item/5ed8ce85-dead-11ed-a233-00155d82e902</v>
      </c>
      <c r="AA1445" s="18" t="s">
        <v>37</v>
      </c>
    </row>
    <row r="1446" spans="2:27" ht="96.3" customHeight="1" outlineLevel="3" x14ac:dyDescent="0.2">
      <c r="B1446" s="4">
        <v>902</v>
      </c>
      <c r="C1446" s="5" t="s">
        <v>4263</v>
      </c>
      <c r="D1446" s="33" t="s">
        <v>4264</v>
      </c>
      <c r="E1446" s="33"/>
      <c r="F1446" s="33"/>
      <c r="G1446" s="33"/>
      <c r="H1446" s="6" t="s">
        <v>4265</v>
      </c>
      <c r="I1446" s="7" t="s">
        <v>31</v>
      </c>
      <c r="J1446" s="8">
        <v>24</v>
      </c>
      <c r="K1446" s="8">
        <v>4</v>
      </c>
      <c r="L1446" s="10"/>
      <c r="M1446" s="4">
        <v>1</v>
      </c>
      <c r="N1446" s="11">
        <v>624.28571428571433</v>
      </c>
      <c r="O1446" s="12"/>
      <c r="P1446" s="9">
        <f t="shared" si="42"/>
        <v>0</v>
      </c>
      <c r="Q1446" s="13">
        <f>0.638*O1446</f>
        <v>0</v>
      </c>
      <c r="R1446" s="14">
        <f>0.00655*O1446</f>
        <v>0</v>
      </c>
      <c r="S1446" s="15"/>
      <c r="T1446" s="16" t="s">
        <v>4266</v>
      </c>
      <c r="U1446" s="16" t="s">
        <v>34</v>
      </c>
      <c r="V1446" s="17" t="s">
        <v>42</v>
      </c>
      <c r="W1446" s="5" t="str">
        <f>HYPERLINK("https://redcat-toys.ru/api/getInfo/image/a6d1a91a-4960-11ed-a216-ac1f6b442185")</f>
        <v>https://redcat-toys.ru/api/getInfo/image/a6d1a91a-4960-11ed-a216-ac1f6b442185</v>
      </c>
      <c r="X1446" s="5" t="s">
        <v>4267</v>
      </c>
      <c r="Y1446" s="5" t="s">
        <v>36</v>
      </c>
      <c r="Z1446" s="5" t="str">
        <f>HYPERLINK("https://redcat-toys.ru/api/getInfo/item/a6d1a91a-4960-11ed-a216-ac1f6b442185")</f>
        <v>https://redcat-toys.ru/api/getInfo/item/a6d1a91a-4960-11ed-a216-ac1f6b442185</v>
      </c>
      <c r="AA1446" s="18" t="s">
        <v>37</v>
      </c>
    </row>
    <row r="1447" spans="2:27" ht="12" customHeight="1" outlineLevel="2" x14ac:dyDescent="0.2">
      <c r="B1447" s="32" t="s">
        <v>4268</v>
      </c>
      <c r="C1447" s="32"/>
      <c r="D1447" s="32"/>
      <c r="E1447" s="32"/>
      <c r="F1447" s="32"/>
      <c r="G1447" s="32"/>
    </row>
    <row r="1448" spans="2:27" ht="12" customHeight="1" outlineLevel="3" collapsed="1" x14ac:dyDescent="0.2">
      <c r="B1448" s="34" t="s">
        <v>4269</v>
      </c>
      <c r="C1448" s="34"/>
      <c r="D1448" s="34"/>
      <c r="E1448" s="34"/>
      <c r="F1448" s="34"/>
      <c r="G1448" s="34"/>
    </row>
    <row r="1449" spans="2:27" ht="96.3" customHeight="1" outlineLevel="4" x14ac:dyDescent="0.2">
      <c r="B1449" s="4">
        <v>903</v>
      </c>
      <c r="C1449" s="5" t="s">
        <v>4270</v>
      </c>
      <c r="D1449" s="33" t="s">
        <v>4271</v>
      </c>
      <c r="E1449" s="33"/>
      <c r="F1449" s="33"/>
      <c r="G1449" s="33"/>
      <c r="H1449" s="6" t="s">
        <v>4272</v>
      </c>
      <c r="I1449" s="7" t="s">
        <v>31</v>
      </c>
      <c r="J1449" s="8">
        <v>6</v>
      </c>
      <c r="K1449" s="8">
        <v>13</v>
      </c>
      <c r="L1449" s="10"/>
      <c r="M1449" s="4">
        <v>1</v>
      </c>
      <c r="N1449" s="22">
        <v>3100</v>
      </c>
      <c r="O1449" s="12"/>
      <c r="P1449" s="9">
        <f>N1449*O1449</f>
        <v>0</v>
      </c>
      <c r="Q1449" s="13">
        <f>1.826*O1449</f>
        <v>0</v>
      </c>
      <c r="R1449" s="14">
        <f>0.02524*O1449</f>
        <v>0</v>
      </c>
      <c r="S1449" s="15"/>
      <c r="T1449" s="16" t="s">
        <v>4273</v>
      </c>
      <c r="U1449" s="16" t="s">
        <v>34</v>
      </c>
      <c r="V1449" s="17" t="s">
        <v>42</v>
      </c>
      <c r="W1449" s="5" t="str">
        <f>HYPERLINK("https://redcat-toys.ru/api/getInfo/image/ceadeab4-98b4-11ee-a250-00155d82e908")</f>
        <v>https://redcat-toys.ru/api/getInfo/image/ceadeab4-98b4-11ee-a250-00155d82e908</v>
      </c>
      <c r="X1449" s="5" t="s">
        <v>4274</v>
      </c>
      <c r="Y1449" s="5" t="s">
        <v>36</v>
      </c>
      <c r="Z1449" s="5" t="str">
        <f>HYPERLINK("https://redcat-toys.ru/api/getInfo/item/ceadeab4-98b4-11ee-a250-00155d82e908")</f>
        <v>https://redcat-toys.ru/api/getInfo/item/ceadeab4-98b4-11ee-a250-00155d82e908</v>
      </c>
      <c r="AA1449" s="18" t="s">
        <v>37</v>
      </c>
    </row>
    <row r="1450" spans="2:27" ht="12" customHeight="1" outlineLevel="2" collapsed="1" x14ac:dyDescent="0.2">
      <c r="B1450" s="32" t="s">
        <v>4275</v>
      </c>
      <c r="C1450" s="32"/>
      <c r="D1450" s="32"/>
      <c r="E1450" s="32"/>
      <c r="F1450" s="32"/>
      <c r="G1450" s="32"/>
    </row>
    <row r="1451" spans="2:27" ht="96.3" customHeight="1" outlineLevel="3" x14ac:dyDescent="0.2">
      <c r="B1451" s="4">
        <v>904</v>
      </c>
      <c r="C1451" s="5" t="s">
        <v>4276</v>
      </c>
      <c r="D1451" s="33" t="s">
        <v>4277</v>
      </c>
      <c r="E1451" s="33"/>
      <c r="F1451" s="33"/>
      <c r="G1451" s="33"/>
      <c r="H1451" s="6" t="s">
        <v>4278</v>
      </c>
      <c r="I1451" s="7" t="s">
        <v>31</v>
      </c>
      <c r="J1451" s="8">
        <v>90</v>
      </c>
      <c r="K1451" s="8">
        <v>248</v>
      </c>
      <c r="L1451" s="10"/>
      <c r="M1451" s="4">
        <v>3</v>
      </c>
      <c r="N1451" s="11">
        <v>142.85714285714286</v>
      </c>
      <c r="O1451" s="12"/>
      <c r="P1451" s="9">
        <f>N1451*O1451</f>
        <v>0</v>
      </c>
      <c r="Q1451" s="13">
        <f>0.113*O1451</f>
        <v>0</v>
      </c>
      <c r="R1451" s="14">
        <f>0.00102*O1451</f>
        <v>0</v>
      </c>
      <c r="S1451" s="15"/>
      <c r="T1451" s="16" t="s">
        <v>4279</v>
      </c>
      <c r="U1451" s="16" t="s">
        <v>34</v>
      </c>
      <c r="V1451" s="17" t="s">
        <v>42</v>
      </c>
      <c r="W1451" s="5" t="str">
        <f>HYPERLINK("https://redcat-toys.ru/api/getInfo/image/09bb77bd-1993-11ee-a23b-00155d82e902")</f>
        <v>https://redcat-toys.ru/api/getInfo/image/09bb77bd-1993-11ee-a23b-00155d82e902</v>
      </c>
      <c r="X1451" s="5" t="s">
        <v>4280</v>
      </c>
      <c r="Y1451" s="5" t="s">
        <v>36</v>
      </c>
      <c r="Z1451" s="5" t="str">
        <f>HYPERLINK("https://redcat-toys.ru/api/getInfo/item/09bb77bd-1993-11ee-a23b-00155d82e902")</f>
        <v>https://redcat-toys.ru/api/getInfo/item/09bb77bd-1993-11ee-a23b-00155d82e902</v>
      </c>
      <c r="AA1451" s="18" t="s">
        <v>37</v>
      </c>
    </row>
    <row r="1452" spans="2:27" ht="96.3" customHeight="1" outlineLevel="3" x14ac:dyDescent="0.2">
      <c r="B1452" s="4">
        <v>905</v>
      </c>
      <c r="C1452" s="5" t="s">
        <v>4276</v>
      </c>
      <c r="D1452" s="33" t="s">
        <v>4277</v>
      </c>
      <c r="E1452" s="33"/>
      <c r="F1452" s="33"/>
      <c r="G1452" s="33"/>
      <c r="H1452" s="6" t="s">
        <v>4278</v>
      </c>
      <c r="I1452" s="7" t="s">
        <v>31</v>
      </c>
      <c r="J1452" s="8">
        <v>180</v>
      </c>
      <c r="K1452" s="8">
        <v>248</v>
      </c>
      <c r="L1452" s="10"/>
      <c r="M1452" s="4">
        <v>3</v>
      </c>
      <c r="N1452" s="11">
        <v>142.85714285714286</v>
      </c>
      <c r="O1452" s="12"/>
      <c r="P1452" s="9">
        <f>N1452*O1452</f>
        <v>0</v>
      </c>
      <c r="Q1452" s="13">
        <f>0.113*O1452</f>
        <v>0</v>
      </c>
      <c r="R1452" s="14">
        <f>0.00102*O1452</f>
        <v>0</v>
      </c>
      <c r="S1452" s="15"/>
      <c r="T1452" s="16" t="s">
        <v>4279</v>
      </c>
      <c r="U1452" s="16" t="s">
        <v>34</v>
      </c>
      <c r="V1452" s="17" t="s">
        <v>42</v>
      </c>
      <c r="W1452" s="5" t="str">
        <f>HYPERLINK("https://redcat-toys.ru/api/getInfo/image/09bb77bd-1993-11ee-a23b-00155d82e902")</f>
        <v>https://redcat-toys.ru/api/getInfo/image/09bb77bd-1993-11ee-a23b-00155d82e902</v>
      </c>
      <c r="X1452" s="5" t="s">
        <v>4280</v>
      </c>
      <c r="Y1452" s="5" t="s">
        <v>36</v>
      </c>
      <c r="Z1452" s="5" t="str">
        <f>HYPERLINK("https://redcat-toys.ru/api/getInfo/item/09bb77bd-1993-11ee-a23b-00155d82e902")</f>
        <v>https://redcat-toys.ru/api/getInfo/item/09bb77bd-1993-11ee-a23b-00155d82e902</v>
      </c>
      <c r="AA1452" s="18" t="s">
        <v>37</v>
      </c>
    </row>
    <row r="1453" spans="2:27" ht="96.3" customHeight="1" outlineLevel="3" x14ac:dyDescent="0.2">
      <c r="B1453" s="4">
        <v>906</v>
      </c>
      <c r="C1453" s="5" t="s">
        <v>4281</v>
      </c>
      <c r="D1453" s="33" t="s">
        <v>4282</v>
      </c>
      <c r="E1453" s="33"/>
      <c r="F1453" s="33"/>
      <c r="G1453" s="33"/>
      <c r="H1453" s="6" t="s">
        <v>4283</v>
      </c>
      <c r="I1453" s="7" t="s">
        <v>31</v>
      </c>
      <c r="J1453" s="8">
        <v>20</v>
      </c>
      <c r="K1453" s="8">
        <v>76</v>
      </c>
      <c r="L1453" s="10"/>
      <c r="M1453" s="4">
        <v>1</v>
      </c>
      <c r="N1453" s="11">
        <v>1214.2857142857144</v>
      </c>
      <c r="O1453" s="12"/>
      <c r="P1453" s="9">
        <f>N1453*O1453</f>
        <v>0</v>
      </c>
      <c r="Q1453" s="13">
        <f>0.984*O1453</f>
        <v>0</v>
      </c>
      <c r="R1453" s="14">
        <f>0.01298*O1453</f>
        <v>0</v>
      </c>
      <c r="S1453" s="15"/>
      <c r="T1453" s="16" t="s">
        <v>4284</v>
      </c>
      <c r="U1453" s="16" t="s">
        <v>34</v>
      </c>
      <c r="V1453" s="17" t="s">
        <v>42</v>
      </c>
      <c r="W1453" s="5" t="str">
        <f>HYPERLINK("https://redcat-toys.ru/api/getInfo/image/7e799d1e-1993-11ee-a23b-00155d82e902")</f>
        <v>https://redcat-toys.ru/api/getInfo/image/7e799d1e-1993-11ee-a23b-00155d82e902</v>
      </c>
      <c r="X1453" s="5" t="s">
        <v>4285</v>
      </c>
      <c r="Y1453" s="5" t="s">
        <v>36</v>
      </c>
      <c r="Z1453" s="5" t="str">
        <f>HYPERLINK("https://redcat-toys.ru/api/getInfo/item/7e799d1e-1993-11ee-a23b-00155d82e902")</f>
        <v>https://redcat-toys.ru/api/getInfo/item/7e799d1e-1993-11ee-a23b-00155d82e902</v>
      </c>
      <c r="AA1453" s="18" t="s">
        <v>37</v>
      </c>
    </row>
    <row r="1454" spans="2:27" ht="12" customHeight="1" outlineLevel="2" collapsed="1" x14ac:dyDescent="0.2">
      <c r="B1454" s="32" t="s">
        <v>4286</v>
      </c>
      <c r="C1454" s="32"/>
      <c r="D1454" s="32"/>
      <c r="E1454" s="32"/>
      <c r="F1454" s="32"/>
      <c r="G1454" s="32"/>
    </row>
    <row r="1455" spans="2:27" ht="96.3" customHeight="1" outlineLevel="3" x14ac:dyDescent="0.2">
      <c r="B1455" s="4">
        <v>907</v>
      </c>
      <c r="C1455" s="5" t="s">
        <v>4287</v>
      </c>
      <c r="D1455" s="33" t="s">
        <v>4288</v>
      </c>
      <c r="E1455" s="33"/>
      <c r="F1455" s="33"/>
      <c r="G1455" s="33"/>
      <c r="H1455" s="6" t="s">
        <v>4289</v>
      </c>
      <c r="I1455" s="7" t="s">
        <v>31</v>
      </c>
      <c r="J1455" s="8">
        <v>8</v>
      </c>
      <c r="K1455" s="8">
        <v>9</v>
      </c>
      <c r="L1455" s="10"/>
      <c r="M1455" s="4">
        <v>1</v>
      </c>
      <c r="N1455" s="11">
        <v>714.28571428571433</v>
      </c>
      <c r="O1455" s="12"/>
      <c r="P1455" s="9">
        <f t="shared" ref="P1455:P1462" si="43">N1455*O1455</f>
        <v>0</v>
      </c>
      <c r="Q1455" s="19">
        <f>0.32*O1455</f>
        <v>0</v>
      </c>
      <c r="R1455" s="20">
        <f>0.0037*O1455</f>
        <v>0</v>
      </c>
      <c r="S1455" s="15"/>
      <c r="T1455" s="16" t="s">
        <v>4290</v>
      </c>
      <c r="U1455" s="16" t="s">
        <v>34</v>
      </c>
      <c r="V1455" s="17" t="s">
        <v>42</v>
      </c>
      <c r="W1455" s="5" t="str">
        <f>HYPERLINK("https://redcat-toys.ru/api/getInfo/image/d52ee2a7-6015-11ed-a229-00155d82e902")</f>
        <v>https://redcat-toys.ru/api/getInfo/image/d52ee2a7-6015-11ed-a229-00155d82e902</v>
      </c>
      <c r="X1455" s="5" t="s">
        <v>4291</v>
      </c>
      <c r="Y1455" s="5" t="s">
        <v>36</v>
      </c>
      <c r="Z1455" s="5" t="str">
        <f>HYPERLINK("https://redcat-toys.ru/api/getInfo/item/d52ee2a7-6015-11ed-a229-00155d82e902")</f>
        <v>https://redcat-toys.ru/api/getInfo/item/d52ee2a7-6015-11ed-a229-00155d82e902</v>
      </c>
      <c r="AA1455" s="18" t="s">
        <v>37</v>
      </c>
    </row>
    <row r="1456" spans="2:27" ht="96.3" customHeight="1" outlineLevel="3" x14ac:dyDescent="0.2">
      <c r="B1456" s="4">
        <v>908</v>
      </c>
      <c r="C1456" s="5" t="s">
        <v>4287</v>
      </c>
      <c r="D1456" s="33" t="s">
        <v>4288</v>
      </c>
      <c r="E1456" s="33"/>
      <c r="F1456" s="33"/>
      <c r="G1456" s="33"/>
      <c r="H1456" s="6" t="s">
        <v>4289</v>
      </c>
      <c r="I1456" s="7" t="s">
        <v>31</v>
      </c>
      <c r="J1456" s="8">
        <v>24</v>
      </c>
      <c r="K1456" s="8">
        <v>9</v>
      </c>
      <c r="L1456" s="10"/>
      <c r="M1456" s="4">
        <v>1</v>
      </c>
      <c r="N1456" s="11">
        <v>714.28571428571433</v>
      </c>
      <c r="O1456" s="12"/>
      <c r="P1456" s="9">
        <f t="shared" si="43"/>
        <v>0</v>
      </c>
      <c r="Q1456" s="19">
        <f>0.32*O1456</f>
        <v>0</v>
      </c>
      <c r="R1456" s="20">
        <f>0.0037*O1456</f>
        <v>0</v>
      </c>
      <c r="S1456" s="15"/>
      <c r="T1456" s="16" t="s">
        <v>4290</v>
      </c>
      <c r="U1456" s="16" t="s">
        <v>34</v>
      </c>
      <c r="V1456" s="17" t="s">
        <v>42</v>
      </c>
      <c r="W1456" s="5" t="str">
        <f>HYPERLINK("https://redcat-toys.ru/api/getInfo/image/d52ee2a7-6015-11ed-a229-00155d82e902")</f>
        <v>https://redcat-toys.ru/api/getInfo/image/d52ee2a7-6015-11ed-a229-00155d82e902</v>
      </c>
      <c r="X1456" s="5" t="s">
        <v>4291</v>
      </c>
      <c r="Y1456" s="5" t="s">
        <v>36</v>
      </c>
      <c r="Z1456" s="5" t="str">
        <f>HYPERLINK("https://redcat-toys.ru/api/getInfo/item/d52ee2a7-6015-11ed-a229-00155d82e902")</f>
        <v>https://redcat-toys.ru/api/getInfo/item/d52ee2a7-6015-11ed-a229-00155d82e902</v>
      </c>
      <c r="AA1456" s="18" t="s">
        <v>37</v>
      </c>
    </row>
    <row r="1457" spans="2:27" ht="96.3" customHeight="1" outlineLevel="3" x14ac:dyDescent="0.2">
      <c r="B1457" s="4">
        <v>909</v>
      </c>
      <c r="C1457" s="5" t="s">
        <v>4292</v>
      </c>
      <c r="D1457" s="33" t="s">
        <v>4293</v>
      </c>
      <c r="E1457" s="33"/>
      <c r="F1457" s="33"/>
      <c r="G1457" s="33"/>
      <c r="H1457" s="6" t="s">
        <v>4294</v>
      </c>
      <c r="I1457" s="7" t="s">
        <v>31</v>
      </c>
      <c r="J1457" s="8">
        <v>360</v>
      </c>
      <c r="K1457" s="8">
        <v>48</v>
      </c>
      <c r="L1457" s="10"/>
      <c r="M1457" s="4">
        <v>2</v>
      </c>
      <c r="N1457" s="11">
        <v>200</v>
      </c>
      <c r="O1457" s="12"/>
      <c r="P1457" s="9">
        <f t="shared" si="43"/>
        <v>0</v>
      </c>
      <c r="Q1457" s="13">
        <f>0.041*O1457</f>
        <v>0</v>
      </c>
      <c r="R1457" s="14">
        <f>0.00034*O1457</f>
        <v>0</v>
      </c>
      <c r="S1457" s="15"/>
      <c r="T1457" s="16" t="s">
        <v>4295</v>
      </c>
      <c r="U1457" s="16" t="s">
        <v>34</v>
      </c>
      <c r="V1457" s="17" t="s">
        <v>42</v>
      </c>
      <c r="W1457" s="5" t="str">
        <f>HYPERLINK("https://redcat-toys.ru/api/getInfo/image/24dd0c66-6015-11ed-a229-00155d82e902")</f>
        <v>https://redcat-toys.ru/api/getInfo/image/24dd0c66-6015-11ed-a229-00155d82e902</v>
      </c>
      <c r="X1457" s="5" t="s">
        <v>4296</v>
      </c>
      <c r="Y1457" s="5" t="s">
        <v>36</v>
      </c>
      <c r="Z1457" s="5" t="str">
        <f>HYPERLINK("https://redcat-toys.ru/api/getInfo/item/24dd0c66-6015-11ed-a229-00155d82e902")</f>
        <v>https://redcat-toys.ru/api/getInfo/item/24dd0c66-6015-11ed-a229-00155d82e902</v>
      </c>
      <c r="AA1457" s="18" t="s">
        <v>37</v>
      </c>
    </row>
    <row r="1458" spans="2:27" ht="96.3" customHeight="1" outlineLevel="3" x14ac:dyDescent="0.2">
      <c r="B1458" s="4">
        <v>910</v>
      </c>
      <c r="C1458" s="5" t="s">
        <v>4292</v>
      </c>
      <c r="D1458" s="33" t="s">
        <v>4293</v>
      </c>
      <c r="E1458" s="33"/>
      <c r="F1458" s="33"/>
      <c r="G1458" s="33"/>
      <c r="H1458" s="6" t="s">
        <v>4294</v>
      </c>
      <c r="I1458" s="7" t="s">
        <v>31</v>
      </c>
      <c r="J1458" s="8">
        <v>720</v>
      </c>
      <c r="K1458" s="8">
        <v>48</v>
      </c>
      <c r="L1458" s="10"/>
      <c r="M1458" s="4">
        <v>2</v>
      </c>
      <c r="N1458" s="11">
        <v>200</v>
      </c>
      <c r="O1458" s="12"/>
      <c r="P1458" s="9">
        <f t="shared" si="43"/>
        <v>0</v>
      </c>
      <c r="Q1458" s="13">
        <f>0.041*O1458</f>
        <v>0</v>
      </c>
      <c r="R1458" s="14">
        <f>0.00034*O1458</f>
        <v>0</v>
      </c>
      <c r="S1458" s="15"/>
      <c r="T1458" s="16" t="s">
        <v>4295</v>
      </c>
      <c r="U1458" s="16" t="s">
        <v>34</v>
      </c>
      <c r="V1458" s="17" t="s">
        <v>42</v>
      </c>
      <c r="W1458" s="5" t="str">
        <f>HYPERLINK("https://redcat-toys.ru/api/getInfo/image/24dd0c66-6015-11ed-a229-00155d82e902")</f>
        <v>https://redcat-toys.ru/api/getInfo/image/24dd0c66-6015-11ed-a229-00155d82e902</v>
      </c>
      <c r="X1458" s="5" t="s">
        <v>4296</v>
      </c>
      <c r="Y1458" s="5" t="s">
        <v>36</v>
      </c>
      <c r="Z1458" s="5" t="str">
        <f>HYPERLINK("https://redcat-toys.ru/api/getInfo/item/24dd0c66-6015-11ed-a229-00155d82e902")</f>
        <v>https://redcat-toys.ru/api/getInfo/item/24dd0c66-6015-11ed-a229-00155d82e902</v>
      </c>
      <c r="AA1458" s="18" t="s">
        <v>37</v>
      </c>
    </row>
    <row r="1459" spans="2:27" ht="96.3" customHeight="1" outlineLevel="3" x14ac:dyDescent="0.2">
      <c r="B1459" s="4">
        <v>911</v>
      </c>
      <c r="C1459" s="5" t="s">
        <v>4297</v>
      </c>
      <c r="D1459" s="33" t="s">
        <v>4298</v>
      </c>
      <c r="E1459" s="33"/>
      <c r="F1459" s="33"/>
      <c r="G1459" s="33"/>
      <c r="H1459" s="6" t="s">
        <v>4299</v>
      </c>
      <c r="I1459" s="7" t="s">
        <v>31</v>
      </c>
      <c r="J1459" s="8">
        <v>180</v>
      </c>
      <c r="K1459" s="8">
        <v>166</v>
      </c>
      <c r="L1459" s="10"/>
      <c r="M1459" s="4">
        <v>1</v>
      </c>
      <c r="N1459" s="11">
        <v>357.14285714285717</v>
      </c>
      <c r="O1459" s="12"/>
      <c r="P1459" s="9">
        <f t="shared" si="43"/>
        <v>0</v>
      </c>
      <c r="Q1459" s="13">
        <f>0.091*O1459</f>
        <v>0</v>
      </c>
      <c r="R1459" s="20">
        <f>0.0001*O1459</f>
        <v>0</v>
      </c>
      <c r="S1459" s="15"/>
      <c r="T1459" s="16" t="s">
        <v>4300</v>
      </c>
      <c r="U1459" s="16" t="s">
        <v>34</v>
      </c>
      <c r="V1459" s="17" t="s">
        <v>42</v>
      </c>
      <c r="W1459" s="5" t="str">
        <f>HYPERLINK("https://redcat-toys.ru/api/getInfo/image/4e5d193b-6015-11ed-a229-00155d82e902")</f>
        <v>https://redcat-toys.ru/api/getInfo/image/4e5d193b-6015-11ed-a229-00155d82e902</v>
      </c>
      <c r="X1459" s="5" t="s">
        <v>4301</v>
      </c>
      <c r="Y1459" s="5" t="s">
        <v>36</v>
      </c>
      <c r="Z1459" s="5" t="str">
        <f>HYPERLINK("https://redcat-toys.ru/api/getInfo/item/4e5d193b-6015-11ed-a229-00155d82e902")</f>
        <v>https://redcat-toys.ru/api/getInfo/item/4e5d193b-6015-11ed-a229-00155d82e902</v>
      </c>
      <c r="AA1459" s="18" t="s">
        <v>37</v>
      </c>
    </row>
    <row r="1460" spans="2:27" ht="96.3" customHeight="1" outlineLevel="3" x14ac:dyDescent="0.2">
      <c r="B1460" s="4">
        <v>912</v>
      </c>
      <c r="C1460" s="5" t="s">
        <v>4297</v>
      </c>
      <c r="D1460" s="33" t="s">
        <v>4298</v>
      </c>
      <c r="E1460" s="33"/>
      <c r="F1460" s="33"/>
      <c r="G1460" s="33"/>
      <c r="H1460" s="6" t="s">
        <v>4299</v>
      </c>
      <c r="I1460" s="7" t="s">
        <v>31</v>
      </c>
      <c r="J1460" s="8">
        <v>360</v>
      </c>
      <c r="K1460" s="8">
        <v>166</v>
      </c>
      <c r="L1460" s="10"/>
      <c r="M1460" s="4">
        <v>1</v>
      </c>
      <c r="N1460" s="11">
        <v>357.14285714285717</v>
      </c>
      <c r="O1460" s="12"/>
      <c r="P1460" s="9">
        <f t="shared" si="43"/>
        <v>0</v>
      </c>
      <c r="Q1460" s="13">
        <f>0.091*O1460</f>
        <v>0</v>
      </c>
      <c r="R1460" s="20">
        <f>0.0001*O1460</f>
        <v>0</v>
      </c>
      <c r="S1460" s="15"/>
      <c r="T1460" s="16" t="s">
        <v>4300</v>
      </c>
      <c r="U1460" s="16" t="s">
        <v>34</v>
      </c>
      <c r="V1460" s="17" t="s">
        <v>42</v>
      </c>
      <c r="W1460" s="5" t="str">
        <f>HYPERLINK("https://redcat-toys.ru/api/getInfo/image/4e5d193b-6015-11ed-a229-00155d82e902")</f>
        <v>https://redcat-toys.ru/api/getInfo/image/4e5d193b-6015-11ed-a229-00155d82e902</v>
      </c>
      <c r="X1460" s="5" t="s">
        <v>4301</v>
      </c>
      <c r="Y1460" s="5" t="s">
        <v>36</v>
      </c>
      <c r="Z1460" s="5" t="str">
        <f>HYPERLINK("https://redcat-toys.ru/api/getInfo/item/4e5d193b-6015-11ed-a229-00155d82e902")</f>
        <v>https://redcat-toys.ru/api/getInfo/item/4e5d193b-6015-11ed-a229-00155d82e902</v>
      </c>
      <c r="AA1460" s="18" t="s">
        <v>37</v>
      </c>
    </row>
    <row r="1461" spans="2:27" ht="96.3" customHeight="1" outlineLevel="3" x14ac:dyDescent="0.2">
      <c r="B1461" s="4">
        <v>913</v>
      </c>
      <c r="C1461" s="5" t="s">
        <v>4302</v>
      </c>
      <c r="D1461" s="33" t="s">
        <v>4303</v>
      </c>
      <c r="E1461" s="33"/>
      <c r="F1461" s="33"/>
      <c r="G1461" s="33"/>
      <c r="H1461" s="6" t="s">
        <v>4304</v>
      </c>
      <c r="I1461" s="7" t="s">
        <v>31</v>
      </c>
      <c r="J1461" s="8">
        <v>60</v>
      </c>
      <c r="K1461" s="8">
        <v>1</v>
      </c>
      <c r="L1461" s="10"/>
      <c r="M1461" s="4">
        <v>1</v>
      </c>
      <c r="N1461" s="11">
        <v>571.42857142857144</v>
      </c>
      <c r="O1461" s="12"/>
      <c r="P1461" s="9">
        <f t="shared" si="43"/>
        <v>0</v>
      </c>
      <c r="Q1461" s="13">
        <f>0.248*O1461</f>
        <v>0</v>
      </c>
      <c r="R1461" s="14">
        <f>0.00292*O1461</f>
        <v>0</v>
      </c>
      <c r="S1461" s="15"/>
      <c r="T1461" s="16" t="s">
        <v>4305</v>
      </c>
      <c r="U1461" s="16" t="s">
        <v>34</v>
      </c>
      <c r="V1461" s="17" t="s">
        <v>42</v>
      </c>
      <c r="W1461" s="5" t="str">
        <f>HYPERLINK("https://redcat-toys.ru/api/getInfo/image/9e59d71c-6014-11ed-a229-00155d82e902")</f>
        <v>https://redcat-toys.ru/api/getInfo/image/9e59d71c-6014-11ed-a229-00155d82e902</v>
      </c>
      <c r="X1461" s="5" t="s">
        <v>4306</v>
      </c>
      <c r="Y1461" s="5" t="s">
        <v>36</v>
      </c>
      <c r="Z1461" s="5" t="str">
        <f>HYPERLINK("https://redcat-toys.ru/api/getInfo/item/9e59d71c-6014-11ed-a229-00155d82e902")</f>
        <v>https://redcat-toys.ru/api/getInfo/item/9e59d71c-6014-11ed-a229-00155d82e902</v>
      </c>
      <c r="AA1461" s="18" t="s">
        <v>37</v>
      </c>
    </row>
    <row r="1462" spans="2:27" ht="96.3" customHeight="1" outlineLevel="3" x14ac:dyDescent="0.2">
      <c r="B1462" s="4">
        <v>914</v>
      </c>
      <c r="C1462" s="5" t="s">
        <v>4302</v>
      </c>
      <c r="D1462" s="33" t="s">
        <v>4303</v>
      </c>
      <c r="E1462" s="33"/>
      <c r="F1462" s="33"/>
      <c r="G1462" s="33"/>
      <c r="H1462" s="6" t="s">
        <v>4304</v>
      </c>
      <c r="I1462" s="7" t="s">
        <v>31</v>
      </c>
      <c r="J1462" s="8">
        <v>120</v>
      </c>
      <c r="K1462" s="8">
        <v>1</v>
      </c>
      <c r="L1462" s="10"/>
      <c r="M1462" s="4">
        <v>1</v>
      </c>
      <c r="N1462" s="11">
        <v>571.42857142857144</v>
      </c>
      <c r="O1462" s="12"/>
      <c r="P1462" s="9">
        <f t="shared" si="43"/>
        <v>0</v>
      </c>
      <c r="Q1462" s="13">
        <f>0.248*O1462</f>
        <v>0</v>
      </c>
      <c r="R1462" s="14">
        <f>0.00292*O1462</f>
        <v>0</v>
      </c>
      <c r="S1462" s="15"/>
      <c r="T1462" s="16" t="s">
        <v>4305</v>
      </c>
      <c r="U1462" s="16" t="s">
        <v>34</v>
      </c>
      <c r="V1462" s="17" t="s">
        <v>42</v>
      </c>
      <c r="W1462" s="5" t="str">
        <f>HYPERLINK("https://redcat-toys.ru/api/getInfo/image/9e59d71c-6014-11ed-a229-00155d82e902")</f>
        <v>https://redcat-toys.ru/api/getInfo/image/9e59d71c-6014-11ed-a229-00155d82e902</v>
      </c>
      <c r="X1462" s="5" t="s">
        <v>4306</v>
      </c>
      <c r="Y1462" s="5" t="s">
        <v>36</v>
      </c>
      <c r="Z1462" s="5" t="str">
        <f>HYPERLINK("https://redcat-toys.ru/api/getInfo/item/9e59d71c-6014-11ed-a229-00155d82e902")</f>
        <v>https://redcat-toys.ru/api/getInfo/item/9e59d71c-6014-11ed-a229-00155d82e902</v>
      </c>
      <c r="AA1462" s="18" t="s">
        <v>37</v>
      </c>
    </row>
    <row r="1463" spans="2:27" ht="12" customHeight="1" outlineLevel="2" collapsed="1" x14ac:dyDescent="0.2">
      <c r="B1463" s="32" t="s">
        <v>4307</v>
      </c>
      <c r="C1463" s="32"/>
      <c r="D1463" s="32"/>
      <c r="E1463" s="32"/>
      <c r="F1463" s="32"/>
      <c r="G1463" s="32"/>
    </row>
    <row r="1464" spans="2:27" ht="96.3" customHeight="1" outlineLevel="3" x14ac:dyDescent="0.2">
      <c r="B1464" s="4">
        <v>915</v>
      </c>
      <c r="C1464" s="5" t="s">
        <v>4308</v>
      </c>
      <c r="D1464" s="33" t="s">
        <v>4309</v>
      </c>
      <c r="E1464" s="33"/>
      <c r="F1464" s="33"/>
      <c r="G1464" s="33"/>
      <c r="H1464" s="6" t="s">
        <v>4310</v>
      </c>
      <c r="I1464" s="7" t="s">
        <v>31</v>
      </c>
      <c r="J1464" s="8">
        <v>12</v>
      </c>
      <c r="K1464" s="8">
        <v>1</v>
      </c>
      <c r="L1464" s="10"/>
      <c r="M1464" s="4">
        <v>1</v>
      </c>
      <c r="N1464" s="11">
        <v>1414.2857142857144</v>
      </c>
      <c r="O1464" s="12"/>
      <c r="P1464" s="9">
        <f>N1464*O1464</f>
        <v>0</v>
      </c>
      <c r="Q1464" s="13">
        <f>1.185*O1464</f>
        <v>0</v>
      </c>
      <c r="R1464" s="14">
        <f>0.00629*O1464</f>
        <v>0</v>
      </c>
      <c r="S1464" s="15"/>
      <c r="T1464" s="16" t="s">
        <v>4311</v>
      </c>
      <c r="U1464" s="16" t="s">
        <v>34</v>
      </c>
      <c r="V1464" s="17" t="s">
        <v>42</v>
      </c>
      <c r="W1464" s="5" t="str">
        <f>HYPERLINK("https://redcat-toys.ru/api/getInfo/image/8f3b8828-0399-11ef-a25d-00155d82e908")</f>
        <v>https://redcat-toys.ru/api/getInfo/image/8f3b8828-0399-11ef-a25d-00155d82e908</v>
      </c>
      <c r="X1464" s="5" t="s">
        <v>4312</v>
      </c>
      <c r="Y1464" s="5" t="s">
        <v>36</v>
      </c>
      <c r="Z1464" s="5" t="str">
        <f>HYPERLINK("https://redcat-toys.ru/api/getInfo/item/8f3b8828-0399-11ef-a25d-00155d82e908")</f>
        <v>https://redcat-toys.ru/api/getInfo/item/8f3b8828-0399-11ef-a25d-00155d82e908</v>
      </c>
      <c r="AA1464" s="18" t="s">
        <v>37</v>
      </c>
    </row>
    <row r="1465" spans="2:27" ht="96.3" customHeight="1" outlineLevel="3" x14ac:dyDescent="0.2">
      <c r="B1465" s="4">
        <v>916</v>
      </c>
      <c r="C1465" s="5" t="s">
        <v>4313</v>
      </c>
      <c r="D1465" s="33" t="s">
        <v>4314</v>
      </c>
      <c r="E1465" s="33"/>
      <c r="F1465" s="33"/>
      <c r="G1465" s="33"/>
      <c r="H1465" s="6" t="s">
        <v>4315</v>
      </c>
      <c r="I1465" s="7" t="s">
        <v>31</v>
      </c>
      <c r="J1465" s="8">
        <v>16</v>
      </c>
      <c r="K1465" s="8">
        <v>78</v>
      </c>
      <c r="L1465" s="10"/>
      <c r="M1465" s="4">
        <v>1</v>
      </c>
      <c r="N1465" s="11">
        <v>1100</v>
      </c>
      <c r="O1465" s="12"/>
      <c r="P1465" s="9">
        <f>N1465*O1465</f>
        <v>0</v>
      </c>
      <c r="Q1465" s="13">
        <f>0.953*O1465</f>
        <v>0</v>
      </c>
      <c r="R1465" s="14">
        <f>0.00892*O1465</f>
        <v>0</v>
      </c>
      <c r="S1465" s="15"/>
      <c r="T1465" s="16" t="s">
        <v>4316</v>
      </c>
      <c r="U1465" s="16" t="s">
        <v>34</v>
      </c>
      <c r="V1465" s="17" t="s">
        <v>42</v>
      </c>
      <c r="W1465" s="5" t="str">
        <f>HYPERLINK("https://redcat-toys.ru/api/getInfo/image/9592a006-039b-11ef-a25d-00155d82e908")</f>
        <v>https://redcat-toys.ru/api/getInfo/image/9592a006-039b-11ef-a25d-00155d82e908</v>
      </c>
      <c r="X1465" s="5" t="s">
        <v>4317</v>
      </c>
      <c r="Y1465" s="5" t="s">
        <v>36</v>
      </c>
      <c r="Z1465" s="5" t="str">
        <f>HYPERLINK("https://redcat-toys.ru/api/getInfo/item/9592a006-039b-11ef-a25d-00155d82e908")</f>
        <v>https://redcat-toys.ru/api/getInfo/item/9592a006-039b-11ef-a25d-00155d82e908</v>
      </c>
      <c r="AA1465" s="18" t="s">
        <v>37</v>
      </c>
    </row>
    <row r="1466" spans="2:27" ht="96.3" customHeight="1" outlineLevel="3" x14ac:dyDescent="0.2">
      <c r="B1466" s="4">
        <v>917</v>
      </c>
      <c r="C1466" s="5" t="s">
        <v>4318</v>
      </c>
      <c r="D1466" s="33" t="s">
        <v>4319</v>
      </c>
      <c r="E1466" s="33"/>
      <c r="F1466" s="33"/>
      <c r="G1466" s="33"/>
      <c r="H1466" s="6" t="s">
        <v>4320</v>
      </c>
      <c r="I1466" s="7" t="s">
        <v>31</v>
      </c>
      <c r="J1466" s="8">
        <v>6</v>
      </c>
      <c r="K1466" s="8">
        <v>39</v>
      </c>
      <c r="L1466" s="10"/>
      <c r="M1466" s="4">
        <v>1</v>
      </c>
      <c r="N1466" s="22">
        <v>1928.5714285714287</v>
      </c>
      <c r="O1466" s="12"/>
      <c r="P1466" s="9">
        <f>N1466*O1466</f>
        <v>0</v>
      </c>
      <c r="Q1466" s="13">
        <f>2.052*O1466</f>
        <v>0</v>
      </c>
      <c r="R1466" s="14">
        <f>0.01992*O1466</f>
        <v>0</v>
      </c>
      <c r="S1466" s="15"/>
      <c r="T1466" s="16" t="s">
        <v>4321</v>
      </c>
      <c r="U1466" s="16" t="s">
        <v>34</v>
      </c>
      <c r="V1466" s="17" t="s">
        <v>42</v>
      </c>
      <c r="W1466" s="5" t="str">
        <f>HYPERLINK("https://redcat-toys.ru/api/getInfo/image/395ee236-039b-11ef-a25d-00155d82e908")</f>
        <v>https://redcat-toys.ru/api/getInfo/image/395ee236-039b-11ef-a25d-00155d82e908</v>
      </c>
      <c r="X1466" s="5" t="s">
        <v>4322</v>
      </c>
      <c r="Y1466" s="5" t="s">
        <v>36</v>
      </c>
      <c r="Z1466" s="5" t="str">
        <f>HYPERLINK("https://redcat-toys.ru/api/getInfo/item/395ee236-039b-11ef-a25d-00155d82e908")</f>
        <v>https://redcat-toys.ru/api/getInfo/item/395ee236-039b-11ef-a25d-00155d82e908</v>
      </c>
      <c r="AA1466" s="18" t="s">
        <v>37</v>
      </c>
    </row>
    <row r="1467" spans="2:27" ht="96.3" customHeight="1" outlineLevel="3" x14ac:dyDescent="0.2">
      <c r="B1467" s="4">
        <v>918</v>
      </c>
      <c r="C1467" s="5" t="s">
        <v>4323</v>
      </c>
      <c r="D1467" s="33" t="s">
        <v>4324</v>
      </c>
      <c r="E1467" s="33"/>
      <c r="F1467" s="33"/>
      <c r="G1467" s="33"/>
      <c r="H1467" s="6" t="s">
        <v>4325</v>
      </c>
      <c r="I1467" s="7" t="s">
        <v>31</v>
      </c>
      <c r="J1467" s="8">
        <v>8</v>
      </c>
      <c r="K1467" s="8">
        <v>46</v>
      </c>
      <c r="L1467" s="10"/>
      <c r="M1467" s="4">
        <v>1</v>
      </c>
      <c r="N1467" s="22">
        <v>2071.4285714285716</v>
      </c>
      <c r="O1467" s="12"/>
      <c r="P1467" s="9">
        <f>N1467*O1467</f>
        <v>0</v>
      </c>
      <c r="Q1467" s="13">
        <f>1.772*O1467</f>
        <v>0</v>
      </c>
      <c r="R1467" s="14">
        <f>0.01302*O1467</f>
        <v>0</v>
      </c>
      <c r="S1467" s="15"/>
      <c r="T1467" s="16" t="s">
        <v>4326</v>
      </c>
      <c r="U1467" s="16" t="s">
        <v>34</v>
      </c>
      <c r="V1467" s="17" t="s">
        <v>42</v>
      </c>
      <c r="W1467" s="5" t="str">
        <f>HYPERLINK("https://redcat-toys.ru/api/getInfo/image/ad3d8346-0397-11ef-a25d-00155d82e908")</f>
        <v>https://redcat-toys.ru/api/getInfo/image/ad3d8346-0397-11ef-a25d-00155d82e908</v>
      </c>
      <c r="X1467" s="5" t="s">
        <v>4327</v>
      </c>
      <c r="Y1467" s="5" t="s">
        <v>36</v>
      </c>
      <c r="Z1467" s="5" t="str">
        <f>HYPERLINK("https://redcat-toys.ru/api/getInfo/item/ad3d8346-0397-11ef-a25d-00155d82e908")</f>
        <v>https://redcat-toys.ru/api/getInfo/item/ad3d8346-0397-11ef-a25d-00155d82e908</v>
      </c>
      <c r="AA1467" s="18" t="s">
        <v>37</v>
      </c>
    </row>
    <row r="1468" spans="2:27" ht="96.3" customHeight="1" outlineLevel="3" x14ac:dyDescent="0.2">
      <c r="B1468" s="4">
        <v>919</v>
      </c>
      <c r="C1468" s="5" t="s">
        <v>4328</v>
      </c>
      <c r="D1468" s="33" t="s">
        <v>4329</v>
      </c>
      <c r="E1468" s="33"/>
      <c r="F1468" s="33"/>
      <c r="G1468" s="33"/>
      <c r="H1468" s="6" t="s">
        <v>4330</v>
      </c>
      <c r="I1468" s="7" t="s">
        <v>31</v>
      </c>
      <c r="J1468" s="8">
        <v>6</v>
      </c>
      <c r="K1468" s="8">
        <v>55</v>
      </c>
      <c r="L1468" s="10"/>
      <c r="M1468" s="4">
        <v>1</v>
      </c>
      <c r="N1468" s="22">
        <v>2500</v>
      </c>
      <c r="O1468" s="12"/>
      <c r="P1468" s="9">
        <f>N1468*O1468</f>
        <v>0</v>
      </c>
      <c r="Q1468" s="13">
        <f>2.323*O1468</f>
        <v>0</v>
      </c>
      <c r="R1468" s="14">
        <f>0.01951*O1468</f>
        <v>0</v>
      </c>
      <c r="S1468" s="15"/>
      <c r="T1468" s="16" t="s">
        <v>4331</v>
      </c>
      <c r="U1468" s="16" t="s">
        <v>34</v>
      </c>
      <c r="V1468" s="17" t="s">
        <v>42</v>
      </c>
      <c r="W1468" s="5" t="str">
        <f>HYPERLINK("https://redcat-toys.ru/api/getInfo/image/1f50c326-039c-11ef-a25d-00155d82e908")</f>
        <v>https://redcat-toys.ru/api/getInfo/image/1f50c326-039c-11ef-a25d-00155d82e908</v>
      </c>
      <c r="X1468" s="5" t="s">
        <v>4332</v>
      </c>
      <c r="Y1468" s="5" t="s">
        <v>36</v>
      </c>
      <c r="Z1468" s="5" t="str">
        <f>HYPERLINK("https://redcat-toys.ru/api/getInfo/item/1f50c326-039c-11ef-a25d-00155d82e908")</f>
        <v>https://redcat-toys.ru/api/getInfo/item/1f50c326-039c-11ef-a25d-00155d82e908</v>
      </c>
      <c r="AA1468" s="18" t="s">
        <v>37</v>
      </c>
    </row>
    <row r="1469" spans="2:27" ht="15.75" customHeight="1" outlineLevel="1" x14ac:dyDescent="0.2">
      <c r="B1469" s="31" t="s">
        <v>4333</v>
      </c>
      <c r="C1469" s="31"/>
      <c r="D1469" s="31"/>
      <c r="E1469" s="31"/>
      <c r="F1469" s="31"/>
      <c r="G1469" s="31"/>
    </row>
    <row r="1470" spans="2:27" ht="12" customHeight="1" outlineLevel="2" collapsed="1" x14ac:dyDescent="0.2">
      <c r="B1470" s="32" t="s">
        <v>4334</v>
      </c>
      <c r="C1470" s="32"/>
      <c r="D1470" s="32"/>
      <c r="E1470" s="32"/>
      <c r="F1470" s="32"/>
      <c r="G1470" s="32"/>
    </row>
    <row r="1471" spans="2:27" ht="96.3" customHeight="1" outlineLevel="3" x14ac:dyDescent="0.2">
      <c r="B1471" s="4">
        <v>920</v>
      </c>
      <c r="C1471" s="5" t="s">
        <v>4335</v>
      </c>
      <c r="D1471" s="33" t="s">
        <v>4336</v>
      </c>
      <c r="E1471" s="33"/>
      <c r="F1471" s="33"/>
      <c r="G1471" s="33"/>
      <c r="H1471" s="6" t="s">
        <v>4337</v>
      </c>
      <c r="I1471" s="7" t="s">
        <v>31</v>
      </c>
      <c r="J1471" s="8">
        <v>56</v>
      </c>
      <c r="K1471" s="9" t="s">
        <v>32</v>
      </c>
      <c r="L1471" s="10"/>
      <c r="M1471" s="4">
        <v>1</v>
      </c>
      <c r="N1471" s="11">
        <v>385.71428571428572</v>
      </c>
      <c r="O1471" s="12"/>
      <c r="P1471" s="9">
        <f>N1471*O1471</f>
        <v>0</v>
      </c>
      <c r="Q1471" s="13">
        <f>0.184*O1471</f>
        <v>0</v>
      </c>
      <c r="R1471" s="20">
        <f>0.0047*O1471</f>
        <v>0</v>
      </c>
      <c r="S1471" s="15"/>
      <c r="T1471" s="16" t="s">
        <v>4338</v>
      </c>
      <c r="U1471" s="16" t="s">
        <v>34</v>
      </c>
      <c r="V1471" s="17" t="s">
        <v>42</v>
      </c>
      <c r="W1471" s="5" t="str">
        <f>HYPERLINK("https://redcat-toys.ru/api/getInfo/image/f5914b13-4a89-11ef-a262-00155d82e908")</f>
        <v>https://redcat-toys.ru/api/getInfo/image/f5914b13-4a89-11ef-a262-00155d82e908</v>
      </c>
      <c r="X1471" s="5" t="s">
        <v>4339</v>
      </c>
      <c r="Y1471" s="5" t="s">
        <v>36</v>
      </c>
      <c r="Z1471" s="5" t="str">
        <f>HYPERLINK("https://redcat-toys.ru/api/getInfo/item/f5914b13-4a89-11ef-a262-00155d82e908")</f>
        <v>https://redcat-toys.ru/api/getInfo/item/f5914b13-4a89-11ef-a262-00155d82e908</v>
      </c>
      <c r="AA1471" s="18" t="s">
        <v>37</v>
      </c>
    </row>
    <row r="1472" spans="2:27" ht="12" customHeight="1" outlineLevel="2" collapsed="1" x14ac:dyDescent="0.2">
      <c r="B1472" s="32" t="s">
        <v>4340</v>
      </c>
      <c r="C1472" s="32"/>
      <c r="D1472" s="32"/>
      <c r="E1472" s="32"/>
      <c r="F1472" s="32"/>
      <c r="G1472" s="32"/>
    </row>
    <row r="1473" spans="2:27" ht="96.3" customHeight="1" outlineLevel="3" x14ac:dyDescent="0.2">
      <c r="B1473" s="4">
        <v>921</v>
      </c>
      <c r="C1473" s="5" t="s">
        <v>4341</v>
      </c>
      <c r="D1473" s="33" t="s">
        <v>4342</v>
      </c>
      <c r="E1473" s="33"/>
      <c r="F1473" s="33"/>
      <c r="G1473" s="33"/>
      <c r="H1473" s="6" t="s">
        <v>4343</v>
      </c>
      <c r="I1473" s="7" t="s">
        <v>31</v>
      </c>
      <c r="J1473" s="8">
        <v>49</v>
      </c>
      <c r="K1473" s="8">
        <v>70</v>
      </c>
      <c r="L1473" s="10"/>
      <c r="M1473" s="4">
        <v>1</v>
      </c>
      <c r="N1473" s="11">
        <v>385.71428571428572</v>
      </c>
      <c r="O1473" s="12"/>
      <c r="P1473" s="9">
        <f>N1473*O1473</f>
        <v>0</v>
      </c>
      <c r="Q1473" s="13">
        <f>0.236*O1473</f>
        <v>0</v>
      </c>
      <c r="R1473" s="14">
        <f>0.00849*O1473</f>
        <v>0</v>
      </c>
      <c r="S1473" s="15"/>
      <c r="T1473" s="16" t="s">
        <v>4344</v>
      </c>
      <c r="U1473" s="16" t="s">
        <v>34</v>
      </c>
      <c r="V1473" s="17" t="s">
        <v>42</v>
      </c>
      <c r="W1473" s="5" t="str">
        <f>HYPERLINK("https://redcat-toys.ru/api/getInfo/image/7471d8c0-4a8b-11ef-a262-00155d82e908")</f>
        <v>https://redcat-toys.ru/api/getInfo/image/7471d8c0-4a8b-11ef-a262-00155d82e908</v>
      </c>
      <c r="X1473" s="5" t="s">
        <v>4345</v>
      </c>
      <c r="Y1473" s="5" t="s">
        <v>36</v>
      </c>
      <c r="Z1473" s="5" t="str">
        <f>HYPERLINK("https://redcat-toys.ru/api/getInfo/item/7471d8c0-4a8b-11ef-a262-00155d82e908")</f>
        <v>https://redcat-toys.ru/api/getInfo/item/7471d8c0-4a8b-11ef-a262-00155d82e908</v>
      </c>
      <c r="AA1473" s="18" t="s">
        <v>37</v>
      </c>
    </row>
    <row r="1474" spans="2:27" ht="96.3" customHeight="1" outlineLevel="3" x14ac:dyDescent="0.2">
      <c r="B1474" s="4">
        <v>922</v>
      </c>
      <c r="C1474" s="5" t="s">
        <v>4346</v>
      </c>
      <c r="D1474" s="33" t="s">
        <v>4347</v>
      </c>
      <c r="E1474" s="33"/>
      <c r="F1474" s="33"/>
      <c r="G1474" s="33"/>
      <c r="H1474" s="6" t="s">
        <v>4348</v>
      </c>
      <c r="I1474" s="7" t="s">
        <v>31</v>
      </c>
      <c r="J1474" s="8">
        <v>42</v>
      </c>
      <c r="K1474" s="9" t="s">
        <v>32</v>
      </c>
      <c r="L1474" s="10"/>
      <c r="M1474" s="4">
        <v>1</v>
      </c>
      <c r="N1474" s="11">
        <v>385.71428571428572</v>
      </c>
      <c r="O1474" s="12"/>
      <c r="P1474" s="9">
        <f>N1474*O1474</f>
        <v>0</v>
      </c>
      <c r="Q1474" s="13">
        <f>0.118*O1474</f>
        <v>0</v>
      </c>
      <c r="R1474" s="14">
        <f>0.00616*O1474</f>
        <v>0</v>
      </c>
      <c r="S1474" s="15"/>
      <c r="T1474" s="16" t="s">
        <v>4349</v>
      </c>
      <c r="U1474" s="16" t="s">
        <v>34</v>
      </c>
      <c r="V1474" s="17" t="s">
        <v>42</v>
      </c>
      <c r="W1474" s="5" t="str">
        <f>HYPERLINK("https://redcat-toys.ru/api/getInfo/image/16616a7a-4a8b-11ef-a262-00155d82e908")</f>
        <v>https://redcat-toys.ru/api/getInfo/image/16616a7a-4a8b-11ef-a262-00155d82e908</v>
      </c>
      <c r="X1474" s="5" t="s">
        <v>4350</v>
      </c>
      <c r="Y1474" s="5" t="s">
        <v>36</v>
      </c>
      <c r="Z1474" s="5" t="str">
        <f>HYPERLINK("https://redcat-toys.ru/api/getInfo/item/16616a7a-4a8b-11ef-a262-00155d82e908")</f>
        <v>https://redcat-toys.ru/api/getInfo/item/16616a7a-4a8b-11ef-a262-00155d82e908</v>
      </c>
      <c r="AA1474" s="18" t="s">
        <v>37</v>
      </c>
    </row>
    <row r="1475" spans="2:27" ht="12" customHeight="1" outlineLevel="2" collapsed="1" x14ac:dyDescent="0.2">
      <c r="B1475" s="32" t="s">
        <v>4351</v>
      </c>
      <c r="C1475" s="32"/>
      <c r="D1475" s="32"/>
      <c r="E1475" s="32"/>
      <c r="F1475" s="32"/>
      <c r="G1475" s="32"/>
    </row>
    <row r="1476" spans="2:27" ht="96.3" customHeight="1" outlineLevel="3" x14ac:dyDescent="0.2">
      <c r="B1476" s="4">
        <v>923</v>
      </c>
      <c r="C1476" s="5" t="s">
        <v>4352</v>
      </c>
      <c r="D1476" s="33" t="s">
        <v>4353</v>
      </c>
      <c r="E1476" s="33"/>
      <c r="F1476" s="33"/>
      <c r="G1476" s="33"/>
      <c r="H1476" s="6" t="s">
        <v>4354</v>
      </c>
      <c r="I1476" s="7" t="s">
        <v>31</v>
      </c>
      <c r="J1476" s="8">
        <v>420</v>
      </c>
      <c r="K1476" s="8">
        <v>485</v>
      </c>
      <c r="L1476" s="10"/>
      <c r="M1476" s="4">
        <v>1</v>
      </c>
      <c r="N1476" s="11">
        <v>271.42857142857144</v>
      </c>
      <c r="O1476" s="12"/>
      <c r="P1476" s="9">
        <f>N1476*O1476</f>
        <v>0</v>
      </c>
      <c r="Q1476" s="13">
        <f>0.057*O1476</f>
        <v>0</v>
      </c>
      <c r="R1476" s="14">
        <f>0.00135*O1476</f>
        <v>0</v>
      </c>
      <c r="S1476" s="15"/>
      <c r="T1476" s="16" t="s">
        <v>4355</v>
      </c>
      <c r="U1476" s="16" t="s">
        <v>34</v>
      </c>
      <c r="V1476" s="17" t="s">
        <v>42</v>
      </c>
      <c r="W1476" s="5" t="str">
        <f>HYPERLINK("https://redcat-toys.ru/api/getInfo/image/99e16aaf-4a8a-11ef-a262-00155d82e908")</f>
        <v>https://redcat-toys.ru/api/getInfo/image/99e16aaf-4a8a-11ef-a262-00155d82e908</v>
      </c>
      <c r="X1476" s="5" t="s">
        <v>4356</v>
      </c>
      <c r="Y1476" s="5" t="s">
        <v>36</v>
      </c>
      <c r="Z1476" s="5" t="str">
        <f>HYPERLINK("https://redcat-toys.ru/api/getInfo/item/99e16aaf-4a8a-11ef-a262-00155d82e908")</f>
        <v>https://redcat-toys.ru/api/getInfo/item/99e16aaf-4a8a-11ef-a262-00155d82e908</v>
      </c>
      <c r="AA1476" s="18" t="s">
        <v>37</v>
      </c>
    </row>
    <row r="1477" spans="2:27" ht="15.75" customHeight="1" outlineLevel="1" x14ac:dyDescent="0.2">
      <c r="B1477" s="31" t="s">
        <v>4357</v>
      </c>
      <c r="C1477" s="31"/>
      <c r="D1477" s="31"/>
      <c r="E1477" s="31"/>
      <c r="F1477" s="31"/>
      <c r="G1477" s="31"/>
    </row>
    <row r="1478" spans="2:27" ht="12" customHeight="1" outlineLevel="2" collapsed="1" x14ac:dyDescent="0.2">
      <c r="B1478" s="32" t="s">
        <v>4358</v>
      </c>
      <c r="C1478" s="32"/>
      <c r="D1478" s="32"/>
      <c r="E1478" s="32"/>
      <c r="F1478" s="32"/>
      <c r="G1478" s="32"/>
    </row>
    <row r="1479" spans="2:27" ht="96.3" customHeight="1" outlineLevel="3" x14ac:dyDescent="0.2">
      <c r="B1479" s="4">
        <v>924</v>
      </c>
      <c r="C1479" s="5" t="s">
        <v>4359</v>
      </c>
      <c r="D1479" s="33" t="s">
        <v>4360</v>
      </c>
      <c r="E1479" s="33"/>
      <c r="F1479" s="33"/>
      <c r="G1479" s="33"/>
      <c r="H1479" s="6" t="s">
        <v>4361</v>
      </c>
      <c r="I1479" s="7"/>
      <c r="J1479" s="23">
        <v>4000</v>
      </c>
      <c r="K1479" s="8">
        <v>19</v>
      </c>
      <c r="L1479" s="10"/>
      <c r="M1479" s="4">
        <v>19</v>
      </c>
      <c r="N1479" s="11">
        <v>7.1428571428571432</v>
      </c>
      <c r="O1479" s="12"/>
      <c r="P1479" s="9">
        <f t="shared" ref="P1479:P1500" si="44">N1479*O1479</f>
        <v>0</v>
      </c>
      <c r="Q1479" s="13">
        <f>0.015*O1479</f>
        <v>0</v>
      </c>
      <c r="R1479" s="14">
        <f>0.00003*O1479</f>
        <v>0</v>
      </c>
      <c r="S1479" s="15"/>
      <c r="T1479" s="16" t="s">
        <v>4362</v>
      </c>
      <c r="U1479" s="16" t="s">
        <v>51</v>
      </c>
      <c r="V1479" s="17" t="s">
        <v>42</v>
      </c>
      <c r="W1479" s="5" t="str">
        <f>HYPERLINK("https://redcat-toys.ru/api/getInfo/image/56a1acac-5f40-11ed-a229-00155d82e902")</f>
        <v>https://redcat-toys.ru/api/getInfo/image/56a1acac-5f40-11ed-a229-00155d82e902</v>
      </c>
      <c r="X1479" s="5" t="s">
        <v>4363</v>
      </c>
      <c r="Y1479" s="5" t="s">
        <v>351</v>
      </c>
      <c r="Z1479" s="5" t="str">
        <f>HYPERLINK("https://redcat-toys.ru/api/getInfo/item/56a1acac-5f40-11ed-a229-00155d82e902")</f>
        <v>https://redcat-toys.ru/api/getInfo/item/56a1acac-5f40-11ed-a229-00155d82e902</v>
      </c>
      <c r="AA1479" s="18" t="s">
        <v>37</v>
      </c>
    </row>
    <row r="1480" spans="2:27" ht="96.3" customHeight="1" outlineLevel="3" x14ac:dyDescent="0.2">
      <c r="B1480" s="4">
        <v>925</v>
      </c>
      <c r="C1480" s="5" t="s">
        <v>4364</v>
      </c>
      <c r="D1480" s="33" t="s">
        <v>4365</v>
      </c>
      <c r="E1480" s="33"/>
      <c r="F1480" s="33"/>
      <c r="G1480" s="33"/>
      <c r="H1480" s="6" t="s">
        <v>4366</v>
      </c>
      <c r="I1480" s="7"/>
      <c r="J1480" s="23">
        <v>4000</v>
      </c>
      <c r="K1480" s="8">
        <v>470</v>
      </c>
      <c r="L1480" s="10"/>
      <c r="M1480" s="4">
        <v>10</v>
      </c>
      <c r="N1480" s="11">
        <v>7.1428571428571432</v>
      </c>
      <c r="O1480" s="12"/>
      <c r="P1480" s="9">
        <f t="shared" si="44"/>
        <v>0</v>
      </c>
      <c r="Q1480" s="13">
        <f>0.012*O1480</f>
        <v>0</v>
      </c>
      <c r="R1480" s="14">
        <f>0.00003*O1480</f>
        <v>0</v>
      </c>
      <c r="S1480" s="15"/>
      <c r="T1480" s="16" t="s">
        <v>4367</v>
      </c>
      <c r="U1480" s="16" t="s">
        <v>51</v>
      </c>
      <c r="V1480" s="17" t="s">
        <v>42</v>
      </c>
      <c r="W1480" s="5" t="str">
        <f>HYPERLINK("https://redcat-toys.ru/api/getInfo/image/faa49e36-5f41-11ed-a229-00155d82e902")</f>
        <v>https://redcat-toys.ru/api/getInfo/image/faa49e36-5f41-11ed-a229-00155d82e902</v>
      </c>
      <c r="X1480" s="5" t="s">
        <v>4363</v>
      </c>
      <c r="Y1480" s="5" t="s">
        <v>351</v>
      </c>
      <c r="Z1480" s="5" t="str">
        <f>HYPERLINK("https://redcat-toys.ru/api/getInfo/item/faa49e36-5f41-11ed-a229-00155d82e902")</f>
        <v>https://redcat-toys.ru/api/getInfo/item/faa49e36-5f41-11ed-a229-00155d82e902</v>
      </c>
      <c r="AA1480" s="18" t="s">
        <v>37</v>
      </c>
    </row>
    <row r="1481" spans="2:27" ht="96.3" customHeight="1" outlineLevel="3" x14ac:dyDescent="0.2">
      <c r="B1481" s="4">
        <v>926</v>
      </c>
      <c r="C1481" s="5" t="s">
        <v>4368</v>
      </c>
      <c r="D1481" s="33" t="s">
        <v>4369</v>
      </c>
      <c r="E1481" s="33"/>
      <c r="F1481" s="33"/>
      <c r="G1481" s="33"/>
      <c r="H1481" s="6" t="s">
        <v>4370</v>
      </c>
      <c r="I1481" s="7"/>
      <c r="J1481" s="23">
        <v>4000</v>
      </c>
      <c r="K1481" s="9" t="s">
        <v>32</v>
      </c>
      <c r="L1481" s="10"/>
      <c r="M1481" s="4">
        <v>10</v>
      </c>
      <c r="N1481" s="11">
        <v>7.1428571428571432</v>
      </c>
      <c r="O1481" s="12"/>
      <c r="P1481" s="9">
        <f t="shared" si="44"/>
        <v>0</v>
      </c>
      <c r="Q1481" s="13">
        <f>0.011*O1481</f>
        <v>0</v>
      </c>
      <c r="R1481" s="14">
        <f>0.00003*O1481</f>
        <v>0</v>
      </c>
      <c r="S1481" s="15"/>
      <c r="T1481" s="16" t="s">
        <v>4371</v>
      </c>
      <c r="U1481" s="16" t="s">
        <v>51</v>
      </c>
      <c r="V1481" s="17" t="s">
        <v>42</v>
      </c>
      <c r="W1481" s="5" t="str">
        <f>HYPERLINK("https://redcat-toys.ru/api/getInfo/image/39250c04-5f42-11ed-a229-00155d82e902")</f>
        <v>https://redcat-toys.ru/api/getInfo/image/39250c04-5f42-11ed-a229-00155d82e902</v>
      </c>
      <c r="X1481" s="5" t="s">
        <v>4363</v>
      </c>
      <c r="Y1481" s="5" t="s">
        <v>351</v>
      </c>
      <c r="Z1481" s="5" t="str">
        <f>HYPERLINK("https://redcat-toys.ru/api/getInfo/item/39250c04-5f42-11ed-a229-00155d82e902")</f>
        <v>https://redcat-toys.ru/api/getInfo/item/39250c04-5f42-11ed-a229-00155d82e902</v>
      </c>
      <c r="AA1481" s="18" t="s">
        <v>37</v>
      </c>
    </row>
    <row r="1482" spans="2:27" ht="96.3" customHeight="1" outlineLevel="3" x14ac:dyDescent="0.2">
      <c r="B1482" s="4">
        <v>927</v>
      </c>
      <c r="C1482" s="5" t="s">
        <v>4372</v>
      </c>
      <c r="D1482" s="33" t="s">
        <v>4373</v>
      </c>
      <c r="E1482" s="33"/>
      <c r="F1482" s="33"/>
      <c r="G1482" s="33"/>
      <c r="H1482" s="6" t="s">
        <v>4374</v>
      </c>
      <c r="I1482" s="7"/>
      <c r="J1482" s="23">
        <v>5000</v>
      </c>
      <c r="K1482" s="8">
        <v>56</v>
      </c>
      <c r="L1482" s="10"/>
      <c r="M1482" s="4">
        <v>16</v>
      </c>
      <c r="N1482" s="11">
        <v>7.1428571428571432</v>
      </c>
      <c r="O1482" s="12"/>
      <c r="P1482" s="9">
        <f t="shared" si="44"/>
        <v>0</v>
      </c>
      <c r="Q1482" s="13">
        <f>0.011*O1482</f>
        <v>0</v>
      </c>
      <c r="R1482" s="14">
        <f>0.00003*O1482</f>
        <v>0</v>
      </c>
      <c r="S1482" s="15"/>
      <c r="T1482" s="16" t="s">
        <v>4375</v>
      </c>
      <c r="U1482" s="16" t="s">
        <v>51</v>
      </c>
      <c r="V1482" s="17" t="s">
        <v>42</v>
      </c>
      <c r="W1482" s="5" t="str">
        <f>HYPERLINK("https://redcat-toys.ru/api/getInfo/image/f0e95d2b-5f3f-11ed-a229-00155d82e902")</f>
        <v>https://redcat-toys.ru/api/getInfo/image/f0e95d2b-5f3f-11ed-a229-00155d82e902</v>
      </c>
      <c r="X1482" s="5" t="s">
        <v>4376</v>
      </c>
      <c r="Y1482" s="5" t="s">
        <v>351</v>
      </c>
      <c r="Z1482" s="5" t="str">
        <f>HYPERLINK("https://redcat-toys.ru/api/getInfo/item/f0e95d2b-5f3f-11ed-a229-00155d82e902")</f>
        <v>https://redcat-toys.ru/api/getInfo/item/f0e95d2b-5f3f-11ed-a229-00155d82e902</v>
      </c>
      <c r="AA1482" s="18" t="s">
        <v>37</v>
      </c>
    </row>
    <row r="1483" spans="2:27" ht="96.3" customHeight="1" outlineLevel="3" x14ac:dyDescent="0.2">
      <c r="B1483" s="4">
        <v>928</v>
      </c>
      <c r="C1483" s="5" t="s">
        <v>4377</v>
      </c>
      <c r="D1483" s="33" t="s">
        <v>4378</v>
      </c>
      <c r="E1483" s="33"/>
      <c r="F1483" s="33"/>
      <c r="G1483" s="33"/>
      <c r="H1483" s="6" t="s">
        <v>4379</v>
      </c>
      <c r="I1483" s="7"/>
      <c r="J1483" s="23">
        <v>4000</v>
      </c>
      <c r="K1483" s="9" t="s">
        <v>32</v>
      </c>
      <c r="L1483" s="10"/>
      <c r="M1483" s="4">
        <v>20</v>
      </c>
      <c r="N1483" s="11">
        <v>7.1428571428571432</v>
      </c>
      <c r="O1483" s="12"/>
      <c r="P1483" s="9">
        <f t="shared" si="44"/>
        <v>0</v>
      </c>
      <c r="Q1483" s="13">
        <f>0.003*O1483</f>
        <v>0</v>
      </c>
      <c r="R1483" s="14">
        <f>0.00001*O1483</f>
        <v>0</v>
      </c>
      <c r="S1483" s="15"/>
      <c r="T1483" s="16" t="s">
        <v>4380</v>
      </c>
      <c r="U1483" s="16" t="s">
        <v>51</v>
      </c>
      <c r="V1483" s="17" t="s">
        <v>42</v>
      </c>
      <c r="W1483" s="5" t="str">
        <f>HYPERLINK("https://redcat-toys.ru/api/getInfo/image/eb56ebbd-7194-11ee-a247-00155d82e902")</f>
        <v>https://redcat-toys.ru/api/getInfo/image/eb56ebbd-7194-11ee-a247-00155d82e902</v>
      </c>
      <c r="X1483" s="5" t="s">
        <v>4381</v>
      </c>
      <c r="Y1483" s="5" t="s">
        <v>351</v>
      </c>
      <c r="Z1483" s="5" t="str">
        <f>HYPERLINK("https://redcat-toys.ru/api/getInfo/item/eb56ebbd-7194-11ee-a247-00155d82e902")</f>
        <v>https://redcat-toys.ru/api/getInfo/item/eb56ebbd-7194-11ee-a247-00155d82e902</v>
      </c>
      <c r="AA1483" s="18" t="s">
        <v>37</v>
      </c>
    </row>
    <row r="1484" spans="2:27" ht="96.3" customHeight="1" outlineLevel="3" x14ac:dyDescent="0.2">
      <c r="B1484" s="4">
        <v>929</v>
      </c>
      <c r="C1484" s="5" t="s">
        <v>4382</v>
      </c>
      <c r="D1484" s="33" t="s">
        <v>4383</v>
      </c>
      <c r="E1484" s="33"/>
      <c r="F1484" s="33"/>
      <c r="G1484" s="33"/>
      <c r="H1484" s="6" t="s">
        <v>4384</v>
      </c>
      <c r="I1484" s="7"/>
      <c r="J1484" s="23">
        <v>3200</v>
      </c>
      <c r="K1484" s="9" t="s">
        <v>32</v>
      </c>
      <c r="L1484" s="10"/>
      <c r="M1484" s="4">
        <v>8</v>
      </c>
      <c r="N1484" s="11">
        <v>7.1428571428571432</v>
      </c>
      <c r="O1484" s="12"/>
      <c r="P1484" s="9">
        <f t="shared" si="44"/>
        <v>0</v>
      </c>
      <c r="Q1484" s="19">
        <f>0.02*O1484</f>
        <v>0</v>
      </c>
      <c r="R1484" s="14">
        <f>0.00009*O1484</f>
        <v>0</v>
      </c>
      <c r="S1484" s="15"/>
      <c r="T1484" s="16" t="s">
        <v>4385</v>
      </c>
      <c r="U1484" s="16" t="s">
        <v>51</v>
      </c>
      <c r="V1484" s="17" t="s">
        <v>42</v>
      </c>
      <c r="W1484" s="5" t="str">
        <f>HYPERLINK("https://redcat-toys.ru/api/getInfo/image/d10c079a-718f-11ee-a247-00155d82e902")</f>
        <v>https://redcat-toys.ru/api/getInfo/image/d10c079a-718f-11ee-a247-00155d82e902</v>
      </c>
      <c r="X1484" s="5" t="s">
        <v>4386</v>
      </c>
      <c r="Y1484" s="5" t="s">
        <v>351</v>
      </c>
      <c r="Z1484" s="5" t="str">
        <f>HYPERLINK("https://redcat-toys.ru/api/getInfo/item/d10c079a-718f-11ee-a247-00155d82e902")</f>
        <v>https://redcat-toys.ru/api/getInfo/item/d10c079a-718f-11ee-a247-00155d82e902</v>
      </c>
      <c r="AA1484" s="18" t="s">
        <v>37</v>
      </c>
    </row>
    <row r="1485" spans="2:27" ht="96.3" customHeight="1" outlineLevel="3" x14ac:dyDescent="0.2">
      <c r="B1485" s="4">
        <v>930</v>
      </c>
      <c r="C1485" s="5" t="s">
        <v>4382</v>
      </c>
      <c r="D1485" s="33" t="s">
        <v>4383</v>
      </c>
      <c r="E1485" s="33"/>
      <c r="F1485" s="33"/>
      <c r="G1485" s="33"/>
      <c r="H1485" s="6" t="s">
        <v>4384</v>
      </c>
      <c r="I1485" s="7"/>
      <c r="J1485" s="23">
        <v>3200</v>
      </c>
      <c r="K1485" s="9" t="s">
        <v>32</v>
      </c>
      <c r="L1485" s="10"/>
      <c r="M1485" s="4">
        <v>8</v>
      </c>
      <c r="N1485" s="11">
        <v>7.1428571428571432</v>
      </c>
      <c r="O1485" s="12"/>
      <c r="P1485" s="9">
        <f t="shared" si="44"/>
        <v>0</v>
      </c>
      <c r="Q1485" s="19">
        <f>0.02*O1485</f>
        <v>0</v>
      </c>
      <c r="R1485" s="14">
        <f>0.00009*O1485</f>
        <v>0</v>
      </c>
      <c r="S1485" s="15"/>
      <c r="T1485" s="16" t="s">
        <v>4385</v>
      </c>
      <c r="U1485" s="16" t="s">
        <v>51</v>
      </c>
      <c r="V1485" s="17" t="s">
        <v>42</v>
      </c>
      <c r="W1485" s="5" t="str">
        <f>HYPERLINK("https://redcat-toys.ru/api/getInfo/image/d10c079a-718f-11ee-a247-00155d82e902")</f>
        <v>https://redcat-toys.ru/api/getInfo/image/d10c079a-718f-11ee-a247-00155d82e902</v>
      </c>
      <c r="X1485" s="5" t="s">
        <v>4386</v>
      </c>
      <c r="Y1485" s="5" t="s">
        <v>351</v>
      </c>
      <c r="Z1485" s="5" t="str">
        <f>HYPERLINK("https://redcat-toys.ru/api/getInfo/item/d10c079a-718f-11ee-a247-00155d82e902")</f>
        <v>https://redcat-toys.ru/api/getInfo/item/d10c079a-718f-11ee-a247-00155d82e902</v>
      </c>
      <c r="AA1485" s="18" t="s">
        <v>37</v>
      </c>
    </row>
    <row r="1486" spans="2:27" ht="96.3" customHeight="1" outlineLevel="3" x14ac:dyDescent="0.2">
      <c r="B1486" s="4">
        <v>931</v>
      </c>
      <c r="C1486" s="5" t="s">
        <v>4387</v>
      </c>
      <c r="D1486" s="33" t="s">
        <v>4388</v>
      </c>
      <c r="E1486" s="33"/>
      <c r="F1486" s="33"/>
      <c r="G1486" s="33"/>
      <c r="H1486" s="6" t="s">
        <v>4389</v>
      </c>
      <c r="I1486" s="7"/>
      <c r="J1486" s="23">
        <v>3200</v>
      </c>
      <c r="K1486" s="9" t="s">
        <v>32</v>
      </c>
      <c r="L1486" s="10"/>
      <c r="M1486" s="4">
        <v>8</v>
      </c>
      <c r="N1486" s="11">
        <v>7.1428571428571432</v>
      </c>
      <c r="O1486" s="12"/>
      <c r="P1486" s="9">
        <f t="shared" si="44"/>
        <v>0</v>
      </c>
      <c r="Q1486" s="13">
        <f>0.085*O1486</f>
        <v>0</v>
      </c>
      <c r="R1486" s="14">
        <f>0.00039*O1486</f>
        <v>0</v>
      </c>
      <c r="S1486" s="15"/>
      <c r="T1486" s="16" t="s">
        <v>4390</v>
      </c>
      <c r="U1486" s="16" t="s">
        <v>51</v>
      </c>
      <c r="V1486" s="17" t="s">
        <v>42</v>
      </c>
      <c r="W1486" s="5" t="str">
        <f>HYPERLINK("https://redcat-toys.ru/api/getInfo/image/5fb5d077-7193-11ee-a247-00155d82e902")</f>
        <v>https://redcat-toys.ru/api/getInfo/image/5fb5d077-7193-11ee-a247-00155d82e902</v>
      </c>
      <c r="X1486" s="5" t="s">
        <v>4391</v>
      </c>
      <c r="Y1486" s="5" t="s">
        <v>351</v>
      </c>
      <c r="Z1486" s="5" t="str">
        <f>HYPERLINK("https://redcat-toys.ru/api/getInfo/item/5fb5d077-7193-11ee-a247-00155d82e902")</f>
        <v>https://redcat-toys.ru/api/getInfo/item/5fb5d077-7193-11ee-a247-00155d82e902</v>
      </c>
      <c r="AA1486" s="18" t="s">
        <v>37</v>
      </c>
    </row>
    <row r="1487" spans="2:27" ht="96.3" customHeight="1" outlineLevel="3" x14ac:dyDescent="0.2">
      <c r="B1487" s="4">
        <v>932</v>
      </c>
      <c r="C1487" s="5" t="s">
        <v>4387</v>
      </c>
      <c r="D1487" s="33" t="s">
        <v>4388</v>
      </c>
      <c r="E1487" s="33"/>
      <c r="F1487" s="33"/>
      <c r="G1487" s="33"/>
      <c r="H1487" s="6" t="s">
        <v>4389</v>
      </c>
      <c r="I1487" s="7"/>
      <c r="J1487" s="23">
        <v>3200</v>
      </c>
      <c r="K1487" s="9" t="s">
        <v>32</v>
      </c>
      <c r="L1487" s="10"/>
      <c r="M1487" s="4">
        <v>8</v>
      </c>
      <c r="N1487" s="11">
        <v>7.1428571428571432</v>
      </c>
      <c r="O1487" s="12"/>
      <c r="P1487" s="9">
        <f t="shared" si="44"/>
        <v>0</v>
      </c>
      <c r="Q1487" s="13">
        <f>0.085*O1487</f>
        <v>0</v>
      </c>
      <c r="R1487" s="14">
        <f>0.00039*O1487</f>
        <v>0</v>
      </c>
      <c r="S1487" s="15"/>
      <c r="T1487" s="16" t="s">
        <v>4390</v>
      </c>
      <c r="U1487" s="16" t="s">
        <v>51</v>
      </c>
      <c r="V1487" s="17" t="s">
        <v>42</v>
      </c>
      <c r="W1487" s="5" t="str">
        <f>HYPERLINK("https://redcat-toys.ru/api/getInfo/image/5fb5d077-7193-11ee-a247-00155d82e902")</f>
        <v>https://redcat-toys.ru/api/getInfo/image/5fb5d077-7193-11ee-a247-00155d82e902</v>
      </c>
      <c r="X1487" s="5" t="s">
        <v>4391</v>
      </c>
      <c r="Y1487" s="5" t="s">
        <v>351</v>
      </c>
      <c r="Z1487" s="5" t="str">
        <f>HYPERLINK("https://redcat-toys.ru/api/getInfo/item/5fb5d077-7193-11ee-a247-00155d82e902")</f>
        <v>https://redcat-toys.ru/api/getInfo/item/5fb5d077-7193-11ee-a247-00155d82e902</v>
      </c>
      <c r="AA1487" s="18" t="s">
        <v>37</v>
      </c>
    </row>
    <row r="1488" spans="2:27" ht="96.3" customHeight="1" outlineLevel="3" x14ac:dyDescent="0.2">
      <c r="B1488" s="4">
        <v>933</v>
      </c>
      <c r="C1488" s="5" t="s">
        <v>4392</v>
      </c>
      <c r="D1488" s="33" t="s">
        <v>4393</v>
      </c>
      <c r="E1488" s="33"/>
      <c r="F1488" s="33"/>
      <c r="G1488" s="33"/>
      <c r="H1488" s="6" t="s">
        <v>4394</v>
      </c>
      <c r="I1488" s="7"/>
      <c r="J1488" s="23">
        <v>3200</v>
      </c>
      <c r="K1488" s="8">
        <v>144</v>
      </c>
      <c r="L1488" s="10"/>
      <c r="M1488" s="4">
        <v>8</v>
      </c>
      <c r="N1488" s="11">
        <v>7.1428571428571432</v>
      </c>
      <c r="O1488" s="12"/>
      <c r="P1488" s="9">
        <f t="shared" si="44"/>
        <v>0</v>
      </c>
      <c r="Q1488" s="13">
        <f>0.017*O1488</f>
        <v>0</v>
      </c>
      <c r="R1488" s="14">
        <f>0.00004*O1488</f>
        <v>0</v>
      </c>
      <c r="S1488" s="15"/>
      <c r="T1488" s="16" t="s">
        <v>4395</v>
      </c>
      <c r="U1488" s="16" t="s">
        <v>51</v>
      </c>
      <c r="V1488" s="17" t="s">
        <v>42</v>
      </c>
      <c r="W1488" s="5" t="str">
        <f>HYPERLINK("https://redcat-toys.ru/api/getInfo/image/f2f1e4c5-7193-11ee-a247-00155d82e902")</f>
        <v>https://redcat-toys.ru/api/getInfo/image/f2f1e4c5-7193-11ee-a247-00155d82e902</v>
      </c>
      <c r="X1488" s="5" t="s">
        <v>4391</v>
      </c>
      <c r="Y1488" s="5" t="s">
        <v>351</v>
      </c>
      <c r="Z1488" s="5" t="str">
        <f>HYPERLINK("https://redcat-toys.ru/api/getInfo/item/f2f1e4c5-7193-11ee-a247-00155d82e902")</f>
        <v>https://redcat-toys.ru/api/getInfo/item/f2f1e4c5-7193-11ee-a247-00155d82e902</v>
      </c>
      <c r="AA1488" s="18" t="s">
        <v>37</v>
      </c>
    </row>
    <row r="1489" spans="2:27" ht="96.3" customHeight="1" outlineLevel="3" x14ac:dyDescent="0.2">
      <c r="B1489" s="4">
        <v>934</v>
      </c>
      <c r="C1489" s="5" t="s">
        <v>4396</v>
      </c>
      <c r="D1489" s="33" t="s">
        <v>4397</v>
      </c>
      <c r="E1489" s="33"/>
      <c r="F1489" s="33"/>
      <c r="G1489" s="33"/>
      <c r="H1489" s="6" t="s">
        <v>4398</v>
      </c>
      <c r="I1489" s="7"/>
      <c r="J1489" s="23">
        <v>4800</v>
      </c>
      <c r="K1489" s="9" t="s">
        <v>32</v>
      </c>
      <c r="L1489" s="10"/>
      <c r="M1489" s="4">
        <v>12</v>
      </c>
      <c r="N1489" s="11">
        <v>7.1428571428571432</v>
      </c>
      <c r="O1489" s="12"/>
      <c r="P1489" s="9">
        <f t="shared" si="44"/>
        <v>0</v>
      </c>
      <c r="Q1489" s="13">
        <f>0.005*O1489</f>
        <v>0</v>
      </c>
      <c r="R1489" s="14">
        <f>0.00003*O1489</f>
        <v>0</v>
      </c>
      <c r="S1489" s="15"/>
      <c r="T1489" s="16" t="s">
        <v>4399</v>
      </c>
      <c r="U1489" s="16" t="s">
        <v>51</v>
      </c>
      <c r="V1489" s="17" t="s">
        <v>42</v>
      </c>
      <c r="W1489" s="5" t="str">
        <f>HYPERLINK("https://redcat-toys.ru/api/getInfo/image/df65c2d9-7191-11ee-a247-00155d82e902")</f>
        <v>https://redcat-toys.ru/api/getInfo/image/df65c2d9-7191-11ee-a247-00155d82e902</v>
      </c>
      <c r="X1489" s="5" t="s">
        <v>4400</v>
      </c>
      <c r="Y1489" s="5" t="s">
        <v>351</v>
      </c>
      <c r="Z1489" s="5" t="str">
        <f>HYPERLINK("https://redcat-toys.ru/api/getInfo/item/df65c2d9-7191-11ee-a247-00155d82e902")</f>
        <v>https://redcat-toys.ru/api/getInfo/item/df65c2d9-7191-11ee-a247-00155d82e902</v>
      </c>
      <c r="AA1489" s="18" t="s">
        <v>37</v>
      </c>
    </row>
    <row r="1490" spans="2:27" ht="96.3" customHeight="1" outlineLevel="3" x14ac:dyDescent="0.2">
      <c r="B1490" s="4">
        <v>935</v>
      </c>
      <c r="C1490" s="5" t="s">
        <v>4401</v>
      </c>
      <c r="D1490" s="33" t="s">
        <v>4402</v>
      </c>
      <c r="E1490" s="33"/>
      <c r="F1490" s="33"/>
      <c r="G1490" s="33"/>
      <c r="H1490" s="6" t="s">
        <v>4403</v>
      </c>
      <c r="I1490" s="7"/>
      <c r="J1490" s="23">
        <v>4800</v>
      </c>
      <c r="K1490" s="9" t="s">
        <v>32</v>
      </c>
      <c r="L1490" s="10"/>
      <c r="M1490" s="4">
        <v>12</v>
      </c>
      <c r="N1490" s="11">
        <v>7.1428571428571432</v>
      </c>
      <c r="O1490" s="12"/>
      <c r="P1490" s="9">
        <f t="shared" si="44"/>
        <v>0</v>
      </c>
      <c r="Q1490" s="13">
        <f>0.005*O1490</f>
        <v>0</v>
      </c>
      <c r="R1490" s="14">
        <f>0.00003*O1490</f>
        <v>0</v>
      </c>
      <c r="S1490" s="15"/>
      <c r="T1490" s="16" t="s">
        <v>4404</v>
      </c>
      <c r="U1490" s="16" t="s">
        <v>51</v>
      </c>
      <c r="V1490" s="17" t="s">
        <v>42</v>
      </c>
      <c r="W1490" s="5" t="str">
        <f>HYPERLINK("https://redcat-toys.ru/api/getInfo/image/b4ec55cd-7192-11ee-a247-00155d82e902")</f>
        <v>https://redcat-toys.ru/api/getInfo/image/b4ec55cd-7192-11ee-a247-00155d82e902</v>
      </c>
      <c r="X1490" s="5" t="s">
        <v>4400</v>
      </c>
      <c r="Y1490" s="5" t="s">
        <v>351</v>
      </c>
      <c r="Z1490" s="5" t="str">
        <f>HYPERLINK("https://redcat-toys.ru/api/getInfo/item/b4ec55cd-7192-11ee-a247-00155d82e902")</f>
        <v>https://redcat-toys.ru/api/getInfo/item/b4ec55cd-7192-11ee-a247-00155d82e902</v>
      </c>
      <c r="AA1490" s="18" t="s">
        <v>37</v>
      </c>
    </row>
    <row r="1491" spans="2:27" ht="96.3" customHeight="1" outlineLevel="3" x14ac:dyDescent="0.2">
      <c r="B1491" s="4">
        <v>936</v>
      </c>
      <c r="C1491" s="5" t="s">
        <v>4405</v>
      </c>
      <c r="D1491" s="33" t="s">
        <v>4406</v>
      </c>
      <c r="E1491" s="33"/>
      <c r="F1491" s="33"/>
      <c r="G1491" s="33"/>
      <c r="H1491" s="6" t="s">
        <v>4407</v>
      </c>
      <c r="I1491" s="7"/>
      <c r="J1491" s="23">
        <v>4800</v>
      </c>
      <c r="K1491" s="9" t="s">
        <v>32</v>
      </c>
      <c r="L1491" s="10"/>
      <c r="M1491" s="4">
        <v>12</v>
      </c>
      <c r="N1491" s="11">
        <v>7.1428571428571432</v>
      </c>
      <c r="O1491" s="12"/>
      <c r="P1491" s="9">
        <f t="shared" si="44"/>
        <v>0</v>
      </c>
      <c r="Q1491" s="13">
        <f>0.005*O1491</f>
        <v>0</v>
      </c>
      <c r="R1491" s="14">
        <f>0.00002*O1491</f>
        <v>0</v>
      </c>
      <c r="S1491" s="15"/>
      <c r="T1491" s="16" t="s">
        <v>4408</v>
      </c>
      <c r="U1491" s="16" t="s">
        <v>51</v>
      </c>
      <c r="V1491" s="17" t="s">
        <v>42</v>
      </c>
      <c r="W1491" s="5" t="str">
        <f>HYPERLINK("https://redcat-toys.ru/api/getInfo/image/718f1c6b-7194-11ee-a247-00155d82e902")</f>
        <v>https://redcat-toys.ru/api/getInfo/image/718f1c6b-7194-11ee-a247-00155d82e902</v>
      </c>
      <c r="X1491" s="5" t="s">
        <v>4409</v>
      </c>
      <c r="Y1491" s="5" t="s">
        <v>351</v>
      </c>
      <c r="Z1491" s="5" t="str">
        <f>HYPERLINK("https://redcat-toys.ru/api/getInfo/item/718f1c6b-7194-11ee-a247-00155d82e902")</f>
        <v>https://redcat-toys.ru/api/getInfo/item/718f1c6b-7194-11ee-a247-00155d82e902</v>
      </c>
      <c r="AA1491" s="18" t="s">
        <v>37</v>
      </c>
    </row>
    <row r="1492" spans="2:27" ht="96.3" customHeight="1" outlineLevel="3" x14ac:dyDescent="0.2">
      <c r="B1492" s="4">
        <v>937</v>
      </c>
      <c r="C1492" s="5" t="s">
        <v>4410</v>
      </c>
      <c r="D1492" s="33" t="s">
        <v>4411</v>
      </c>
      <c r="E1492" s="33"/>
      <c r="F1492" s="33"/>
      <c r="G1492" s="33"/>
      <c r="H1492" s="6" t="s">
        <v>4412</v>
      </c>
      <c r="I1492" s="7"/>
      <c r="J1492" s="23">
        <v>4000</v>
      </c>
      <c r="K1492" s="9" t="s">
        <v>32</v>
      </c>
      <c r="L1492" s="10"/>
      <c r="M1492" s="4">
        <v>10</v>
      </c>
      <c r="N1492" s="11">
        <v>7.1428571428571432</v>
      </c>
      <c r="O1492" s="12"/>
      <c r="P1492" s="9">
        <f t="shared" si="44"/>
        <v>0</v>
      </c>
      <c r="Q1492" s="13">
        <f>0.003*O1492</f>
        <v>0</v>
      </c>
      <c r="R1492" s="14">
        <f>0.00001*O1492</f>
        <v>0</v>
      </c>
      <c r="S1492" s="15"/>
      <c r="T1492" s="16" t="s">
        <v>4413</v>
      </c>
      <c r="U1492" s="16" t="s">
        <v>51</v>
      </c>
      <c r="V1492" s="17" t="s">
        <v>42</v>
      </c>
      <c r="W1492" s="5" t="str">
        <f>HYPERLINK("https://redcat-toys.ru/api/getInfo/image/0190c901-7196-11ee-a247-00155d82e902")</f>
        <v>https://redcat-toys.ru/api/getInfo/image/0190c901-7196-11ee-a247-00155d82e902</v>
      </c>
      <c r="X1492" s="5" t="s">
        <v>4381</v>
      </c>
      <c r="Y1492" s="5" t="s">
        <v>351</v>
      </c>
      <c r="Z1492" s="5" t="str">
        <f>HYPERLINK("https://redcat-toys.ru/api/getInfo/item/0190c901-7196-11ee-a247-00155d82e902")</f>
        <v>https://redcat-toys.ru/api/getInfo/item/0190c901-7196-11ee-a247-00155d82e902</v>
      </c>
      <c r="AA1492" s="18" t="s">
        <v>37</v>
      </c>
    </row>
    <row r="1493" spans="2:27" ht="96.3" customHeight="1" outlineLevel="3" x14ac:dyDescent="0.2">
      <c r="B1493" s="4">
        <v>938</v>
      </c>
      <c r="C1493" s="5" t="s">
        <v>4414</v>
      </c>
      <c r="D1493" s="33" t="s">
        <v>4415</v>
      </c>
      <c r="E1493" s="33"/>
      <c r="F1493" s="33"/>
      <c r="G1493" s="33"/>
      <c r="H1493" s="6" t="s">
        <v>4416</v>
      </c>
      <c r="I1493" s="7"/>
      <c r="J1493" s="23">
        <v>4000</v>
      </c>
      <c r="K1493" s="9" t="s">
        <v>32</v>
      </c>
      <c r="L1493" s="10"/>
      <c r="M1493" s="4">
        <v>16</v>
      </c>
      <c r="N1493" s="11">
        <v>7.1428571428571432</v>
      </c>
      <c r="O1493" s="12"/>
      <c r="P1493" s="9">
        <f t="shared" si="44"/>
        <v>0</v>
      </c>
      <c r="Q1493" s="13">
        <f>0.002*O1493</f>
        <v>0</v>
      </c>
      <c r="R1493" s="14">
        <f>0.00014*O1493</f>
        <v>0</v>
      </c>
      <c r="S1493" s="15"/>
      <c r="T1493" s="16" t="s">
        <v>4417</v>
      </c>
      <c r="U1493" s="16" t="s">
        <v>51</v>
      </c>
      <c r="V1493" s="17" t="s">
        <v>42</v>
      </c>
      <c r="W1493" s="5" t="str">
        <f>HYPERLINK("https://redcat-toys.ru/api/getInfo/image/75cf396b-7195-11ee-a247-00155d82e902")</f>
        <v>https://redcat-toys.ru/api/getInfo/image/75cf396b-7195-11ee-a247-00155d82e902</v>
      </c>
      <c r="X1493" s="5" t="s">
        <v>4418</v>
      </c>
      <c r="Y1493" s="5" t="s">
        <v>351</v>
      </c>
      <c r="Z1493" s="5" t="str">
        <f>HYPERLINK("https://redcat-toys.ru/api/getInfo/item/75cf396b-7195-11ee-a247-00155d82e902")</f>
        <v>https://redcat-toys.ru/api/getInfo/item/75cf396b-7195-11ee-a247-00155d82e902</v>
      </c>
      <c r="AA1493" s="18" t="s">
        <v>37</v>
      </c>
    </row>
    <row r="1494" spans="2:27" ht="96.3" customHeight="1" outlineLevel="3" x14ac:dyDescent="0.2">
      <c r="B1494" s="4">
        <v>939</v>
      </c>
      <c r="C1494" s="5" t="s">
        <v>4419</v>
      </c>
      <c r="D1494" s="33" t="s">
        <v>4420</v>
      </c>
      <c r="E1494" s="33"/>
      <c r="F1494" s="33"/>
      <c r="G1494" s="33"/>
      <c r="H1494" s="6" t="s">
        <v>4421</v>
      </c>
      <c r="I1494" s="7"/>
      <c r="J1494" s="23">
        <v>1200</v>
      </c>
      <c r="K1494" s="9" t="s">
        <v>32</v>
      </c>
      <c r="L1494" s="10"/>
      <c r="M1494" s="4">
        <v>12</v>
      </c>
      <c r="N1494" s="11">
        <v>7.1428571428571432</v>
      </c>
      <c r="O1494" s="12"/>
      <c r="P1494" s="9">
        <f t="shared" si="44"/>
        <v>0</v>
      </c>
      <c r="Q1494" s="13">
        <f>0.023*O1494</f>
        <v>0</v>
      </c>
      <c r="R1494" s="20">
        <f>0.0001*O1494</f>
        <v>0</v>
      </c>
      <c r="S1494" s="15"/>
      <c r="T1494" s="16" t="s">
        <v>4422</v>
      </c>
      <c r="U1494" s="16" t="s">
        <v>51</v>
      </c>
      <c r="V1494" s="17" t="s">
        <v>42</v>
      </c>
      <c r="W1494" s="5" t="str">
        <f>HYPERLINK("https://redcat-toys.ru/api/getInfo/image/b60dacb8-387c-11ec-a20f-ac1f6b442185")</f>
        <v>https://redcat-toys.ru/api/getInfo/image/b60dacb8-387c-11ec-a20f-ac1f6b442185</v>
      </c>
      <c r="X1494" s="5" t="s">
        <v>4423</v>
      </c>
      <c r="Y1494" s="5" t="s">
        <v>351</v>
      </c>
      <c r="Z1494" s="5" t="str">
        <f>HYPERLINK("https://redcat-toys.ru/api/getInfo/item/b60dacb8-387c-11ec-a20f-ac1f6b442185")</f>
        <v>https://redcat-toys.ru/api/getInfo/item/b60dacb8-387c-11ec-a20f-ac1f6b442185</v>
      </c>
      <c r="AA1494" s="18" t="s">
        <v>37</v>
      </c>
    </row>
    <row r="1495" spans="2:27" ht="96.3" customHeight="1" outlineLevel="3" x14ac:dyDescent="0.2">
      <c r="B1495" s="4">
        <v>940</v>
      </c>
      <c r="C1495" s="5" t="s">
        <v>4424</v>
      </c>
      <c r="D1495" s="33" t="s">
        <v>4425</v>
      </c>
      <c r="E1495" s="33"/>
      <c r="F1495" s="33"/>
      <c r="G1495" s="33"/>
      <c r="H1495" s="6" t="s">
        <v>4426</v>
      </c>
      <c r="I1495" s="7"/>
      <c r="J1495" s="23">
        <v>1200</v>
      </c>
      <c r="K1495" s="8">
        <v>120</v>
      </c>
      <c r="L1495" s="10"/>
      <c r="M1495" s="4">
        <v>12</v>
      </c>
      <c r="N1495" s="11">
        <v>7.1428571428571432</v>
      </c>
      <c r="O1495" s="12"/>
      <c r="P1495" s="9">
        <f t="shared" si="44"/>
        <v>0</v>
      </c>
      <c r="Q1495" s="13">
        <f>0.025*O1495</f>
        <v>0</v>
      </c>
      <c r="R1495" s="9">
        <v>0</v>
      </c>
      <c r="S1495" s="15"/>
      <c r="T1495" s="16" t="s">
        <v>4427</v>
      </c>
      <c r="U1495" s="16" t="s">
        <v>51</v>
      </c>
      <c r="V1495" s="17" t="s">
        <v>42</v>
      </c>
      <c r="W1495" s="5" t="str">
        <f>HYPERLINK("https://redcat-toys.ru/api/getInfo/image/50556809-3884-11ec-a20f-ac1f6b442185")</f>
        <v>https://redcat-toys.ru/api/getInfo/image/50556809-3884-11ec-a20f-ac1f6b442185</v>
      </c>
      <c r="X1495" s="5" t="s">
        <v>4423</v>
      </c>
      <c r="Y1495" s="5" t="s">
        <v>351</v>
      </c>
      <c r="Z1495" s="5" t="str">
        <f>HYPERLINK("https://redcat-toys.ru/api/getInfo/item/50556809-3884-11ec-a20f-ac1f6b442185")</f>
        <v>https://redcat-toys.ru/api/getInfo/item/50556809-3884-11ec-a20f-ac1f6b442185</v>
      </c>
      <c r="AA1495" s="18" t="s">
        <v>37</v>
      </c>
    </row>
    <row r="1496" spans="2:27" ht="96.3" customHeight="1" outlineLevel="3" x14ac:dyDescent="0.2">
      <c r="B1496" s="4">
        <v>941</v>
      </c>
      <c r="C1496" s="5" t="s">
        <v>4428</v>
      </c>
      <c r="D1496" s="33" t="s">
        <v>4429</v>
      </c>
      <c r="E1496" s="33"/>
      <c r="F1496" s="33"/>
      <c r="G1496" s="33"/>
      <c r="H1496" s="6" t="s">
        <v>4430</v>
      </c>
      <c r="I1496" s="7"/>
      <c r="J1496" s="23">
        <v>1200</v>
      </c>
      <c r="K1496" s="8">
        <v>330</v>
      </c>
      <c r="L1496" s="10"/>
      <c r="M1496" s="4">
        <v>12</v>
      </c>
      <c r="N1496" s="11">
        <v>7.1428571428571432</v>
      </c>
      <c r="O1496" s="12"/>
      <c r="P1496" s="9">
        <f t="shared" si="44"/>
        <v>0</v>
      </c>
      <c r="Q1496" s="13">
        <f>0.019*O1496</f>
        <v>0</v>
      </c>
      <c r="R1496" s="14">
        <f>0.00085*O1496</f>
        <v>0</v>
      </c>
      <c r="S1496" s="15"/>
      <c r="T1496" s="16" t="s">
        <v>4431</v>
      </c>
      <c r="U1496" s="16" t="s">
        <v>51</v>
      </c>
      <c r="V1496" s="17" t="s">
        <v>42</v>
      </c>
      <c r="W1496" s="5" t="str">
        <f>HYPERLINK("https://redcat-toys.ru/api/getInfo/image/9bd8a293-3884-11ec-a20f-ac1f6b442185")</f>
        <v>https://redcat-toys.ru/api/getInfo/image/9bd8a293-3884-11ec-a20f-ac1f6b442185</v>
      </c>
      <c r="X1496" s="5" t="s">
        <v>4423</v>
      </c>
      <c r="Y1496" s="5" t="s">
        <v>351</v>
      </c>
      <c r="Z1496" s="5" t="str">
        <f>HYPERLINK("https://redcat-toys.ru/api/getInfo/item/9bd8a293-3884-11ec-a20f-ac1f6b442185")</f>
        <v>https://redcat-toys.ru/api/getInfo/item/9bd8a293-3884-11ec-a20f-ac1f6b442185</v>
      </c>
      <c r="AA1496" s="18" t="s">
        <v>37</v>
      </c>
    </row>
    <row r="1497" spans="2:27" ht="96.3" customHeight="1" outlineLevel="3" x14ac:dyDescent="0.2">
      <c r="B1497" s="4">
        <v>942</v>
      </c>
      <c r="C1497" s="5" t="s">
        <v>4432</v>
      </c>
      <c r="D1497" s="33" t="s">
        <v>4433</v>
      </c>
      <c r="E1497" s="33"/>
      <c r="F1497" s="33"/>
      <c r="G1497" s="33"/>
      <c r="H1497" s="6" t="s">
        <v>4434</v>
      </c>
      <c r="I1497" s="7"/>
      <c r="J1497" s="23">
        <v>1200</v>
      </c>
      <c r="K1497" s="8">
        <v>24</v>
      </c>
      <c r="L1497" s="10"/>
      <c r="M1497" s="4">
        <v>12</v>
      </c>
      <c r="N1497" s="11">
        <v>14.285714285714286</v>
      </c>
      <c r="O1497" s="12"/>
      <c r="P1497" s="9">
        <f t="shared" si="44"/>
        <v>0</v>
      </c>
      <c r="Q1497" s="13">
        <f>0.019*O1497</f>
        <v>0</v>
      </c>
      <c r="R1497" s="9">
        <v>0</v>
      </c>
      <c r="S1497" s="15"/>
      <c r="T1497" s="16" t="s">
        <v>4435</v>
      </c>
      <c r="U1497" s="16" t="s">
        <v>51</v>
      </c>
      <c r="V1497" s="17" t="s">
        <v>42</v>
      </c>
      <c r="W1497" s="5" t="str">
        <f>HYPERLINK("https://redcat-toys.ru/api/getInfo/image/e3fcc71b-3884-11ec-a20f-ac1f6b442185")</f>
        <v>https://redcat-toys.ru/api/getInfo/image/e3fcc71b-3884-11ec-a20f-ac1f6b442185</v>
      </c>
      <c r="X1497" s="5" t="s">
        <v>4423</v>
      </c>
      <c r="Y1497" s="5" t="s">
        <v>351</v>
      </c>
      <c r="Z1497" s="5" t="str">
        <f>HYPERLINK("https://redcat-toys.ru/api/getInfo/item/e3fcc71b-3884-11ec-a20f-ac1f6b442185")</f>
        <v>https://redcat-toys.ru/api/getInfo/item/e3fcc71b-3884-11ec-a20f-ac1f6b442185</v>
      </c>
      <c r="AA1497" s="18" t="s">
        <v>37</v>
      </c>
    </row>
    <row r="1498" spans="2:27" ht="96.3" customHeight="1" outlineLevel="3" x14ac:dyDescent="0.2">
      <c r="B1498" s="4">
        <v>943</v>
      </c>
      <c r="C1498" s="5" t="s">
        <v>4436</v>
      </c>
      <c r="D1498" s="33" t="s">
        <v>4437</v>
      </c>
      <c r="E1498" s="33"/>
      <c r="F1498" s="33"/>
      <c r="G1498" s="33"/>
      <c r="H1498" s="6" t="s">
        <v>4438</v>
      </c>
      <c r="I1498" s="7"/>
      <c r="J1498" s="23">
        <v>1200</v>
      </c>
      <c r="K1498" s="9" t="s">
        <v>32</v>
      </c>
      <c r="L1498" s="10"/>
      <c r="M1498" s="4">
        <v>12</v>
      </c>
      <c r="N1498" s="11">
        <v>7.1428571428571432</v>
      </c>
      <c r="O1498" s="12"/>
      <c r="P1498" s="9">
        <f t="shared" si="44"/>
        <v>0</v>
      </c>
      <c r="Q1498" s="13">
        <f>0.019*O1498</f>
        <v>0</v>
      </c>
      <c r="R1498" s="9">
        <v>0</v>
      </c>
      <c r="S1498" s="15"/>
      <c r="T1498" s="16" t="s">
        <v>4439</v>
      </c>
      <c r="U1498" s="16" t="s">
        <v>51</v>
      </c>
      <c r="V1498" s="17" t="s">
        <v>42</v>
      </c>
      <c r="W1498" s="5" t="str">
        <f>HYPERLINK("https://redcat-toys.ru/api/getInfo/image/82f4f914-3885-11ec-a20f-ac1f6b442185")</f>
        <v>https://redcat-toys.ru/api/getInfo/image/82f4f914-3885-11ec-a20f-ac1f6b442185</v>
      </c>
      <c r="X1498" s="5" t="s">
        <v>4423</v>
      </c>
      <c r="Y1498" s="5" t="s">
        <v>351</v>
      </c>
      <c r="Z1498" s="5" t="str">
        <f>HYPERLINK("https://redcat-toys.ru/api/getInfo/item/82f4f914-3885-11ec-a20f-ac1f6b442185")</f>
        <v>https://redcat-toys.ru/api/getInfo/item/82f4f914-3885-11ec-a20f-ac1f6b442185</v>
      </c>
      <c r="AA1498" s="18" t="s">
        <v>37</v>
      </c>
    </row>
    <row r="1499" spans="2:27" ht="96.3" customHeight="1" outlineLevel="3" x14ac:dyDescent="0.2">
      <c r="B1499" s="4">
        <v>944</v>
      </c>
      <c r="C1499" s="5" t="s">
        <v>4440</v>
      </c>
      <c r="D1499" s="33" t="s">
        <v>4441</v>
      </c>
      <c r="E1499" s="33"/>
      <c r="F1499" s="33"/>
      <c r="G1499" s="33"/>
      <c r="H1499" s="6" t="s">
        <v>4442</v>
      </c>
      <c r="I1499" s="7"/>
      <c r="J1499" s="23">
        <v>1200</v>
      </c>
      <c r="K1499" s="9" t="s">
        <v>32</v>
      </c>
      <c r="L1499" s="10"/>
      <c r="M1499" s="4">
        <v>12</v>
      </c>
      <c r="N1499" s="11">
        <v>7.1428571428571432</v>
      </c>
      <c r="O1499" s="12"/>
      <c r="P1499" s="9">
        <f t="shared" si="44"/>
        <v>0</v>
      </c>
      <c r="Q1499" s="13">
        <f>0.019*O1499</f>
        <v>0</v>
      </c>
      <c r="R1499" s="9">
        <v>0</v>
      </c>
      <c r="S1499" s="15"/>
      <c r="T1499" s="16" t="s">
        <v>4443</v>
      </c>
      <c r="U1499" s="16" t="s">
        <v>51</v>
      </c>
      <c r="V1499" s="17" t="s">
        <v>42</v>
      </c>
      <c r="W1499" s="5" t="str">
        <f>HYPERLINK("https://redcat-toys.ru/api/getInfo/image/f5f2d859-3885-11ec-a20f-ac1f6b442185")</f>
        <v>https://redcat-toys.ru/api/getInfo/image/f5f2d859-3885-11ec-a20f-ac1f6b442185</v>
      </c>
      <c r="X1499" s="5" t="s">
        <v>4423</v>
      </c>
      <c r="Y1499" s="5" t="s">
        <v>351</v>
      </c>
      <c r="Z1499" s="5" t="str">
        <f>HYPERLINK("https://redcat-toys.ru/api/getInfo/item/f5f2d859-3885-11ec-a20f-ac1f6b442185")</f>
        <v>https://redcat-toys.ru/api/getInfo/item/f5f2d859-3885-11ec-a20f-ac1f6b442185</v>
      </c>
      <c r="AA1499" s="18" t="s">
        <v>37</v>
      </c>
    </row>
    <row r="1500" spans="2:27" ht="96.3" customHeight="1" outlineLevel="3" x14ac:dyDescent="0.2">
      <c r="B1500" s="4">
        <v>945</v>
      </c>
      <c r="C1500" s="5" t="s">
        <v>4444</v>
      </c>
      <c r="D1500" s="33" t="s">
        <v>4445</v>
      </c>
      <c r="E1500" s="33"/>
      <c r="F1500" s="33"/>
      <c r="G1500" s="33"/>
      <c r="H1500" s="6" t="s">
        <v>4446</v>
      </c>
      <c r="I1500" s="7"/>
      <c r="J1500" s="23">
        <v>1200</v>
      </c>
      <c r="K1500" s="9" t="s">
        <v>32</v>
      </c>
      <c r="L1500" s="10"/>
      <c r="M1500" s="4">
        <v>12</v>
      </c>
      <c r="N1500" s="11">
        <v>7.1428571428571432</v>
      </c>
      <c r="O1500" s="12"/>
      <c r="P1500" s="9">
        <f t="shared" si="44"/>
        <v>0</v>
      </c>
      <c r="Q1500" s="13">
        <f>0.019*O1500</f>
        <v>0</v>
      </c>
      <c r="R1500" s="9">
        <v>0</v>
      </c>
      <c r="S1500" s="15"/>
      <c r="T1500" s="16" t="s">
        <v>4447</v>
      </c>
      <c r="U1500" s="16" t="s">
        <v>51</v>
      </c>
      <c r="V1500" s="17" t="s">
        <v>42</v>
      </c>
      <c r="W1500" s="5" t="str">
        <f>HYPERLINK("https://redcat-toys.ru/api/getInfo/image/0b1d36fd-387c-11ec-a20f-ac1f6b442185")</f>
        <v>https://redcat-toys.ru/api/getInfo/image/0b1d36fd-387c-11ec-a20f-ac1f6b442185</v>
      </c>
      <c r="X1500" s="5" t="s">
        <v>4423</v>
      </c>
      <c r="Y1500" s="5" t="s">
        <v>351</v>
      </c>
      <c r="Z1500" s="5" t="str">
        <f>HYPERLINK("https://redcat-toys.ru/api/getInfo/item/0b1d36fd-387c-11ec-a20f-ac1f6b442185")</f>
        <v>https://redcat-toys.ru/api/getInfo/item/0b1d36fd-387c-11ec-a20f-ac1f6b442185</v>
      </c>
      <c r="AA1500" s="18" t="s">
        <v>37</v>
      </c>
    </row>
  </sheetData>
  <autoFilter ref="B12:AA1500">
    <filterColumn colId="2" showButton="0"/>
    <filterColumn colId="3" showButton="0"/>
    <filterColumn colId="4" showButton="0"/>
  </autoFilter>
  <mergeCells count="1523">
    <mergeCell ref="Z12:Z13"/>
    <mergeCell ref="D12:G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D1495:G1495"/>
    <mergeCell ref="D1496:G1496"/>
    <mergeCell ref="D1497:G1497"/>
    <mergeCell ref="D1498:G1498"/>
    <mergeCell ref="D1499:G1499"/>
    <mergeCell ref="D1500:G1500"/>
    <mergeCell ref="D1489:G1489"/>
    <mergeCell ref="D1490:G1490"/>
    <mergeCell ref="D1491:G1491"/>
    <mergeCell ref="D1492:G1492"/>
    <mergeCell ref="D1493:G1493"/>
    <mergeCell ref="D1494:G1494"/>
    <mergeCell ref="D1483:G1483"/>
    <mergeCell ref="D1484:G1484"/>
    <mergeCell ref="D1485:G1485"/>
    <mergeCell ref="D1486:G1486"/>
    <mergeCell ref="D1487:G1487"/>
    <mergeCell ref="D1488:G1488"/>
    <mergeCell ref="B1477:G1477"/>
    <mergeCell ref="B1478:G1478"/>
    <mergeCell ref="D1479:G1479"/>
    <mergeCell ref="D1480:G1480"/>
    <mergeCell ref="D1481:G1481"/>
    <mergeCell ref="D1482:G1482"/>
    <mergeCell ref="D1471:G1471"/>
    <mergeCell ref="B1472:G1472"/>
    <mergeCell ref="D1473:G1473"/>
    <mergeCell ref="D1474:G1474"/>
    <mergeCell ref="B1475:G1475"/>
    <mergeCell ref="D1476:G1476"/>
    <mergeCell ref="D1465:G1465"/>
    <mergeCell ref="D1466:G1466"/>
    <mergeCell ref="D1467:G1467"/>
    <mergeCell ref="D1468:G1468"/>
    <mergeCell ref="B1469:G1469"/>
    <mergeCell ref="B1470:G1470"/>
    <mergeCell ref="D1459:G1459"/>
    <mergeCell ref="D1460:G1460"/>
    <mergeCell ref="D1461:G1461"/>
    <mergeCell ref="D1462:G1462"/>
    <mergeCell ref="B1463:G1463"/>
    <mergeCell ref="D1464:G1464"/>
    <mergeCell ref="D1453:G1453"/>
    <mergeCell ref="B1454:G1454"/>
    <mergeCell ref="D1455:G1455"/>
    <mergeCell ref="D1456:G1456"/>
    <mergeCell ref="D1457:G1457"/>
    <mergeCell ref="D1458:G1458"/>
    <mergeCell ref="B1447:G1447"/>
    <mergeCell ref="B1448:G1448"/>
    <mergeCell ref="D1449:G1449"/>
    <mergeCell ref="B1450:G1450"/>
    <mergeCell ref="D1451:G1451"/>
    <mergeCell ref="D1452:G1452"/>
    <mergeCell ref="D1441:G1441"/>
    <mergeCell ref="D1442:G1442"/>
    <mergeCell ref="D1443:G1443"/>
    <mergeCell ref="D1444:G1444"/>
    <mergeCell ref="D1445:G1445"/>
    <mergeCell ref="D1446:G1446"/>
    <mergeCell ref="D1435:G1435"/>
    <mergeCell ref="D1436:G1436"/>
    <mergeCell ref="D1437:G1437"/>
    <mergeCell ref="D1438:G1438"/>
    <mergeCell ref="B1439:G1439"/>
    <mergeCell ref="D1440:G1440"/>
    <mergeCell ref="D1429:G1429"/>
    <mergeCell ref="D1430:G1430"/>
    <mergeCell ref="B1431:G1431"/>
    <mergeCell ref="D1432:G1432"/>
    <mergeCell ref="B1433:G1433"/>
    <mergeCell ref="B1434:G1434"/>
    <mergeCell ref="D1423:G1423"/>
    <mergeCell ref="D1424:G1424"/>
    <mergeCell ref="D1425:G1425"/>
    <mergeCell ref="D1426:G1426"/>
    <mergeCell ref="D1427:G1427"/>
    <mergeCell ref="D1428:G1428"/>
    <mergeCell ref="D1417:G1417"/>
    <mergeCell ref="D1418:G1418"/>
    <mergeCell ref="B1419:G1419"/>
    <mergeCell ref="D1420:G1420"/>
    <mergeCell ref="B1421:G1421"/>
    <mergeCell ref="B1422:G1422"/>
    <mergeCell ref="B1411:G1411"/>
    <mergeCell ref="D1412:G1412"/>
    <mergeCell ref="D1413:G1413"/>
    <mergeCell ref="D1414:G1414"/>
    <mergeCell ref="D1415:G1415"/>
    <mergeCell ref="D1416:G1416"/>
    <mergeCell ref="D1405:G1405"/>
    <mergeCell ref="D1406:G1406"/>
    <mergeCell ref="B1407:G1407"/>
    <mergeCell ref="D1408:G1408"/>
    <mergeCell ref="B1409:G1409"/>
    <mergeCell ref="D1410:G1410"/>
    <mergeCell ref="D1399:G1399"/>
    <mergeCell ref="B1400:G1400"/>
    <mergeCell ref="B1401:G1401"/>
    <mergeCell ref="D1402:G1402"/>
    <mergeCell ref="D1403:G1403"/>
    <mergeCell ref="D1404:G1404"/>
    <mergeCell ref="D1393:G1393"/>
    <mergeCell ref="D1394:G1394"/>
    <mergeCell ref="D1395:G1395"/>
    <mergeCell ref="D1396:G1396"/>
    <mergeCell ref="D1397:G1397"/>
    <mergeCell ref="D1398:G1398"/>
    <mergeCell ref="D1387:G1387"/>
    <mergeCell ref="D1388:G1388"/>
    <mergeCell ref="D1389:G1389"/>
    <mergeCell ref="D1390:G1390"/>
    <mergeCell ref="D1391:G1391"/>
    <mergeCell ref="D1392:G1392"/>
    <mergeCell ref="D1381:G1381"/>
    <mergeCell ref="B1382:G1382"/>
    <mergeCell ref="D1383:G1383"/>
    <mergeCell ref="B1384:G1384"/>
    <mergeCell ref="D1385:G1385"/>
    <mergeCell ref="D1386:G1386"/>
    <mergeCell ref="D1375:G1375"/>
    <mergeCell ref="D1376:G1376"/>
    <mergeCell ref="D1377:G1377"/>
    <mergeCell ref="D1378:G1378"/>
    <mergeCell ref="D1379:G1379"/>
    <mergeCell ref="D1380:G1380"/>
    <mergeCell ref="D1369:G1369"/>
    <mergeCell ref="D1370:G1370"/>
    <mergeCell ref="D1371:G1371"/>
    <mergeCell ref="D1372:G1372"/>
    <mergeCell ref="B1373:G1373"/>
    <mergeCell ref="D1374:G1374"/>
    <mergeCell ref="D1363:G1363"/>
    <mergeCell ref="B1364:G1364"/>
    <mergeCell ref="D1365:G1365"/>
    <mergeCell ref="D1366:G1366"/>
    <mergeCell ref="D1367:G1367"/>
    <mergeCell ref="D1368:G1368"/>
    <mergeCell ref="D1357:G1357"/>
    <mergeCell ref="D1358:G1358"/>
    <mergeCell ref="D1359:G1359"/>
    <mergeCell ref="D1360:G1360"/>
    <mergeCell ref="D1361:G1361"/>
    <mergeCell ref="D1362:G1362"/>
    <mergeCell ref="D1351:G1351"/>
    <mergeCell ref="D1352:G1352"/>
    <mergeCell ref="B1353:G1353"/>
    <mergeCell ref="D1354:G1354"/>
    <mergeCell ref="D1355:G1355"/>
    <mergeCell ref="D1356:G1356"/>
    <mergeCell ref="D1345:G1345"/>
    <mergeCell ref="B1346:G1346"/>
    <mergeCell ref="D1347:G1347"/>
    <mergeCell ref="D1348:G1348"/>
    <mergeCell ref="D1349:G1349"/>
    <mergeCell ref="D1350:G1350"/>
    <mergeCell ref="B1339:G1339"/>
    <mergeCell ref="B1340:G1340"/>
    <mergeCell ref="B1341:G1341"/>
    <mergeCell ref="D1342:G1342"/>
    <mergeCell ref="D1343:G1343"/>
    <mergeCell ref="B1344:G1344"/>
    <mergeCell ref="D1333:G1333"/>
    <mergeCell ref="D1334:G1334"/>
    <mergeCell ref="D1335:G1335"/>
    <mergeCell ref="D1336:G1336"/>
    <mergeCell ref="D1337:G1337"/>
    <mergeCell ref="D1338:G1338"/>
    <mergeCell ref="D1327:G1327"/>
    <mergeCell ref="B1328:G1328"/>
    <mergeCell ref="B1329:G1329"/>
    <mergeCell ref="D1330:G1330"/>
    <mergeCell ref="D1331:G1331"/>
    <mergeCell ref="B1332:G1332"/>
    <mergeCell ref="D1321:G1321"/>
    <mergeCell ref="D1322:G1322"/>
    <mergeCell ref="B1323:G1323"/>
    <mergeCell ref="D1324:G1324"/>
    <mergeCell ref="D1325:G1325"/>
    <mergeCell ref="D1326:G1326"/>
    <mergeCell ref="B1315:G1315"/>
    <mergeCell ref="B1316:G1316"/>
    <mergeCell ref="D1317:G1317"/>
    <mergeCell ref="B1318:G1318"/>
    <mergeCell ref="B1319:G1319"/>
    <mergeCell ref="D1320:G1320"/>
    <mergeCell ref="D1309:G1309"/>
    <mergeCell ref="B1310:G1310"/>
    <mergeCell ref="B1311:G1311"/>
    <mergeCell ref="D1312:G1312"/>
    <mergeCell ref="D1313:G1313"/>
    <mergeCell ref="B1314:G1314"/>
    <mergeCell ref="D1303:G1303"/>
    <mergeCell ref="B1304:G1304"/>
    <mergeCell ref="D1305:G1305"/>
    <mergeCell ref="D1306:G1306"/>
    <mergeCell ref="D1307:G1307"/>
    <mergeCell ref="D1308:G1308"/>
    <mergeCell ref="B1297:G1297"/>
    <mergeCell ref="D1298:G1298"/>
    <mergeCell ref="B1299:G1299"/>
    <mergeCell ref="B1300:G1300"/>
    <mergeCell ref="B1301:G1301"/>
    <mergeCell ref="D1302:G1302"/>
    <mergeCell ref="D1291:G1291"/>
    <mergeCell ref="D1292:G1292"/>
    <mergeCell ref="B1293:G1293"/>
    <mergeCell ref="D1294:G1294"/>
    <mergeCell ref="D1295:G1295"/>
    <mergeCell ref="B1296:G1296"/>
    <mergeCell ref="B1285:G1285"/>
    <mergeCell ref="D1286:G1286"/>
    <mergeCell ref="D1287:G1287"/>
    <mergeCell ref="D1288:G1288"/>
    <mergeCell ref="D1289:G1289"/>
    <mergeCell ref="B1290:G1290"/>
    <mergeCell ref="B1279:G1279"/>
    <mergeCell ref="B1280:G1280"/>
    <mergeCell ref="D1281:G1281"/>
    <mergeCell ref="B1282:G1282"/>
    <mergeCell ref="D1283:G1283"/>
    <mergeCell ref="B1284:G1284"/>
    <mergeCell ref="B1273:G1273"/>
    <mergeCell ref="D1274:G1274"/>
    <mergeCell ref="D1275:G1275"/>
    <mergeCell ref="B1276:G1276"/>
    <mergeCell ref="D1277:G1277"/>
    <mergeCell ref="B1278:G1278"/>
    <mergeCell ref="D1267:G1267"/>
    <mergeCell ref="B1268:G1268"/>
    <mergeCell ref="B1269:G1269"/>
    <mergeCell ref="B1270:G1270"/>
    <mergeCell ref="D1271:G1271"/>
    <mergeCell ref="D1272:G1272"/>
    <mergeCell ref="B1261:G1261"/>
    <mergeCell ref="D1262:G1262"/>
    <mergeCell ref="D1263:G1263"/>
    <mergeCell ref="B1264:G1264"/>
    <mergeCell ref="B1265:G1265"/>
    <mergeCell ref="D1266:G1266"/>
    <mergeCell ref="D1255:G1255"/>
    <mergeCell ref="D1256:G1256"/>
    <mergeCell ref="D1257:G1257"/>
    <mergeCell ref="D1258:G1258"/>
    <mergeCell ref="B1259:G1259"/>
    <mergeCell ref="B1260:G1260"/>
    <mergeCell ref="B1249:G1249"/>
    <mergeCell ref="B1250:G1250"/>
    <mergeCell ref="B1251:G1251"/>
    <mergeCell ref="B1252:G1252"/>
    <mergeCell ref="D1253:G1253"/>
    <mergeCell ref="B1254:G1254"/>
    <mergeCell ref="D1243:G1243"/>
    <mergeCell ref="D1244:G1244"/>
    <mergeCell ref="D1245:G1245"/>
    <mergeCell ref="D1246:G1246"/>
    <mergeCell ref="D1247:G1247"/>
    <mergeCell ref="D1248:G1248"/>
    <mergeCell ref="D1237:G1237"/>
    <mergeCell ref="B1238:G1238"/>
    <mergeCell ref="B1239:G1239"/>
    <mergeCell ref="B1240:G1240"/>
    <mergeCell ref="B1241:G1241"/>
    <mergeCell ref="B1242:G1242"/>
    <mergeCell ref="D1231:G1231"/>
    <mergeCell ref="B1232:G1232"/>
    <mergeCell ref="D1233:G1233"/>
    <mergeCell ref="D1234:G1234"/>
    <mergeCell ref="B1235:G1235"/>
    <mergeCell ref="D1236:G1236"/>
    <mergeCell ref="B1225:G1225"/>
    <mergeCell ref="D1226:G1226"/>
    <mergeCell ref="B1227:G1227"/>
    <mergeCell ref="D1228:G1228"/>
    <mergeCell ref="D1229:G1229"/>
    <mergeCell ref="D1230:G1230"/>
    <mergeCell ref="D1219:G1219"/>
    <mergeCell ref="B1220:G1220"/>
    <mergeCell ref="D1221:G1221"/>
    <mergeCell ref="D1222:G1222"/>
    <mergeCell ref="B1223:G1223"/>
    <mergeCell ref="B1224:G1224"/>
    <mergeCell ref="B1213:G1213"/>
    <mergeCell ref="B1214:G1214"/>
    <mergeCell ref="D1215:G1215"/>
    <mergeCell ref="D1216:G1216"/>
    <mergeCell ref="B1217:G1217"/>
    <mergeCell ref="D1218:G1218"/>
    <mergeCell ref="D1207:G1207"/>
    <mergeCell ref="B1208:G1208"/>
    <mergeCell ref="B1209:G1209"/>
    <mergeCell ref="B1210:G1210"/>
    <mergeCell ref="D1211:G1211"/>
    <mergeCell ref="D1212:G1212"/>
    <mergeCell ref="B1201:G1201"/>
    <mergeCell ref="D1202:G1202"/>
    <mergeCell ref="D1203:G1203"/>
    <mergeCell ref="B1204:G1204"/>
    <mergeCell ref="D1205:G1205"/>
    <mergeCell ref="D1206:G1206"/>
    <mergeCell ref="D1195:G1195"/>
    <mergeCell ref="D1196:G1196"/>
    <mergeCell ref="D1197:G1197"/>
    <mergeCell ref="D1198:G1198"/>
    <mergeCell ref="D1199:G1199"/>
    <mergeCell ref="D1200:G1200"/>
    <mergeCell ref="B1189:G1189"/>
    <mergeCell ref="D1190:G1190"/>
    <mergeCell ref="D1191:G1191"/>
    <mergeCell ref="D1192:G1192"/>
    <mergeCell ref="D1193:G1193"/>
    <mergeCell ref="B1194:G1194"/>
    <mergeCell ref="B1183:G1183"/>
    <mergeCell ref="D1184:G1184"/>
    <mergeCell ref="D1185:G1185"/>
    <mergeCell ref="D1186:G1186"/>
    <mergeCell ref="D1187:G1187"/>
    <mergeCell ref="B1188:G1188"/>
    <mergeCell ref="D1177:G1177"/>
    <mergeCell ref="D1178:G1178"/>
    <mergeCell ref="D1179:G1179"/>
    <mergeCell ref="D1180:G1180"/>
    <mergeCell ref="B1181:G1181"/>
    <mergeCell ref="B1182:G1182"/>
    <mergeCell ref="B1171:G1171"/>
    <mergeCell ref="D1172:G1172"/>
    <mergeCell ref="D1173:G1173"/>
    <mergeCell ref="D1174:G1174"/>
    <mergeCell ref="D1175:G1175"/>
    <mergeCell ref="B1176:G1176"/>
    <mergeCell ref="B1165:G1165"/>
    <mergeCell ref="B1166:G1166"/>
    <mergeCell ref="D1167:G1167"/>
    <mergeCell ref="D1168:G1168"/>
    <mergeCell ref="B1169:G1169"/>
    <mergeCell ref="B1170:G1170"/>
    <mergeCell ref="D1159:G1159"/>
    <mergeCell ref="B1160:G1160"/>
    <mergeCell ref="B1161:G1161"/>
    <mergeCell ref="B1162:G1162"/>
    <mergeCell ref="D1163:G1163"/>
    <mergeCell ref="B1164:G1164"/>
    <mergeCell ref="B1153:G1153"/>
    <mergeCell ref="B1154:G1154"/>
    <mergeCell ref="D1155:G1155"/>
    <mergeCell ref="D1156:G1156"/>
    <mergeCell ref="D1157:G1157"/>
    <mergeCell ref="B1158:G1158"/>
    <mergeCell ref="B1147:G1147"/>
    <mergeCell ref="D1148:G1148"/>
    <mergeCell ref="B1149:G1149"/>
    <mergeCell ref="D1150:G1150"/>
    <mergeCell ref="D1151:G1151"/>
    <mergeCell ref="D1152:G1152"/>
    <mergeCell ref="B1141:G1141"/>
    <mergeCell ref="D1142:G1142"/>
    <mergeCell ref="D1143:G1143"/>
    <mergeCell ref="B1144:G1144"/>
    <mergeCell ref="D1145:G1145"/>
    <mergeCell ref="B1146:G1146"/>
    <mergeCell ref="B1135:G1135"/>
    <mergeCell ref="B1136:G1136"/>
    <mergeCell ref="D1137:G1137"/>
    <mergeCell ref="D1138:G1138"/>
    <mergeCell ref="D1139:G1139"/>
    <mergeCell ref="D1140:G1140"/>
    <mergeCell ref="D1129:G1129"/>
    <mergeCell ref="B1130:G1130"/>
    <mergeCell ref="D1131:G1131"/>
    <mergeCell ref="D1132:G1132"/>
    <mergeCell ref="D1133:G1133"/>
    <mergeCell ref="B1134:G1134"/>
    <mergeCell ref="D1123:G1123"/>
    <mergeCell ref="D1124:G1124"/>
    <mergeCell ref="D1125:G1125"/>
    <mergeCell ref="B1126:G1126"/>
    <mergeCell ref="B1127:G1127"/>
    <mergeCell ref="D1128:G1128"/>
    <mergeCell ref="B1117:G1117"/>
    <mergeCell ref="B1118:G1118"/>
    <mergeCell ref="B1119:G1119"/>
    <mergeCell ref="D1120:G1120"/>
    <mergeCell ref="D1121:G1121"/>
    <mergeCell ref="D1122:G1122"/>
    <mergeCell ref="D1111:G1111"/>
    <mergeCell ref="D1112:G1112"/>
    <mergeCell ref="D1113:G1113"/>
    <mergeCell ref="B1114:G1114"/>
    <mergeCell ref="D1115:G1115"/>
    <mergeCell ref="D1116:G1116"/>
    <mergeCell ref="D1105:G1105"/>
    <mergeCell ref="D1106:G1106"/>
    <mergeCell ref="D1107:G1107"/>
    <mergeCell ref="B1108:G1108"/>
    <mergeCell ref="B1109:G1109"/>
    <mergeCell ref="D1110:G1110"/>
    <mergeCell ref="D1099:G1099"/>
    <mergeCell ref="D1100:G1100"/>
    <mergeCell ref="B1101:G1101"/>
    <mergeCell ref="B1102:G1102"/>
    <mergeCell ref="B1103:G1103"/>
    <mergeCell ref="D1104:G1104"/>
    <mergeCell ref="D1093:G1093"/>
    <mergeCell ref="D1094:G1094"/>
    <mergeCell ref="D1095:G1095"/>
    <mergeCell ref="D1096:G1096"/>
    <mergeCell ref="D1097:G1097"/>
    <mergeCell ref="D1098:G1098"/>
    <mergeCell ref="D1087:G1087"/>
    <mergeCell ref="D1088:G1088"/>
    <mergeCell ref="B1089:G1089"/>
    <mergeCell ref="D1090:G1090"/>
    <mergeCell ref="D1091:G1091"/>
    <mergeCell ref="B1092:G1092"/>
    <mergeCell ref="B1081:G1081"/>
    <mergeCell ref="B1082:G1082"/>
    <mergeCell ref="D1083:G1083"/>
    <mergeCell ref="D1084:G1084"/>
    <mergeCell ref="D1085:G1085"/>
    <mergeCell ref="D1086:G1086"/>
    <mergeCell ref="D1075:G1075"/>
    <mergeCell ref="D1076:G1076"/>
    <mergeCell ref="D1077:G1077"/>
    <mergeCell ref="D1078:G1078"/>
    <mergeCell ref="D1079:G1079"/>
    <mergeCell ref="B1080:G1080"/>
    <mergeCell ref="B1069:G1069"/>
    <mergeCell ref="D1070:G1070"/>
    <mergeCell ref="D1071:G1071"/>
    <mergeCell ref="D1072:G1072"/>
    <mergeCell ref="B1073:G1073"/>
    <mergeCell ref="D1074:G1074"/>
    <mergeCell ref="B1063:G1063"/>
    <mergeCell ref="D1064:G1064"/>
    <mergeCell ref="D1065:G1065"/>
    <mergeCell ref="D1066:G1066"/>
    <mergeCell ref="D1067:G1067"/>
    <mergeCell ref="D1068:G1068"/>
    <mergeCell ref="B1057:G1057"/>
    <mergeCell ref="D1058:G1058"/>
    <mergeCell ref="D1059:G1059"/>
    <mergeCell ref="B1060:G1060"/>
    <mergeCell ref="D1061:G1061"/>
    <mergeCell ref="B1062:G1062"/>
    <mergeCell ref="D1051:G1051"/>
    <mergeCell ref="D1052:G1052"/>
    <mergeCell ref="B1053:G1053"/>
    <mergeCell ref="D1054:G1054"/>
    <mergeCell ref="D1055:G1055"/>
    <mergeCell ref="D1056:G1056"/>
    <mergeCell ref="D1045:G1045"/>
    <mergeCell ref="D1046:G1046"/>
    <mergeCell ref="D1047:G1047"/>
    <mergeCell ref="D1048:G1048"/>
    <mergeCell ref="D1049:G1049"/>
    <mergeCell ref="B1050:G1050"/>
    <mergeCell ref="D1039:G1039"/>
    <mergeCell ref="B1040:G1040"/>
    <mergeCell ref="B1041:G1041"/>
    <mergeCell ref="D1042:G1042"/>
    <mergeCell ref="D1043:G1043"/>
    <mergeCell ref="D1044:G1044"/>
    <mergeCell ref="D1033:G1033"/>
    <mergeCell ref="D1034:G1034"/>
    <mergeCell ref="B1035:G1035"/>
    <mergeCell ref="B1036:G1036"/>
    <mergeCell ref="D1037:G1037"/>
    <mergeCell ref="B1038:G1038"/>
    <mergeCell ref="D1027:G1027"/>
    <mergeCell ref="D1028:G1028"/>
    <mergeCell ref="B1029:G1029"/>
    <mergeCell ref="B1030:G1030"/>
    <mergeCell ref="D1031:G1031"/>
    <mergeCell ref="D1032:G1032"/>
    <mergeCell ref="B1021:G1021"/>
    <mergeCell ref="B1022:G1022"/>
    <mergeCell ref="B1023:G1023"/>
    <mergeCell ref="D1024:G1024"/>
    <mergeCell ref="B1025:G1025"/>
    <mergeCell ref="B1026:G1026"/>
    <mergeCell ref="D1015:G1015"/>
    <mergeCell ref="D1016:G1016"/>
    <mergeCell ref="D1017:G1017"/>
    <mergeCell ref="B1018:G1018"/>
    <mergeCell ref="D1019:G1019"/>
    <mergeCell ref="B1020:G1020"/>
    <mergeCell ref="D1009:G1009"/>
    <mergeCell ref="B1010:G1010"/>
    <mergeCell ref="D1011:G1011"/>
    <mergeCell ref="B1012:G1012"/>
    <mergeCell ref="D1013:G1013"/>
    <mergeCell ref="B1014:G1014"/>
    <mergeCell ref="B1003:G1003"/>
    <mergeCell ref="D1004:G1004"/>
    <mergeCell ref="D1005:G1005"/>
    <mergeCell ref="D1006:G1006"/>
    <mergeCell ref="B1007:G1007"/>
    <mergeCell ref="B1008:G1008"/>
    <mergeCell ref="D997:G997"/>
    <mergeCell ref="B998:G998"/>
    <mergeCell ref="B999:G999"/>
    <mergeCell ref="D1000:G1000"/>
    <mergeCell ref="D1001:G1001"/>
    <mergeCell ref="D1002:G1002"/>
    <mergeCell ref="D991:G991"/>
    <mergeCell ref="D992:G992"/>
    <mergeCell ref="B993:G993"/>
    <mergeCell ref="B994:G994"/>
    <mergeCell ref="B995:G995"/>
    <mergeCell ref="D996:G996"/>
    <mergeCell ref="D985:G985"/>
    <mergeCell ref="D986:G986"/>
    <mergeCell ref="D987:G987"/>
    <mergeCell ref="D988:G988"/>
    <mergeCell ref="D989:G989"/>
    <mergeCell ref="D990:G990"/>
    <mergeCell ref="B979:G979"/>
    <mergeCell ref="D980:G980"/>
    <mergeCell ref="B981:G981"/>
    <mergeCell ref="D982:G982"/>
    <mergeCell ref="D983:G983"/>
    <mergeCell ref="D984:G984"/>
    <mergeCell ref="D973:G973"/>
    <mergeCell ref="B974:G974"/>
    <mergeCell ref="D975:G975"/>
    <mergeCell ref="B976:G976"/>
    <mergeCell ref="B977:G977"/>
    <mergeCell ref="D978:G978"/>
    <mergeCell ref="D967:G967"/>
    <mergeCell ref="D968:G968"/>
    <mergeCell ref="B969:G969"/>
    <mergeCell ref="D970:G970"/>
    <mergeCell ref="B971:G971"/>
    <mergeCell ref="D972:G972"/>
    <mergeCell ref="D961:G961"/>
    <mergeCell ref="D962:G962"/>
    <mergeCell ref="B963:G963"/>
    <mergeCell ref="B964:G964"/>
    <mergeCell ref="D965:G965"/>
    <mergeCell ref="D966:G966"/>
    <mergeCell ref="D955:G955"/>
    <mergeCell ref="D956:G956"/>
    <mergeCell ref="D957:G957"/>
    <mergeCell ref="D958:G958"/>
    <mergeCell ref="D959:G959"/>
    <mergeCell ref="B960:G960"/>
    <mergeCell ref="B949:G949"/>
    <mergeCell ref="B950:G950"/>
    <mergeCell ref="D951:G951"/>
    <mergeCell ref="D952:G952"/>
    <mergeCell ref="D953:G953"/>
    <mergeCell ref="D954:G954"/>
    <mergeCell ref="D943:G943"/>
    <mergeCell ref="B944:G944"/>
    <mergeCell ref="D945:G945"/>
    <mergeCell ref="D946:G946"/>
    <mergeCell ref="B947:G947"/>
    <mergeCell ref="B948:G948"/>
    <mergeCell ref="D937:G937"/>
    <mergeCell ref="B938:G938"/>
    <mergeCell ref="D939:G939"/>
    <mergeCell ref="D940:G940"/>
    <mergeCell ref="D941:G941"/>
    <mergeCell ref="D942:G942"/>
    <mergeCell ref="D931:G931"/>
    <mergeCell ref="D932:G932"/>
    <mergeCell ref="D933:G933"/>
    <mergeCell ref="B934:G934"/>
    <mergeCell ref="B935:G935"/>
    <mergeCell ref="B936:G936"/>
    <mergeCell ref="D925:G925"/>
    <mergeCell ref="D926:G926"/>
    <mergeCell ref="D927:G927"/>
    <mergeCell ref="D928:G928"/>
    <mergeCell ref="B929:G929"/>
    <mergeCell ref="D930:G930"/>
    <mergeCell ref="D919:G919"/>
    <mergeCell ref="B920:G920"/>
    <mergeCell ref="D921:G921"/>
    <mergeCell ref="D922:G922"/>
    <mergeCell ref="D923:G923"/>
    <mergeCell ref="B924:G924"/>
    <mergeCell ref="D913:G913"/>
    <mergeCell ref="D914:G914"/>
    <mergeCell ref="B915:G915"/>
    <mergeCell ref="D916:G916"/>
    <mergeCell ref="D917:G917"/>
    <mergeCell ref="D918:G918"/>
    <mergeCell ref="B907:G907"/>
    <mergeCell ref="D908:G908"/>
    <mergeCell ref="D909:G909"/>
    <mergeCell ref="D910:G910"/>
    <mergeCell ref="B911:G911"/>
    <mergeCell ref="D912:G912"/>
    <mergeCell ref="D901:G901"/>
    <mergeCell ref="B902:G902"/>
    <mergeCell ref="D903:G903"/>
    <mergeCell ref="D904:G904"/>
    <mergeCell ref="D905:G905"/>
    <mergeCell ref="D906:G906"/>
    <mergeCell ref="D895:G895"/>
    <mergeCell ref="D896:G896"/>
    <mergeCell ref="B897:G897"/>
    <mergeCell ref="B898:G898"/>
    <mergeCell ref="B899:G899"/>
    <mergeCell ref="B900:G900"/>
    <mergeCell ref="D889:G889"/>
    <mergeCell ref="D890:G890"/>
    <mergeCell ref="D891:G891"/>
    <mergeCell ref="D892:G892"/>
    <mergeCell ref="D893:G893"/>
    <mergeCell ref="D894:G894"/>
    <mergeCell ref="B883:G883"/>
    <mergeCell ref="D884:G884"/>
    <mergeCell ref="B885:G885"/>
    <mergeCell ref="B886:G886"/>
    <mergeCell ref="B887:G887"/>
    <mergeCell ref="B888:G888"/>
    <mergeCell ref="D877:G877"/>
    <mergeCell ref="D878:G878"/>
    <mergeCell ref="D879:G879"/>
    <mergeCell ref="D880:G880"/>
    <mergeCell ref="D881:G881"/>
    <mergeCell ref="D882:G882"/>
    <mergeCell ref="B871:G871"/>
    <mergeCell ref="D872:G872"/>
    <mergeCell ref="D873:G873"/>
    <mergeCell ref="D874:G874"/>
    <mergeCell ref="B875:G875"/>
    <mergeCell ref="D876:G876"/>
    <mergeCell ref="D865:G865"/>
    <mergeCell ref="D866:G866"/>
    <mergeCell ref="D867:G867"/>
    <mergeCell ref="B868:G868"/>
    <mergeCell ref="B869:G869"/>
    <mergeCell ref="B870:G870"/>
    <mergeCell ref="D859:G859"/>
    <mergeCell ref="D860:G860"/>
    <mergeCell ref="B861:G861"/>
    <mergeCell ref="D862:G862"/>
    <mergeCell ref="D863:G863"/>
    <mergeCell ref="D864:G864"/>
    <mergeCell ref="D853:G853"/>
    <mergeCell ref="B854:G854"/>
    <mergeCell ref="B855:G855"/>
    <mergeCell ref="D856:G856"/>
    <mergeCell ref="D857:G857"/>
    <mergeCell ref="D858:G858"/>
    <mergeCell ref="D847:G847"/>
    <mergeCell ref="B848:G848"/>
    <mergeCell ref="D849:G849"/>
    <mergeCell ref="D850:G850"/>
    <mergeCell ref="B851:G851"/>
    <mergeCell ref="D852:G852"/>
    <mergeCell ref="B841:G841"/>
    <mergeCell ref="D842:G842"/>
    <mergeCell ref="B843:G843"/>
    <mergeCell ref="D844:G844"/>
    <mergeCell ref="D845:G845"/>
    <mergeCell ref="B846:G846"/>
    <mergeCell ref="B835:G835"/>
    <mergeCell ref="D836:G836"/>
    <mergeCell ref="D837:G837"/>
    <mergeCell ref="B838:G838"/>
    <mergeCell ref="B839:G839"/>
    <mergeCell ref="D840:G840"/>
    <mergeCell ref="B829:G829"/>
    <mergeCell ref="D830:G830"/>
    <mergeCell ref="B831:G831"/>
    <mergeCell ref="D832:G832"/>
    <mergeCell ref="B833:G833"/>
    <mergeCell ref="D834:G834"/>
    <mergeCell ref="D823:G823"/>
    <mergeCell ref="D824:G824"/>
    <mergeCell ref="B825:G825"/>
    <mergeCell ref="B826:G826"/>
    <mergeCell ref="D827:G827"/>
    <mergeCell ref="D828:G828"/>
    <mergeCell ref="D817:G817"/>
    <mergeCell ref="D818:G818"/>
    <mergeCell ref="B819:G819"/>
    <mergeCell ref="D820:G820"/>
    <mergeCell ref="B821:G821"/>
    <mergeCell ref="D822:G822"/>
    <mergeCell ref="B811:G811"/>
    <mergeCell ref="B812:G812"/>
    <mergeCell ref="D813:G813"/>
    <mergeCell ref="D814:G814"/>
    <mergeCell ref="B815:G815"/>
    <mergeCell ref="D816:G816"/>
    <mergeCell ref="B805:G805"/>
    <mergeCell ref="D806:G806"/>
    <mergeCell ref="D807:G807"/>
    <mergeCell ref="D808:G808"/>
    <mergeCell ref="D809:G809"/>
    <mergeCell ref="D810:G810"/>
    <mergeCell ref="B799:G799"/>
    <mergeCell ref="D800:G800"/>
    <mergeCell ref="B801:G801"/>
    <mergeCell ref="B802:G802"/>
    <mergeCell ref="B803:G803"/>
    <mergeCell ref="D804:G804"/>
    <mergeCell ref="D793:G793"/>
    <mergeCell ref="B794:G794"/>
    <mergeCell ref="B795:G795"/>
    <mergeCell ref="D796:G796"/>
    <mergeCell ref="B797:G797"/>
    <mergeCell ref="D798:G798"/>
    <mergeCell ref="B787:G787"/>
    <mergeCell ref="D788:G788"/>
    <mergeCell ref="D789:G789"/>
    <mergeCell ref="D790:G790"/>
    <mergeCell ref="D791:G791"/>
    <mergeCell ref="D792:G792"/>
    <mergeCell ref="B781:G781"/>
    <mergeCell ref="B782:G782"/>
    <mergeCell ref="B783:G783"/>
    <mergeCell ref="D784:G784"/>
    <mergeCell ref="B785:G785"/>
    <mergeCell ref="B786:G786"/>
    <mergeCell ref="D775:G775"/>
    <mergeCell ref="D776:G776"/>
    <mergeCell ref="D777:G777"/>
    <mergeCell ref="D778:G778"/>
    <mergeCell ref="D779:G779"/>
    <mergeCell ref="D780:G780"/>
    <mergeCell ref="B769:G769"/>
    <mergeCell ref="D770:G770"/>
    <mergeCell ref="D771:G771"/>
    <mergeCell ref="D772:G772"/>
    <mergeCell ref="D773:G773"/>
    <mergeCell ref="D774:G774"/>
    <mergeCell ref="D763:G763"/>
    <mergeCell ref="D764:G764"/>
    <mergeCell ref="D765:G765"/>
    <mergeCell ref="B766:G766"/>
    <mergeCell ref="D767:G767"/>
    <mergeCell ref="B768:G768"/>
    <mergeCell ref="D757:G757"/>
    <mergeCell ref="D758:G758"/>
    <mergeCell ref="B759:G759"/>
    <mergeCell ref="D760:G760"/>
    <mergeCell ref="D761:G761"/>
    <mergeCell ref="D762:G762"/>
    <mergeCell ref="D751:G751"/>
    <mergeCell ref="B752:G752"/>
    <mergeCell ref="B753:G753"/>
    <mergeCell ref="D754:G754"/>
    <mergeCell ref="D755:G755"/>
    <mergeCell ref="D756:G756"/>
    <mergeCell ref="D745:G745"/>
    <mergeCell ref="B746:G746"/>
    <mergeCell ref="D747:G747"/>
    <mergeCell ref="D748:G748"/>
    <mergeCell ref="B749:G749"/>
    <mergeCell ref="B750:G750"/>
    <mergeCell ref="D739:G739"/>
    <mergeCell ref="D740:G740"/>
    <mergeCell ref="B741:G741"/>
    <mergeCell ref="D742:G742"/>
    <mergeCell ref="D743:G743"/>
    <mergeCell ref="D744:G744"/>
    <mergeCell ref="D733:G733"/>
    <mergeCell ref="B734:G734"/>
    <mergeCell ref="D735:G735"/>
    <mergeCell ref="B736:G736"/>
    <mergeCell ref="B737:G737"/>
    <mergeCell ref="D738:G738"/>
    <mergeCell ref="D727:G727"/>
    <mergeCell ref="B728:G728"/>
    <mergeCell ref="D729:G729"/>
    <mergeCell ref="D730:G730"/>
    <mergeCell ref="D731:G731"/>
    <mergeCell ref="B732:G732"/>
    <mergeCell ref="D721:G721"/>
    <mergeCell ref="B722:G722"/>
    <mergeCell ref="D723:G723"/>
    <mergeCell ref="D724:G724"/>
    <mergeCell ref="D725:G725"/>
    <mergeCell ref="B726:G726"/>
    <mergeCell ref="B715:G715"/>
    <mergeCell ref="D716:G716"/>
    <mergeCell ref="B717:G717"/>
    <mergeCell ref="D718:G718"/>
    <mergeCell ref="D719:G719"/>
    <mergeCell ref="D720:G720"/>
    <mergeCell ref="D709:G709"/>
    <mergeCell ref="B710:G710"/>
    <mergeCell ref="B711:G711"/>
    <mergeCell ref="D712:G712"/>
    <mergeCell ref="B713:G713"/>
    <mergeCell ref="D714:G714"/>
    <mergeCell ref="B703:G703"/>
    <mergeCell ref="D704:G704"/>
    <mergeCell ref="B705:G705"/>
    <mergeCell ref="D706:G706"/>
    <mergeCell ref="D707:G707"/>
    <mergeCell ref="D708:G708"/>
    <mergeCell ref="D697:G697"/>
    <mergeCell ref="D698:G698"/>
    <mergeCell ref="B699:G699"/>
    <mergeCell ref="B700:G700"/>
    <mergeCell ref="D701:G701"/>
    <mergeCell ref="D702:G702"/>
    <mergeCell ref="B691:G691"/>
    <mergeCell ref="B692:G692"/>
    <mergeCell ref="D693:G693"/>
    <mergeCell ref="B694:G694"/>
    <mergeCell ref="D695:G695"/>
    <mergeCell ref="D696:G696"/>
    <mergeCell ref="D685:G685"/>
    <mergeCell ref="B686:G686"/>
    <mergeCell ref="B687:G687"/>
    <mergeCell ref="B688:G688"/>
    <mergeCell ref="D689:G689"/>
    <mergeCell ref="D690:G690"/>
    <mergeCell ref="D679:G679"/>
    <mergeCell ref="D680:G680"/>
    <mergeCell ref="D681:G681"/>
    <mergeCell ref="B682:G682"/>
    <mergeCell ref="D683:G683"/>
    <mergeCell ref="B684:G684"/>
    <mergeCell ref="B673:G673"/>
    <mergeCell ref="D674:G674"/>
    <mergeCell ref="B675:G675"/>
    <mergeCell ref="D676:G676"/>
    <mergeCell ref="D677:G677"/>
    <mergeCell ref="D678:G678"/>
    <mergeCell ref="D667:G667"/>
    <mergeCell ref="D668:G668"/>
    <mergeCell ref="D669:G669"/>
    <mergeCell ref="D670:G670"/>
    <mergeCell ref="D671:G671"/>
    <mergeCell ref="D672:G672"/>
    <mergeCell ref="D661:G661"/>
    <mergeCell ref="D662:G662"/>
    <mergeCell ref="D663:G663"/>
    <mergeCell ref="D664:G664"/>
    <mergeCell ref="D665:G665"/>
    <mergeCell ref="D666:G666"/>
    <mergeCell ref="B655:G655"/>
    <mergeCell ref="D656:G656"/>
    <mergeCell ref="D657:G657"/>
    <mergeCell ref="B658:G658"/>
    <mergeCell ref="B659:G659"/>
    <mergeCell ref="B660:G660"/>
    <mergeCell ref="D649:G649"/>
    <mergeCell ref="D650:G650"/>
    <mergeCell ref="B651:G651"/>
    <mergeCell ref="D652:G652"/>
    <mergeCell ref="D653:G653"/>
    <mergeCell ref="D654:G654"/>
    <mergeCell ref="D643:G643"/>
    <mergeCell ref="B644:G644"/>
    <mergeCell ref="B645:G645"/>
    <mergeCell ref="D646:G646"/>
    <mergeCell ref="D647:G647"/>
    <mergeCell ref="B648:G648"/>
    <mergeCell ref="B637:G637"/>
    <mergeCell ref="B638:G638"/>
    <mergeCell ref="D639:G639"/>
    <mergeCell ref="B640:G640"/>
    <mergeCell ref="B641:G641"/>
    <mergeCell ref="D642:G642"/>
    <mergeCell ref="B631:G631"/>
    <mergeCell ref="D632:G632"/>
    <mergeCell ref="D633:G633"/>
    <mergeCell ref="D634:G634"/>
    <mergeCell ref="B635:G635"/>
    <mergeCell ref="D636:G636"/>
    <mergeCell ref="D625:G625"/>
    <mergeCell ref="D626:G626"/>
    <mergeCell ref="B627:G627"/>
    <mergeCell ref="D628:G628"/>
    <mergeCell ref="B629:G629"/>
    <mergeCell ref="B630:G630"/>
    <mergeCell ref="D619:G619"/>
    <mergeCell ref="B620:G620"/>
    <mergeCell ref="D621:G621"/>
    <mergeCell ref="B622:G622"/>
    <mergeCell ref="D623:G623"/>
    <mergeCell ref="D624:G624"/>
    <mergeCell ref="D613:G613"/>
    <mergeCell ref="D614:G614"/>
    <mergeCell ref="B615:G615"/>
    <mergeCell ref="D616:G616"/>
    <mergeCell ref="B617:G617"/>
    <mergeCell ref="D618:G618"/>
    <mergeCell ref="B607:G607"/>
    <mergeCell ref="D608:G608"/>
    <mergeCell ref="B609:G609"/>
    <mergeCell ref="D610:G610"/>
    <mergeCell ref="B611:G611"/>
    <mergeCell ref="D612:G612"/>
    <mergeCell ref="D601:G601"/>
    <mergeCell ref="B602:G602"/>
    <mergeCell ref="B603:G603"/>
    <mergeCell ref="D604:G604"/>
    <mergeCell ref="D605:G605"/>
    <mergeCell ref="D606:G606"/>
    <mergeCell ref="B595:G595"/>
    <mergeCell ref="D596:G596"/>
    <mergeCell ref="B597:G597"/>
    <mergeCell ref="B598:G598"/>
    <mergeCell ref="D599:G599"/>
    <mergeCell ref="B600:G600"/>
    <mergeCell ref="B589:G589"/>
    <mergeCell ref="B590:G590"/>
    <mergeCell ref="B591:G591"/>
    <mergeCell ref="D592:G592"/>
    <mergeCell ref="B593:G593"/>
    <mergeCell ref="D594:G594"/>
    <mergeCell ref="D583:G583"/>
    <mergeCell ref="D584:G584"/>
    <mergeCell ref="B585:G585"/>
    <mergeCell ref="D586:G586"/>
    <mergeCell ref="D587:G587"/>
    <mergeCell ref="B588:G588"/>
    <mergeCell ref="D577:G577"/>
    <mergeCell ref="B578:G578"/>
    <mergeCell ref="D579:G579"/>
    <mergeCell ref="B580:G580"/>
    <mergeCell ref="D581:G581"/>
    <mergeCell ref="B582:G582"/>
    <mergeCell ref="D571:G571"/>
    <mergeCell ref="D572:G572"/>
    <mergeCell ref="D573:G573"/>
    <mergeCell ref="D574:G574"/>
    <mergeCell ref="B575:G575"/>
    <mergeCell ref="B576:G576"/>
    <mergeCell ref="D565:G565"/>
    <mergeCell ref="D566:G566"/>
    <mergeCell ref="D567:G567"/>
    <mergeCell ref="D568:G568"/>
    <mergeCell ref="D569:G569"/>
    <mergeCell ref="B570:G570"/>
    <mergeCell ref="D559:G559"/>
    <mergeCell ref="D560:G560"/>
    <mergeCell ref="D561:G561"/>
    <mergeCell ref="B562:G562"/>
    <mergeCell ref="D563:G563"/>
    <mergeCell ref="D564:G564"/>
    <mergeCell ref="D553:G553"/>
    <mergeCell ref="D554:G554"/>
    <mergeCell ref="D555:G555"/>
    <mergeCell ref="D556:G556"/>
    <mergeCell ref="B557:G557"/>
    <mergeCell ref="D558:G558"/>
    <mergeCell ref="D547:G547"/>
    <mergeCell ref="B548:G548"/>
    <mergeCell ref="D549:G549"/>
    <mergeCell ref="D550:G550"/>
    <mergeCell ref="D551:G551"/>
    <mergeCell ref="B552:G552"/>
    <mergeCell ref="D541:G541"/>
    <mergeCell ref="B542:G542"/>
    <mergeCell ref="D543:G543"/>
    <mergeCell ref="D544:G544"/>
    <mergeCell ref="D545:G545"/>
    <mergeCell ref="D546:G546"/>
    <mergeCell ref="D535:G535"/>
    <mergeCell ref="D536:G536"/>
    <mergeCell ref="D537:G537"/>
    <mergeCell ref="D538:G538"/>
    <mergeCell ref="D539:G539"/>
    <mergeCell ref="D540:G540"/>
    <mergeCell ref="B529:G529"/>
    <mergeCell ref="D530:G530"/>
    <mergeCell ref="B531:G531"/>
    <mergeCell ref="D532:G532"/>
    <mergeCell ref="D533:G533"/>
    <mergeCell ref="D534:G534"/>
    <mergeCell ref="D523:G523"/>
    <mergeCell ref="D524:G524"/>
    <mergeCell ref="D525:G525"/>
    <mergeCell ref="B526:G526"/>
    <mergeCell ref="B527:G527"/>
    <mergeCell ref="D528:G528"/>
    <mergeCell ref="B517:G517"/>
    <mergeCell ref="B518:G518"/>
    <mergeCell ref="D519:G519"/>
    <mergeCell ref="D520:G520"/>
    <mergeCell ref="B521:G521"/>
    <mergeCell ref="D522:G522"/>
    <mergeCell ref="D511:G511"/>
    <mergeCell ref="D512:G512"/>
    <mergeCell ref="B513:G513"/>
    <mergeCell ref="D514:G514"/>
    <mergeCell ref="B515:G515"/>
    <mergeCell ref="D516:G516"/>
    <mergeCell ref="B505:G505"/>
    <mergeCell ref="D506:G506"/>
    <mergeCell ref="D507:G507"/>
    <mergeCell ref="D508:G508"/>
    <mergeCell ref="B509:G509"/>
    <mergeCell ref="D510:G510"/>
    <mergeCell ref="D499:G499"/>
    <mergeCell ref="D500:G500"/>
    <mergeCell ref="D501:G501"/>
    <mergeCell ref="D502:G502"/>
    <mergeCell ref="B503:G503"/>
    <mergeCell ref="B504:G504"/>
    <mergeCell ref="D493:G493"/>
    <mergeCell ref="B494:G494"/>
    <mergeCell ref="D495:G495"/>
    <mergeCell ref="B496:G496"/>
    <mergeCell ref="D497:G497"/>
    <mergeCell ref="D498:G498"/>
    <mergeCell ref="D487:G487"/>
    <mergeCell ref="D488:G488"/>
    <mergeCell ref="B489:G489"/>
    <mergeCell ref="D490:G490"/>
    <mergeCell ref="D491:G491"/>
    <mergeCell ref="D492:G492"/>
    <mergeCell ref="D481:G481"/>
    <mergeCell ref="D482:G482"/>
    <mergeCell ref="D483:G483"/>
    <mergeCell ref="D484:G484"/>
    <mergeCell ref="D485:G485"/>
    <mergeCell ref="D486:G486"/>
    <mergeCell ref="D475:G475"/>
    <mergeCell ref="D476:G476"/>
    <mergeCell ref="D477:G477"/>
    <mergeCell ref="D478:G478"/>
    <mergeCell ref="B479:G479"/>
    <mergeCell ref="D480:G480"/>
    <mergeCell ref="D469:G469"/>
    <mergeCell ref="D470:G470"/>
    <mergeCell ref="B471:G471"/>
    <mergeCell ref="D472:G472"/>
    <mergeCell ref="D473:G473"/>
    <mergeCell ref="D474:G474"/>
    <mergeCell ref="D463:G463"/>
    <mergeCell ref="D464:G464"/>
    <mergeCell ref="D465:G465"/>
    <mergeCell ref="D466:G466"/>
    <mergeCell ref="D467:G467"/>
    <mergeCell ref="D468:G468"/>
    <mergeCell ref="D457:G457"/>
    <mergeCell ref="D458:G458"/>
    <mergeCell ref="D459:G459"/>
    <mergeCell ref="D460:G460"/>
    <mergeCell ref="D461:G461"/>
    <mergeCell ref="B462:G462"/>
    <mergeCell ref="D451:G451"/>
    <mergeCell ref="B452:G452"/>
    <mergeCell ref="B453:G453"/>
    <mergeCell ref="B454:G454"/>
    <mergeCell ref="B455:G455"/>
    <mergeCell ref="D456:G456"/>
    <mergeCell ref="D445:G445"/>
    <mergeCell ref="D446:G446"/>
    <mergeCell ref="D447:G447"/>
    <mergeCell ref="B448:G448"/>
    <mergeCell ref="D449:G449"/>
    <mergeCell ref="B450:G450"/>
    <mergeCell ref="D439:G439"/>
    <mergeCell ref="B440:G440"/>
    <mergeCell ref="D441:G441"/>
    <mergeCell ref="B442:G442"/>
    <mergeCell ref="B443:G443"/>
    <mergeCell ref="D444:G444"/>
    <mergeCell ref="D433:G433"/>
    <mergeCell ref="D434:G434"/>
    <mergeCell ref="D435:G435"/>
    <mergeCell ref="D436:G436"/>
    <mergeCell ref="D437:G437"/>
    <mergeCell ref="B438:G438"/>
    <mergeCell ref="D427:G427"/>
    <mergeCell ref="B428:G428"/>
    <mergeCell ref="D429:G429"/>
    <mergeCell ref="D430:G430"/>
    <mergeCell ref="B431:G431"/>
    <mergeCell ref="D432:G432"/>
    <mergeCell ref="B421:G421"/>
    <mergeCell ref="D422:G422"/>
    <mergeCell ref="B423:G423"/>
    <mergeCell ref="B424:G424"/>
    <mergeCell ref="D425:G425"/>
    <mergeCell ref="D426:G426"/>
    <mergeCell ref="B415:G415"/>
    <mergeCell ref="D416:G416"/>
    <mergeCell ref="B417:G417"/>
    <mergeCell ref="D418:G418"/>
    <mergeCell ref="B419:G419"/>
    <mergeCell ref="D420:G420"/>
    <mergeCell ref="B409:G409"/>
    <mergeCell ref="D410:G410"/>
    <mergeCell ref="B411:G411"/>
    <mergeCell ref="B412:G412"/>
    <mergeCell ref="B413:G413"/>
    <mergeCell ref="B414:G414"/>
    <mergeCell ref="D403:G403"/>
    <mergeCell ref="D404:G404"/>
    <mergeCell ref="D405:G405"/>
    <mergeCell ref="D406:G406"/>
    <mergeCell ref="D407:G407"/>
    <mergeCell ref="D408:G408"/>
    <mergeCell ref="B397:G397"/>
    <mergeCell ref="D398:G398"/>
    <mergeCell ref="D399:G399"/>
    <mergeCell ref="D400:G400"/>
    <mergeCell ref="D401:G401"/>
    <mergeCell ref="B402:G402"/>
    <mergeCell ref="D391:G391"/>
    <mergeCell ref="D392:G392"/>
    <mergeCell ref="B393:G393"/>
    <mergeCell ref="D394:G394"/>
    <mergeCell ref="D395:G395"/>
    <mergeCell ref="B396:G396"/>
    <mergeCell ref="D385:G385"/>
    <mergeCell ref="D386:G386"/>
    <mergeCell ref="D387:G387"/>
    <mergeCell ref="D388:G388"/>
    <mergeCell ref="D389:G389"/>
    <mergeCell ref="B390:G390"/>
    <mergeCell ref="D379:G379"/>
    <mergeCell ref="B380:G380"/>
    <mergeCell ref="B381:G381"/>
    <mergeCell ref="D382:G382"/>
    <mergeCell ref="B383:G383"/>
    <mergeCell ref="D384:G384"/>
    <mergeCell ref="B373:G373"/>
    <mergeCell ref="D374:G374"/>
    <mergeCell ref="B375:G375"/>
    <mergeCell ref="B376:G376"/>
    <mergeCell ref="D377:G377"/>
    <mergeCell ref="D378:G378"/>
    <mergeCell ref="B367:G367"/>
    <mergeCell ref="B368:G368"/>
    <mergeCell ref="B369:G369"/>
    <mergeCell ref="D370:G370"/>
    <mergeCell ref="B371:G371"/>
    <mergeCell ref="B372:G372"/>
    <mergeCell ref="D361:G361"/>
    <mergeCell ref="D362:G362"/>
    <mergeCell ref="B363:G363"/>
    <mergeCell ref="B364:G364"/>
    <mergeCell ref="D365:G365"/>
    <mergeCell ref="D366:G366"/>
    <mergeCell ref="D355:G355"/>
    <mergeCell ref="D356:G356"/>
    <mergeCell ref="D357:G357"/>
    <mergeCell ref="D358:G358"/>
    <mergeCell ref="D359:G359"/>
    <mergeCell ref="D360:G360"/>
    <mergeCell ref="D349:G349"/>
    <mergeCell ref="D350:G350"/>
    <mergeCell ref="D351:G351"/>
    <mergeCell ref="D352:G352"/>
    <mergeCell ref="D353:G353"/>
    <mergeCell ref="D354:G354"/>
    <mergeCell ref="D343:G343"/>
    <mergeCell ref="D344:G344"/>
    <mergeCell ref="D345:G345"/>
    <mergeCell ref="D346:G346"/>
    <mergeCell ref="B347:G347"/>
    <mergeCell ref="D348:G348"/>
    <mergeCell ref="D337:G337"/>
    <mergeCell ref="D338:G338"/>
    <mergeCell ref="D339:G339"/>
    <mergeCell ref="D340:G340"/>
    <mergeCell ref="B341:G341"/>
    <mergeCell ref="D342:G342"/>
    <mergeCell ref="B331:G331"/>
    <mergeCell ref="D332:G332"/>
    <mergeCell ref="B333:G333"/>
    <mergeCell ref="D334:G334"/>
    <mergeCell ref="B335:G335"/>
    <mergeCell ref="D336:G336"/>
    <mergeCell ref="D325:G325"/>
    <mergeCell ref="D326:G326"/>
    <mergeCell ref="D327:G327"/>
    <mergeCell ref="D328:G328"/>
    <mergeCell ref="D329:G329"/>
    <mergeCell ref="B330:G330"/>
    <mergeCell ref="D319:G319"/>
    <mergeCell ref="D320:G320"/>
    <mergeCell ref="B321:G321"/>
    <mergeCell ref="B322:G322"/>
    <mergeCell ref="B323:G323"/>
    <mergeCell ref="D324:G324"/>
    <mergeCell ref="B313:G313"/>
    <mergeCell ref="D314:G314"/>
    <mergeCell ref="D315:G315"/>
    <mergeCell ref="B316:G316"/>
    <mergeCell ref="D317:G317"/>
    <mergeCell ref="D318:G318"/>
    <mergeCell ref="B307:G307"/>
    <mergeCell ref="D308:G308"/>
    <mergeCell ref="D309:G309"/>
    <mergeCell ref="D310:G310"/>
    <mergeCell ref="D311:G311"/>
    <mergeCell ref="B312:G312"/>
    <mergeCell ref="D301:G301"/>
    <mergeCell ref="B302:G302"/>
    <mergeCell ref="D303:G303"/>
    <mergeCell ref="B304:G304"/>
    <mergeCell ref="B305:G305"/>
    <mergeCell ref="B306:G306"/>
    <mergeCell ref="B295:G295"/>
    <mergeCell ref="B296:G296"/>
    <mergeCell ref="B297:G297"/>
    <mergeCell ref="D298:G298"/>
    <mergeCell ref="B299:G299"/>
    <mergeCell ref="B300:G300"/>
    <mergeCell ref="D289:G289"/>
    <mergeCell ref="B290:G290"/>
    <mergeCell ref="D291:G291"/>
    <mergeCell ref="D292:G292"/>
    <mergeCell ref="D293:G293"/>
    <mergeCell ref="B294:G294"/>
    <mergeCell ref="B283:G283"/>
    <mergeCell ref="B284:G284"/>
    <mergeCell ref="D285:G285"/>
    <mergeCell ref="B286:G286"/>
    <mergeCell ref="B287:G287"/>
    <mergeCell ref="B288:G288"/>
    <mergeCell ref="D277:G277"/>
    <mergeCell ref="B278:G278"/>
    <mergeCell ref="B279:G279"/>
    <mergeCell ref="B280:G280"/>
    <mergeCell ref="D281:G281"/>
    <mergeCell ref="D282:G282"/>
    <mergeCell ref="D271:G271"/>
    <mergeCell ref="D272:G272"/>
    <mergeCell ref="D273:G273"/>
    <mergeCell ref="D274:G274"/>
    <mergeCell ref="D275:G275"/>
    <mergeCell ref="B276:G276"/>
    <mergeCell ref="D265:G265"/>
    <mergeCell ref="D266:G266"/>
    <mergeCell ref="D267:G267"/>
    <mergeCell ref="D268:G268"/>
    <mergeCell ref="D269:G269"/>
    <mergeCell ref="D270:G270"/>
    <mergeCell ref="B259:G259"/>
    <mergeCell ref="D260:G260"/>
    <mergeCell ref="D261:G261"/>
    <mergeCell ref="B262:G262"/>
    <mergeCell ref="D263:G263"/>
    <mergeCell ref="B264:G264"/>
    <mergeCell ref="B253:G253"/>
    <mergeCell ref="D254:G254"/>
    <mergeCell ref="D255:G255"/>
    <mergeCell ref="B256:G256"/>
    <mergeCell ref="D257:G257"/>
    <mergeCell ref="B258:G258"/>
    <mergeCell ref="D247:G247"/>
    <mergeCell ref="B248:G248"/>
    <mergeCell ref="D249:G249"/>
    <mergeCell ref="D250:G250"/>
    <mergeCell ref="B251:G251"/>
    <mergeCell ref="B252:G252"/>
    <mergeCell ref="B241:G241"/>
    <mergeCell ref="D242:G242"/>
    <mergeCell ref="B243:G243"/>
    <mergeCell ref="B244:G244"/>
    <mergeCell ref="B245:G245"/>
    <mergeCell ref="D246:G246"/>
    <mergeCell ref="D235:G235"/>
    <mergeCell ref="B236:G236"/>
    <mergeCell ref="B237:G237"/>
    <mergeCell ref="B238:G238"/>
    <mergeCell ref="D239:G239"/>
    <mergeCell ref="B240:G240"/>
    <mergeCell ref="D229:G229"/>
    <mergeCell ref="B230:G230"/>
    <mergeCell ref="B231:G231"/>
    <mergeCell ref="B232:G232"/>
    <mergeCell ref="B233:G233"/>
    <mergeCell ref="B234:G234"/>
    <mergeCell ref="B223:G223"/>
    <mergeCell ref="B224:G224"/>
    <mergeCell ref="B225:G225"/>
    <mergeCell ref="B226:G226"/>
    <mergeCell ref="D227:G227"/>
    <mergeCell ref="B228:G228"/>
    <mergeCell ref="B217:G217"/>
    <mergeCell ref="D218:G218"/>
    <mergeCell ref="B219:G219"/>
    <mergeCell ref="B220:G220"/>
    <mergeCell ref="D221:G221"/>
    <mergeCell ref="B222:G222"/>
    <mergeCell ref="B211:G211"/>
    <mergeCell ref="D212:G212"/>
    <mergeCell ref="B213:G213"/>
    <mergeCell ref="D214:G214"/>
    <mergeCell ref="B215:G215"/>
    <mergeCell ref="B216:G216"/>
    <mergeCell ref="D205:G205"/>
    <mergeCell ref="B206:G206"/>
    <mergeCell ref="D207:G207"/>
    <mergeCell ref="D208:G208"/>
    <mergeCell ref="D209:G209"/>
    <mergeCell ref="D210:G210"/>
    <mergeCell ref="B199:G199"/>
    <mergeCell ref="D200:G200"/>
    <mergeCell ref="B201:G201"/>
    <mergeCell ref="D202:G202"/>
    <mergeCell ref="D203:G203"/>
    <mergeCell ref="B204:G204"/>
    <mergeCell ref="D193:G193"/>
    <mergeCell ref="D194:G194"/>
    <mergeCell ref="B195:G195"/>
    <mergeCell ref="B196:G196"/>
    <mergeCell ref="B197:G197"/>
    <mergeCell ref="B198:G198"/>
    <mergeCell ref="D187:G187"/>
    <mergeCell ref="D188:G188"/>
    <mergeCell ref="D189:G189"/>
    <mergeCell ref="D190:G190"/>
    <mergeCell ref="B191:G191"/>
    <mergeCell ref="B192:G192"/>
    <mergeCell ref="D181:G181"/>
    <mergeCell ref="D182:G182"/>
    <mergeCell ref="B183:G183"/>
    <mergeCell ref="B184:G184"/>
    <mergeCell ref="D185:G185"/>
    <mergeCell ref="D186:G186"/>
    <mergeCell ref="B175:G175"/>
    <mergeCell ref="B176:G176"/>
    <mergeCell ref="D177:G177"/>
    <mergeCell ref="D178:G178"/>
    <mergeCell ref="D179:G179"/>
    <mergeCell ref="B180:G180"/>
    <mergeCell ref="B169:G169"/>
    <mergeCell ref="B170:G170"/>
    <mergeCell ref="D171:G171"/>
    <mergeCell ref="D172:G172"/>
    <mergeCell ref="D173:G173"/>
    <mergeCell ref="D174:G174"/>
    <mergeCell ref="D163:G163"/>
    <mergeCell ref="D164:G164"/>
    <mergeCell ref="D165:G165"/>
    <mergeCell ref="B166:G166"/>
    <mergeCell ref="D167:G167"/>
    <mergeCell ref="B168:G168"/>
    <mergeCell ref="D157:G157"/>
    <mergeCell ref="D158:G158"/>
    <mergeCell ref="B159:G159"/>
    <mergeCell ref="D160:G160"/>
    <mergeCell ref="B161:G161"/>
    <mergeCell ref="B162:G162"/>
    <mergeCell ref="D151:G151"/>
    <mergeCell ref="B152:G152"/>
    <mergeCell ref="D153:G153"/>
    <mergeCell ref="D154:G154"/>
    <mergeCell ref="B155:G155"/>
    <mergeCell ref="B156:G156"/>
    <mergeCell ref="B145:G145"/>
    <mergeCell ref="D146:G146"/>
    <mergeCell ref="B147:G147"/>
    <mergeCell ref="D148:G148"/>
    <mergeCell ref="B149:G149"/>
    <mergeCell ref="B150:G150"/>
    <mergeCell ref="D139:G139"/>
    <mergeCell ref="B140:G140"/>
    <mergeCell ref="D141:G141"/>
    <mergeCell ref="B142:G142"/>
    <mergeCell ref="D143:G143"/>
    <mergeCell ref="D144:G144"/>
    <mergeCell ref="D133:G133"/>
    <mergeCell ref="B134:G134"/>
    <mergeCell ref="D135:G135"/>
    <mergeCell ref="B136:G136"/>
    <mergeCell ref="B137:G137"/>
    <mergeCell ref="B138:G138"/>
    <mergeCell ref="B127:G127"/>
    <mergeCell ref="D128:G128"/>
    <mergeCell ref="D129:G129"/>
    <mergeCell ref="B130:G130"/>
    <mergeCell ref="D131:G131"/>
    <mergeCell ref="B132:G132"/>
    <mergeCell ref="D121:G121"/>
    <mergeCell ref="B122:G122"/>
    <mergeCell ref="B123:G123"/>
    <mergeCell ref="B124:G124"/>
    <mergeCell ref="B125:G125"/>
    <mergeCell ref="B126:G126"/>
    <mergeCell ref="B115:G115"/>
    <mergeCell ref="D116:G116"/>
    <mergeCell ref="D117:G117"/>
    <mergeCell ref="D118:G118"/>
    <mergeCell ref="B119:G119"/>
    <mergeCell ref="B120:G120"/>
    <mergeCell ref="D109:G109"/>
    <mergeCell ref="D110:G110"/>
    <mergeCell ref="D111:G111"/>
    <mergeCell ref="B112:G112"/>
    <mergeCell ref="D113:G113"/>
    <mergeCell ref="B114:G114"/>
    <mergeCell ref="B103:G103"/>
    <mergeCell ref="D104:G104"/>
    <mergeCell ref="B105:G105"/>
    <mergeCell ref="B106:G106"/>
    <mergeCell ref="B107:G107"/>
    <mergeCell ref="D108:G108"/>
    <mergeCell ref="B97:G97"/>
    <mergeCell ref="B98:G98"/>
    <mergeCell ref="B99:G99"/>
    <mergeCell ref="B100:G100"/>
    <mergeCell ref="D101:G101"/>
    <mergeCell ref="B102:G102"/>
    <mergeCell ref="D91:G91"/>
    <mergeCell ref="B92:G92"/>
    <mergeCell ref="B93:G93"/>
    <mergeCell ref="D94:G94"/>
    <mergeCell ref="D95:G95"/>
    <mergeCell ref="D96:G96"/>
    <mergeCell ref="B85:G85"/>
    <mergeCell ref="B86:G86"/>
    <mergeCell ref="D87:G87"/>
    <mergeCell ref="D88:G88"/>
    <mergeCell ref="D89:G89"/>
    <mergeCell ref="D90:G90"/>
    <mergeCell ref="B79:G79"/>
    <mergeCell ref="B80:G80"/>
    <mergeCell ref="D81:G81"/>
    <mergeCell ref="D82:G82"/>
    <mergeCell ref="B83:G83"/>
    <mergeCell ref="B84:G84"/>
    <mergeCell ref="B73:G73"/>
    <mergeCell ref="B74:G74"/>
    <mergeCell ref="B75:G75"/>
    <mergeCell ref="D76:G76"/>
    <mergeCell ref="D77:G77"/>
    <mergeCell ref="D78:G78"/>
    <mergeCell ref="B67:G67"/>
    <mergeCell ref="D68:G68"/>
    <mergeCell ref="D69:G69"/>
    <mergeCell ref="D70:G70"/>
    <mergeCell ref="D71:G71"/>
    <mergeCell ref="B72:G72"/>
    <mergeCell ref="D61:G61"/>
    <mergeCell ref="D62:G62"/>
    <mergeCell ref="D63:G63"/>
    <mergeCell ref="D64:G64"/>
    <mergeCell ref="D65:G65"/>
    <mergeCell ref="D66:G66"/>
    <mergeCell ref="D55:G55"/>
    <mergeCell ref="B56:G56"/>
    <mergeCell ref="B57:G57"/>
    <mergeCell ref="B58:G58"/>
    <mergeCell ref="B59:G59"/>
    <mergeCell ref="B60:G60"/>
    <mergeCell ref="D49:G49"/>
    <mergeCell ref="D50:G50"/>
    <mergeCell ref="D51:G51"/>
    <mergeCell ref="D52:G52"/>
    <mergeCell ref="D53:G53"/>
    <mergeCell ref="D54:G54"/>
    <mergeCell ref="D43:G43"/>
    <mergeCell ref="D44:G44"/>
    <mergeCell ref="D45:G45"/>
    <mergeCell ref="D46:G46"/>
    <mergeCell ref="D47:G47"/>
    <mergeCell ref="B48:G48"/>
    <mergeCell ref="D37:G37"/>
    <mergeCell ref="D38:G38"/>
    <mergeCell ref="B39:G39"/>
    <mergeCell ref="D40:G40"/>
    <mergeCell ref="D41:G41"/>
    <mergeCell ref="D42:G42"/>
    <mergeCell ref="B31:G31"/>
    <mergeCell ref="D32:G32"/>
    <mergeCell ref="D33:G33"/>
    <mergeCell ref="B34:G34"/>
    <mergeCell ref="D35:G35"/>
    <mergeCell ref="D36:G36"/>
    <mergeCell ref="D25:G25"/>
    <mergeCell ref="B26:G26"/>
    <mergeCell ref="D27:G27"/>
    <mergeCell ref="D28:G28"/>
    <mergeCell ref="D29:G29"/>
    <mergeCell ref="D30:G30"/>
    <mergeCell ref="D19:G19"/>
    <mergeCell ref="B20:G20"/>
    <mergeCell ref="B21:G21"/>
    <mergeCell ref="B22:G22"/>
    <mergeCell ref="D23:G23"/>
    <mergeCell ref="D24:G24"/>
    <mergeCell ref="D10:G10"/>
    <mergeCell ref="B14:G14"/>
    <mergeCell ref="B15:G15"/>
    <mergeCell ref="B16:G16"/>
    <mergeCell ref="D17:G17"/>
    <mergeCell ref="D18:G18"/>
    <mergeCell ref="B12:B13"/>
    <mergeCell ref="C12:C13"/>
    <mergeCell ref="D6:G6"/>
    <mergeCell ref="B7:C7"/>
    <mergeCell ref="D7:G7"/>
    <mergeCell ref="B8:C8"/>
    <mergeCell ref="D8:G8"/>
    <mergeCell ref="B9:C9"/>
    <mergeCell ref="D9:G9"/>
    <mergeCell ref="B3:C3"/>
    <mergeCell ref="D3:G3"/>
    <mergeCell ref="O3:P3"/>
    <mergeCell ref="C4:G4"/>
    <mergeCell ref="B5:C5"/>
    <mergeCell ref="D5:G5"/>
  </mergeCells>
  <dataValidations count="363">
    <dataValidation type="decimal" operator="equal" allowBlank="1" showErrorMessage="1" errorTitle="Не нужно менять минимальное количество для заказа:" error="минимальное количество для заказа = 5" sqref="M19 M343 M543 M716 M727 M429:M430 M510:M512 M532:M541 M545:M547 M549:M551 M553:M555 M653:M654 M718:M721 M1104:M1107 M1115:M1116 M1124:M1125 M1167:M1168 M1221:M1222">
      <formula1>5</formula1>
    </dataValidation>
    <dataValidation type="decimal" allowBlank="1" showErrorMessage="1" errorTitle="Неверно указано Количество" error="минимальное количество для заказа = 5" sqref="O19">
      <formula1>5</formula1>
      <formula2>57</formula2>
    </dataValidation>
    <dataValidation type="decimal" allowBlank="1" showErrorMessage="1" errorTitle="Неверно указано Количество" error="минимальное количество для заказа = 6" sqref="O23">
      <formula1>6</formula1>
      <formula2>89</formula2>
    </dataValidation>
    <dataValidation type="decimal" allowBlank="1" showErrorMessage="1" errorTitle="Неверно указано Количество" error="минимальное количество для заказа = 6" sqref="O24">
      <formula1>6</formula1>
      <formula2>93</formula2>
    </dataValidation>
    <dataValidation type="decimal" allowBlank="1" showErrorMessage="1" errorTitle="Неверно указано Количество" error="минимальное количество для заказа = 6" sqref="O25">
      <formula1>6</formula1>
      <formula2>498</formula2>
    </dataValidation>
    <dataValidation type="decimal" allowBlank="1" showErrorMessage="1" errorTitle="Неверно указано Количество" error="минимальное количество для заказа = 2" sqref="O27">
      <formula1>2</formula1>
      <formula2>87</formula2>
    </dataValidation>
    <dataValidation type="decimal" allowBlank="1" showErrorMessage="1" errorTitle="Неверно указано Количество" error="минимальное количество для заказа = 2" sqref="O28">
      <formula1>2</formula1>
      <formula2>164</formula2>
    </dataValidation>
    <dataValidation type="decimal" allowBlank="1" showErrorMessage="1" errorTitle="Неверно указано Количество" error="минимальное количество для заказа = 2" sqref="O29">
      <formula1>2</formula1>
      <formula2>38</formula2>
    </dataValidation>
    <dataValidation type="decimal" allowBlank="1" showErrorMessage="1" errorTitle="Неверно указано Количество" error="минимальное количество для заказа = 2" sqref="O30 O657">
      <formula1>2</formula1>
      <formula2>10</formula2>
    </dataValidation>
    <dataValidation type="decimal" allowBlank="1" showErrorMessage="1" errorTitle="Неверно указано Количество" error="минимальное количество для заказа = 2" sqref="O32 O328">
      <formula1>2</formula1>
      <formula2>54</formula2>
    </dataValidation>
    <dataValidation type="decimal" allowBlank="1" showErrorMessage="1" errorTitle="Неверно указано Количество" error="минимальное количество для заказа = 2" sqref="O33 O674">
      <formula1>2</formula1>
      <formula2>19</formula2>
    </dataValidation>
    <dataValidation type="decimal" allowBlank="1" showErrorMessage="1" errorTitle="Неверно указано Количество" error="минимальное количество для заказа = 2" sqref="O35">
      <formula1>2</formula1>
      <formula2>42</formula2>
    </dataValidation>
    <dataValidation type="decimal" allowBlank="1" showErrorMessage="1" errorTitle="Неверно указано Количество" error="минимальное количество для заказа = 2" sqref="O36">
      <formula1>2</formula1>
      <formula2>51</formula2>
    </dataValidation>
    <dataValidation type="decimal" allowBlank="1" showErrorMessage="1" errorTitle="Неверно указано Количество" error="минимальное количество для заказа = 2" sqref="O37">
      <formula1>2</formula1>
      <formula2>50</formula2>
    </dataValidation>
    <dataValidation type="decimal" allowBlank="1" showErrorMessage="1" errorTitle="Неверно указано Количество" error="минимальное количество для заказа = 2" sqref="O38">
      <formula1>2</formula1>
      <formula2>84</formula2>
    </dataValidation>
    <dataValidation type="decimal" allowBlank="1" showErrorMessage="1" errorTitle="Неверно указано Количество" error="минимальное количество для заказа = 1" sqref="O40">
      <formula1>1</formula1>
      <formula2>67</formula2>
    </dataValidation>
    <dataValidation type="decimal" allowBlank="1" showErrorMessage="1" errorTitle="Неверно указано Количество" error="минимальное количество для заказа = 1" sqref="O41 O1071 O1418">
      <formula1>1</formula1>
      <formula2>97</formula2>
    </dataValidation>
    <dataValidation type="decimal" allowBlank="1" showErrorMessage="1" errorTitle="Неверно указано Количество" error="минимальное количество для заказа = 1" sqref="O42 O928 O1357">
      <formula1>1</formula1>
      <formula2>33</formula2>
    </dataValidation>
    <dataValidation type="decimal" allowBlank="1" showErrorMessage="1" errorTitle="Неверно указано Количество" error="минимальное количество для заказа = 1" sqref="O43 O1334 O1348 O1425:O1426">
      <formula1>1</formula1>
      <formula2>53</formula2>
    </dataValidation>
    <dataValidation type="decimal" allowBlank="1" showErrorMessage="1" errorTitle="Неверно указано Количество" error="минимальное количество для заказа = 1" sqref="O44">
      <formula1>1</formula1>
      <formula2>139</formula2>
    </dataValidation>
    <dataValidation type="decimal" allowBlank="1" showErrorMessage="1" errorTitle="Неверно указано Количество" error="минимальное количество для заказа = 1" sqref="O45 O109 O1257 O1429">
      <formula1>1</formula1>
      <formula2>20</formula2>
    </dataValidation>
    <dataValidation type="decimal" allowBlank="1" showErrorMessage="1" errorTitle="Неверно указано Количество" error="минимальное количество для заказа = 1" sqref="O46">
      <formula1>1</formula1>
      <formula2>124</formula2>
    </dataValidation>
    <dataValidation type="decimal" allowBlank="1" showErrorMessage="1" errorTitle="Неверно указано Количество" error="минимальное количество для заказа = 1" sqref="O47 O308">
      <formula1>1</formula1>
      <formula2>84</formula2>
    </dataValidation>
    <dataValidation type="decimal" allowBlank="1" showErrorMessage="1" errorTitle="Неверно указано Количество" error="минимальное количество для заказа = 1" sqref="O49">
      <formula1>1</formula1>
      <formula2>63</formula2>
    </dataValidation>
    <dataValidation type="decimal" allowBlank="1" showErrorMessage="1" errorTitle="Неверно указано Количество" error="минимальное количество для заказа = 1" sqref="O50 O1024 O1243">
      <formula1>1</formula1>
      <formula2>117</formula2>
    </dataValidation>
    <dataValidation type="decimal" allowBlank="1" showErrorMessage="1" errorTitle="Неверно указано Количество" error="минимальное количество для заказа = 1" sqref="O51 O104 O135 O143 O160 O167 O203 O209 O214 O218 O227 O250 O255 O261 O263 O265 O285 O289 O293 O317 O338 O374 O461 O476 O581 O599 O619 O761 O792 O798 O804 O806 O822 O850 O921 O927 O931 O1013 O1148 O1152 O1292 O1345 O1355 O1365 O1392 O1403 O1432 O1464 O68:O69 O193:O194 O350:O351 O680:O681 O813:O814 O816:O817 O827:O828 O852:O853 O1095:O1096 O1099:O1100 O1112:O1113 O1137:O1138 O1174:O1175 O1215:O1216 O1271:O1272 O1274:O1275 O1286:O1287 O1312:O1313 O1423:O1424 O1440:O1441 O1461:O1462">
      <formula1>1</formula1>
      <formula2>1</formula2>
    </dataValidation>
    <dataValidation type="decimal" allowBlank="1" showErrorMessage="1" errorTitle="Неверно указано Количество" error="минимальное количество для заказа = 1" sqref="O52 O131 O318 O858 O872 O954 O1156">
      <formula1>1</formula1>
      <formula2>6</formula2>
    </dataValidation>
    <dataValidation type="decimal" allowBlank="1" showErrorMessage="1" errorTitle="Неверно указано Количество" error="минимальное количество для заказа = 1" sqref="O53 O158 O202 O205 O239 O247 O269 O275 O809 O832 O842 O958 O1039 O1157 O1350 O1402 O1446 O1078:O1079 O1139:O1140 O1179:O1180 O1218:O1219 O1266:O1267">
      <formula1>1</formula1>
      <formula2>4</formula2>
    </dataValidation>
    <dataValidation type="decimal" allowBlank="1" showErrorMessage="1" errorTitle="Неверно указано Количество" error="минимальное количество для заказа = 1" sqref="O54">
      <formula1>1</formula1>
      <formula2>79</formula2>
    </dataValidation>
    <dataValidation type="decimal" allowBlank="1" showErrorMessage="1" errorTitle="Неверно указано Количество" error="минимальное количество для заказа = 1" sqref="O55">
      <formula1>1</formula1>
      <formula2>106</formula2>
    </dataValidation>
    <dataValidation type="decimal" allowBlank="1" showErrorMessage="1" errorTitle="Неверно указано Количество" error="минимальное количество для заказа = 1" sqref="O61 O235 O863 O923">
      <formula1>1</formula1>
      <formula2>36</formula2>
    </dataValidation>
    <dataValidation type="decimal" allowBlank="1" showErrorMessage="1" errorTitle="Неверно указано Количество" error="минимальное количество для заказа = 1" sqref="O62 O66 O1195:O1196">
      <formula1>1</formula1>
      <formula2>96</formula2>
    </dataValidation>
    <dataValidation type="decimal" allowBlank="1" showErrorMessage="1" errorTitle="Неверно указано Количество" error="минимальное количество для заказа = 1" sqref="O63 O788 O1298">
      <formula1>1</formula1>
      <formula2>24</formula2>
    </dataValidation>
    <dataValidation type="decimal" allowBlank="1" showErrorMessage="1" errorTitle="Неверно указано Количество" error="минимальное количество для заказа = 1" sqref="O64 O1420">
      <formula1>1</formula1>
      <formula2>28</formula2>
    </dataValidation>
    <dataValidation type="decimal" allowBlank="1" showErrorMessage="1" errorTitle="Неверно указано Количество" error="минимальное количество для заказа = 1" sqref="O65">
      <formula1>1</formula1>
      <formula2>119</formula2>
    </dataValidation>
    <dataValidation type="decimal" allowBlank="1" showErrorMessage="1" errorTitle="Неверно указано Количество" error="минимальное количество для заказа = 2" sqref="O70">
      <formula1>2</formula1>
      <formula2>193</formula2>
    </dataValidation>
    <dataValidation type="decimal" allowBlank="1" showErrorMessage="1" errorTitle="Неверно указано Количество" error="минимальное количество для заказа = 2" sqref="O71">
      <formula1>2</formula1>
      <formula2>92</formula2>
    </dataValidation>
    <dataValidation type="decimal" allowBlank="1" showErrorMessage="1" errorTitle="Неверно указано Количество" error="минимальное количество для заказа = 1" sqref="O76">
      <formula1>1</formula1>
      <formula2>121</formula2>
    </dataValidation>
    <dataValidation type="decimal" allowBlank="1" showErrorMessage="1" errorTitle="Неверно указано Количество" error="минимальное количество для заказа = 1" sqref="O77">
      <formula1>1</formula1>
      <formula2>152</formula2>
    </dataValidation>
    <dataValidation type="decimal" allowBlank="1" showErrorMessage="1" errorTitle="Неверно указано Количество" error="минимальное количество для заказа = 1" sqref="O78 O903">
      <formula1>1</formula1>
      <formula2>134</formula2>
    </dataValidation>
    <dataValidation type="decimal" allowBlank="1" showErrorMessage="1" errorTitle="Неверно указано Количество" error="минимальное количество для заказа = 1" sqref="O81 O178 O925 O985">
      <formula1>1</formula1>
      <formula2>43</formula2>
    </dataValidation>
    <dataValidation type="decimal" allowBlank="1" showErrorMessage="1" errorTitle="Неверно указано Количество" error="минимальное количество для заказа = 1" sqref="O82 O879 O1453">
      <formula1>1</formula1>
      <formula2>76</formula2>
    </dataValidation>
    <dataValidation type="decimal" allowBlank="1" showErrorMessage="1" errorTitle="Неверно указано Количество" error="минимальное количество для заказа = 1" sqref="O87">
      <formula1>1</formula1>
      <formula2>71</formula2>
    </dataValidation>
    <dataValidation type="decimal" allowBlank="1" showErrorMessage="1" errorTitle="Неверно указано Количество" error="минимальное количество для заказа = 1" sqref="O88 O133 O212 O221 O242 O246 O260 O267 O271 O277 O410 O646 O796 O807 O1163 O1253 O1380 O1393 O1398 O1406 O1413 O1436 O207:O208 O772:O773 O1076:O1077">
      <formula1>1</formula1>
      <formula2>3</formula2>
    </dataValidation>
    <dataValidation type="decimal" allowBlank="1" showErrorMessage="1" errorTitle="Неверно указано Количество" error="минимальное количество для заказа = 1" sqref="O89">
      <formula1>1</formula1>
      <formula2>122</formula2>
    </dataValidation>
    <dataValidation type="decimal" allowBlank="1" showErrorMessage="1" errorTitle="Неверно указано Количество" error="минимальное количество для заказа = 1" sqref="O90 O309 O987">
      <formula1>1</formula1>
      <formula2>110</formula2>
    </dataValidation>
    <dataValidation type="decimal" allowBlank="1" showErrorMessage="1" errorTitle="Неверно указано Количество" error="минимальное количество для заказа = 1" sqref="O91 O144 O190 O210 O249 O298 O320 O647 O820 O837 O865 O946 O1277 O1295 O1325 O1404 O281:O282 O778:O779 O844:O845 O1184:O1185 O1192:O1193">
      <formula1>1</formula1>
      <formula2>2</formula2>
    </dataValidation>
    <dataValidation type="decimal" allowBlank="1" showErrorMessage="1" errorTitle="Неверно указано Количество" error="минимальное количество для заказа = 1" sqref="O94 O834 O867">
      <formula1>1</formula1>
      <formula2>18</formula2>
    </dataValidation>
    <dataValidation type="decimal" allowBlank="1" showErrorMessage="1" errorTitle="Неверно указано Количество" error="минимальное количество для заказа = 1" sqref="O95 O823 O940 O1258 O1335 O1416">
      <formula1>1</formula1>
      <formula2>93</formula2>
    </dataValidation>
    <dataValidation type="decimal" allowBlank="1" showErrorMessage="1" errorTitle="Неверно указано Количество" error="минимальное количество для заказа = 1" sqref="O96 O856 O1381">
      <formula1>1</formula1>
      <formula2>54</formula2>
    </dataValidation>
    <dataValidation type="decimal" operator="equal" allowBlank="1" showErrorMessage="1" errorTitle="Не нужно менять минимальное количество для заказа:" error="минимальное количество для заказа = 1" sqref="M101 M104 M113 M131 M133 M135 M139 M141 M146 M151 M160 M167 M181 M205 M212 M214 M218 M221 M227 M229 M235 M239 M242 M255 M263 M277 M285 M289 M293 M298 M301 M303 M338 M374 M410 M416 M439 M441 M461 M476 M581 M592 M594 M596 M599 M616 M619 M621 M628 M751 M761 M784 M796 M798 M804 M820 M830 M832 M834 M840 M842 M847 M884 M901 M937 M970 M980 M1013 M1019 M1024 M1037 M1039 M1061 M1068 M1145 M1148 M1159 M1163 M1226 M1253 M1277 M1281 M1283 M1298 M1317 M1325 M1345 M1363 M1383 M1408 M1410 M1420 M1432 M1449 M1453 M1471 M1476 M40:M47 M49:M55 M61:M66 M68:M69 M76:M78 M81:M82 M87:M91 M94:M96 M108:M111 M116:M118 M143:M144 M153:M154 M157:M158 M171:M174 M177:M179 M185:M190 M193:M194 M202:M203 M207:M210 M246:M247 M249:M250 M260:M261 M265:M275 M281:M282 M308:M311 M314:M315 M317:M320 M350:M351 M612:M614 M623:M626 M642:M643 M646:M647 M649:M650 M661:M672 M680:M681 M747:M748 M770:M773 M776:M780 M788:M793 M806:M810 M813:M814 M816:M818 M822:M824 M827:M828 M836:M837 M844:M845 M849:M850 M852:M853 M856:M860 M862:M867 M872:M874 M876:M882 M889:M896 M903:M906 M908:M910 M912:M914 M916:M919 M921:M923 M925:M928 M930:M933 M939:M943 M945:M946 M951:M959 M961:M962 M965:M968 M972:M973 M982:M992 M996:M997 M1000:M1002 M1005:M1006 M1015:M1016 M1027:M1028 M1042:M1045 M1048:M1049 M1051:M1052 M1054:M1056 M1058:M1059 M1070:M1072 M1074:M1079 M1083:M1088 M1095:M1096 M1099:M1100 M1110:M1113 M1128:M1129 M1131:M1133 M1137:M1140 M1142:M1143 M1150:M1152 M1155:M1157 M1172:M1175 M1177:M1180 M1184:M1187 M1190:M1193 M1195:M1198 M1202:M1203 M1211:M1212 M1215:M1216 M1218:M1219 M1233:M1234 M1243:M1248 M1255:M1258 M1262:M1263 M1266:M1267 M1271:M1272 M1274:M1275 M1286:M1289 M1291:M1292 M1294:M1295 M1302:M1303 M1305:M1309 M1312:M1313 M1320:M1322 M1333:M1338 M1342:M1343 M1347:M1352 M1355:M1358 M1365:M1372 M1374:M1375 M1377:M1378 M1380:M1381 M1385:M1399 M1402:M1406 M1412:M1418 M1423:M1430 M1435:M1438 M1440:M1446 M1455:M1456 M1459:M1462 M1464:M1468 M1473:M1474">
      <formula1>1</formula1>
    </dataValidation>
    <dataValidation type="decimal" allowBlank="1" showErrorMessage="1" errorTitle="Неверно указано Количество" error="минимальное количество для заказа = 1" sqref="O101">
      <formula1>1</formula1>
      <formula2>82</formula2>
    </dataValidation>
    <dataValidation type="decimal" allowBlank="1" showErrorMessage="1" errorTitle="Неверно указано Количество" error="минимальное количество для заказа = 1" sqref="O108">
      <formula1>1</formula1>
      <formula2>153</formula2>
    </dataValidation>
    <dataValidation type="decimal" allowBlank="1" showErrorMessage="1" errorTitle="Неверно указано Количество" error="минимальное количество для заказа = 1" sqref="O110 O910 O1333">
      <formula1>1</formula1>
      <formula2>12</formula2>
    </dataValidation>
    <dataValidation type="decimal" allowBlank="1" showErrorMessage="1" errorTitle="Неверно указано Количество" error="минимальное количество для заказа = 1" sqref="O111">
      <formula1>1</formula1>
      <formula2>116</formula2>
    </dataValidation>
    <dataValidation type="decimal" allowBlank="1" showErrorMessage="1" errorTitle="Неверно указано Количество" error="минимальное количество для заказа = 1" sqref="O113 O810 O983 O1048:O1049">
      <formula1>1</formula1>
      <formula2>11</formula2>
    </dataValidation>
    <dataValidation type="decimal" allowBlank="1" showErrorMessage="1" errorTitle="Неверно указано Количество" error="минимальное количество для заказа = 1" sqref="O116">
      <formula1>1</formula1>
      <formula2>133</formula2>
    </dataValidation>
    <dataValidation type="decimal" allowBlank="1" showErrorMessage="1" errorTitle="Неверно указано Количество" error="минимальное количество для заказа = 1" sqref="O117 O1186:O1187">
      <formula1>1</formula1>
      <formula2>95</formula2>
    </dataValidation>
    <dataValidation type="decimal" allowBlank="1" showErrorMessage="1" errorTitle="Неверно указано Количество" error="минимальное количество для заказа = 1" sqref="O118 O1417 O1042:O1043">
      <formula1>1</formula1>
      <formula2>98</formula2>
    </dataValidation>
    <dataValidation type="decimal" operator="equal" allowBlank="1" showErrorMessage="1" errorTitle="Не нужно менять минимальное количество для заказа:" error="минимальное количество для заказа = 4" sqref="M121 M128 M148 M342 M407 M530 M544 M712 M714 M755 M357:M358 M506:M508 M563:M564 M1120:M1121">
      <formula1>4</formula1>
    </dataValidation>
    <dataValidation type="decimal" allowBlank="1" showErrorMessage="1" errorTitle="Неверно указано Количество" error="минимальное количество для заказа = 4" sqref="O121 O128 O342 O544 O714 O357:O358 O563:O564">
      <formula1>4</formula1>
      <formula2>4</formula2>
    </dataValidation>
    <dataValidation type="decimal" operator="equal" allowBlank="1" showErrorMessage="1" errorTitle="Не нужно менять минимальное количество для заказа:" error="минимальное количество для заказа = 2" sqref="M129 M182 M254 M257 M292 M328 M352 M387 M420 M459 M480 M528 M608 M610 M618 M639 M674 M683 M685 M733 M735 M754 M1064 M1324 M27:M30 M32:M33 M35:M38 M70:M71 M163:M164 M604:M606 M656:M657 M676:M679 M706:M709 M729:M731 M738:M740 M742:M745 M774:M775 M1046:M1047 M1093:M1094 M1206:M1207 M1236:M1237 M1326:M1327 M1457:M1458">
      <formula1>2</formula1>
    </dataValidation>
    <dataValidation type="decimal" allowBlank="1" showErrorMessage="1" errorTitle="Неверно указано Количество" error="минимальное количество для заказа = 2" sqref="O129">
      <formula1>2</formula1>
      <formula2>220</formula2>
    </dataValidation>
    <dataValidation type="decimal" allowBlank="1" showErrorMessage="1" errorTitle="Неверно указано Количество" error="минимальное количество для заказа = 1" sqref="O139 O141 O177 O266 O793 O808 O836 O866 O952 O965 O1159 O1378 O1396 O1414 O642:O643">
      <formula1>1</formula1>
      <formula2>5</formula2>
    </dataValidation>
    <dataValidation type="decimal" allowBlank="1" showErrorMessage="1" errorTitle="Неверно указано Количество" error="минимальное количество для заказа = 1" sqref="O146 O984 O1427">
      <formula1>1</formula1>
      <formula2>73</formula2>
    </dataValidation>
    <dataValidation type="decimal" operator="greaterThanOrEqual" allowBlank="1" showErrorMessage="1" errorTitle="Нельзя заказать меньше чем :" error="минимальное количество для заказа = 4" sqref="O148 O507 O755">
      <formula1>4</formula1>
    </dataValidation>
    <dataValidation type="decimal" allowBlank="1" showErrorMessage="1" errorTitle="Неверно указано Количество" error="минимальное количество для заказа = 1" sqref="O151 O669 O873 O876 O1056 O1247 O1410 O1455:O1456">
      <formula1>1</formula1>
      <formula2>9</formula2>
    </dataValidation>
    <dataValidation type="decimal" allowBlank="1" showErrorMessage="1" errorTitle="Неверно указано Количество" error="минимальное количество для заказа = 1" sqref="O153 O157 O1074 O1356 O1363 O1366">
      <formula1>1</formula1>
      <formula2>10</formula2>
    </dataValidation>
    <dataValidation type="decimal" allowBlank="1" showErrorMessage="1" errorTitle="Неверно указано Количество" error="минимальное количество для заказа = 1" sqref="O154 O301 O663 O953 O1372 O1445 O1044:O1045">
      <formula1>1</formula1>
      <formula2>8</formula2>
    </dataValidation>
    <dataValidation type="decimal" operator="equal" allowBlank="1" showErrorMessage="1" errorTitle="Не нужно менять минимальное количество для заказа:" error="минимальное количество для заказа = 3" sqref="M165 M408 M422 M449 M451 M514 M516 M556 M601 M636 M704 M760 M800 M975 M1009 M1017 M1065 M1359 M1379 M425:M427 M432:M437 M522:M525 M632:M634 M695:M698 M723:M725 M756:M758 M762:M765 M1090:M1091 M1097:M1098 M1199:M1200 M1451:M1452">
      <formula1>3</formula1>
    </dataValidation>
    <dataValidation type="decimal" operator="greaterThanOrEqual" allowBlank="1" showErrorMessage="1" errorTitle="Нельзя заказать меньше чем :" error="минимальное количество для заказа = 3" sqref="O165 O422 O451 O514 O522 O525 O724 O756 O758 O762 O432:O437 O632:O634 O695:O698">
      <formula1>3</formula1>
    </dataValidation>
    <dataValidation type="decimal" allowBlank="1" showErrorMessage="1" errorTitle="Неверно указано Количество" error="минимальное количество для заказа = 1" sqref="O179 O650 O789 O905 O1449">
      <formula1>1</formula1>
      <formula2>13</formula2>
    </dataValidation>
    <dataValidation type="decimal" allowBlank="1" showErrorMessage="1" errorTitle="Неверно указано Количество" error="минимальное количество для заказа = 1" sqref="O181">
      <formula1>1</formula1>
      <formula2>214</formula2>
    </dataValidation>
    <dataValidation type="decimal" allowBlank="1" showErrorMessage="1" errorTitle="Неверно указано Количество" error="минимальное количество для заказа = 2" sqref="O182">
      <formula1>2</formula1>
      <formula2>343</formula2>
    </dataValidation>
    <dataValidation type="decimal" allowBlank="1" showErrorMessage="1" errorTitle="Неверно указано Количество" error="минимальное количество для заказа = 1" sqref="O185 O996">
      <formula1>1</formula1>
      <formula2>393</formula2>
    </dataValidation>
    <dataValidation type="decimal" allowBlank="1" showErrorMessage="1" errorTitle="Неверно указано Количество" error="минимальное количество для заказа = 1" sqref="O189">
      <formula1>1</formula1>
      <formula2>286</formula2>
    </dataValidation>
    <dataValidation type="decimal" operator="equal" allowBlank="1" showErrorMessage="1" errorTitle="Не нужно менять минимальное количество для заказа:" error="минимальное количество для заказа = 16" sqref="M200 M344 M1205 M1482 M1493 M490:M493">
      <formula1>16</formula1>
    </dataValidation>
    <dataValidation type="decimal" allowBlank="1" showErrorMessage="1" errorTitle="Неверно указано Количество" error="минимальное количество для заказа = 16" sqref="O200">
      <formula1>16</formula1>
      <formula2>208</formula2>
    </dataValidation>
    <dataValidation type="decimal" allowBlank="1" showErrorMessage="1" errorTitle="Неверно указано Количество" error="минимальное количество для заказа = 1" sqref="O229 O268 O274 O989">
      <formula1>1</formula1>
      <formula2>27</formula2>
    </dataValidation>
    <dataValidation type="decimal" allowBlank="1" showErrorMessage="1" errorTitle="Неверно указано Количество" error="минимальное количество для заказа = 2" sqref="O254">
      <formula1>2</formula1>
      <formula2>70</formula2>
    </dataValidation>
    <dataValidation type="decimal" allowBlank="1" showErrorMessage="1" errorTitle="Неверно указано Количество" error="минимальное количество для заказа = 2" sqref="O257">
      <formula1>2</formula1>
      <formula2>7</formula2>
    </dataValidation>
    <dataValidation type="decimal" allowBlank="1" showErrorMessage="1" errorTitle="Неверно указано Количество" error="минимальное количество для заказа = 1" sqref="O270 O859 O1367">
      <formula1>1</formula1>
      <formula2>23</formula2>
    </dataValidation>
    <dataValidation type="decimal" allowBlank="1" showErrorMessage="1" errorTitle="Неверно указано Количество" error="минимальное количество для заказа = 1" sqref="O272 O1226">
      <formula1>1</formula1>
      <formula2>26</formula2>
    </dataValidation>
    <dataValidation type="decimal" allowBlank="1" showErrorMessage="1" errorTitle="Неверно указано Количество" error="минимальное количество для заказа = 1" sqref="O273 O818 O961 O1369 O770:O771">
      <formula1>1</formula1>
      <formula2>22</formula2>
    </dataValidation>
    <dataValidation type="decimal" operator="equal" allowBlank="1" showErrorMessage="1" errorTitle="Не нужно менять минимальное количество для заказа:" error="минимальное количество для заказа = 7" sqref="M291 M1011 M355:M356 M701:M702">
      <formula1>7</formula1>
    </dataValidation>
    <dataValidation type="decimal" allowBlank="1" showErrorMessage="1" errorTitle="Неверно указано Количество" error="минимальное количество для заказа = 7" sqref="O291 O1011">
      <formula1>7</formula1>
      <formula2>7</formula2>
    </dataValidation>
    <dataValidation type="decimal" allowBlank="1" showErrorMessage="1" errorTitle="Неверно указано Количество" error="минимальное количество для заказа = 2" sqref="O292 O352 O387 O420 O459 O480">
      <formula1>2</formula1>
      <formula2>2</formula2>
    </dataValidation>
    <dataValidation type="decimal" allowBlank="1" showErrorMessage="1" errorTitle="Неверно указано Количество" error="минимальное количество для заказа = 1" sqref="O303">
      <formula1>1</formula1>
      <formula2>83</formula2>
    </dataValidation>
    <dataValidation type="decimal" allowBlank="1" showErrorMessage="1" errorTitle="Неверно указано Количество" error="минимальное количество для заказа = 1" sqref="O310">
      <formula1>1</formula1>
      <formula2>176</formula2>
    </dataValidation>
    <dataValidation type="decimal" allowBlank="1" showErrorMessage="1" errorTitle="Неверно указано Количество" error="минимальное количество для заказа = 1" sqref="O311">
      <formula1>1</formula1>
      <formula2>49</formula2>
    </dataValidation>
    <dataValidation type="decimal" allowBlank="1" showErrorMessage="1" errorTitle="Неверно указано Количество" error="минимальное количество для заказа = 1" sqref="O314 O917">
      <formula1>1</formula1>
      <formula2>151</formula2>
    </dataValidation>
    <dataValidation type="decimal" allowBlank="1" showErrorMessage="1" errorTitle="Неверно указано Количество" error="минимальное количество для заказа = 1" sqref="O315">
      <formula1>1</formula1>
      <formula2>178</formula2>
    </dataValidation>
    <dataValidation type="decimal" allowBlank="1" showErrorMessage="1" errorTitle="Неверно указано Количество" error="минимальное количество для заказа = 1" sqref="O319 O791 O874 O937 O1203 O1374 O1385 O1391 O1408 O1415">
      <formula1>1</formula1>
      <formula2>7</formula2>
    </dataValidation>
    <dataValidation type="decimal" allowBlank="1" showErrorMessage="1" errorTitle="Неверно указано Количество" error="минимальное количество для заказа = 12" sqref="O324 O379">
      <formula1>12</formula1>
      <formula2>12</formula2>
    </dataValidation>
    <dataValidation type="decimal" operator="equal" allowBlank="1" showErrorMessage="1" errorTitle="Не нужно менять минимальное количество для заказа:" error="минимальное количество для заказа = 12" sqref="M329 M340 M324:M327 M377:M379 M384:M386 M388:M389 M1330:M1331 M1489:M1491 M1494:M1500">
      <formula1>12</formula1>
    </dataValidation>
    <dataValidation type="decimal" allowBlank="1" showErrorMessage="1" errorTitle="Неверно указано Количество" error="минимальное количество для заказа = 12" sqref="O329">
      <formula1>12</formula1>
      <formula2>168</formula2>
    </dataValidation>
    <dataValidation type="decimal" operator="equal" allowBlank="1" showErrorMessage="1" errorTitle="Не нужно менять минимальное количество для заказа:" error="минимальное количество для заказа = 10" sqref="M332 M1492 M353:M354 M394:M395 M689:M690 M1033:M1034 M1066:M1067 M1480:M1481">
      <formula1>10</formula1>
    </dataValidation>
    <dataValidation type="decimal" allowBlank="1" showErrorMessage="1" errorTitle="Неверно указано Количество" error="минимальное количество для заказа = 10" sqref="O332">
      <formula1>10</formula1>
      <formula2>10</formula2>
    </dataValidation>
    <dataValidation type="decimal" operator="equal" allowBlank="1" showErrorMessage="1" errorTitle="Не нужно менять минимальное количество для заказа:" error="минимальное количество для заказа = 11" sqref="M334 M337 M370 M1004">
      <formula1>11</formula1>
    </dataValidation>
    <dataValidation type="decimal" allowBlank="1" showErrorMessage="1" errorTitle="Неверно указано Количество" error="минимальное количество для заказа = 11" sqref="O334 O337 O370 O1004">
      <formula1>11</formula1>
      <formula2>11</formula2>
    </dataValidation>
    <dataValidation type="decimal" operator="equal" allowBlank="1" showErrorMessage="1" errorTitle="Не нужно менять минимальное количество для заказа:" error="минимальное количество для заказа = 24" sqref="M336 M359:M360">
      <formula1>24</formula1>
    </dataValidation>
    <dataValidation type="decimal" allowBlank="1" showErrorMessage="1" errorTitle="Неверно указано Количество" error="минимальное количество для заказа = 24" sqref="O336">
      <formula1>24</formula1>
      <formula2>120</formula2>
    </dataValidation>
    <dataValidation type="decimal" operator="equal" allowBlank="1" showErrorMessage="1" errorTitle="Не нужно менять минимальное количество для заказа:" error="минимальное количество для заказа = 15" sqref="M339 M345 M978 M1031:M1032">
      <formula1>15</formula1>
    </dataValidation>
    <dataValidation type="decimal" allowBlank="1" showErrorMessage="1" errorTitle="Неверно указано Количество" error="минимальное количество для заказа = 15" sqref="O339">
      <formula1>15</formula1>
      <formula2>176</formula2>
    </dataValidation>
    <dataValidation type="decimal" allowBlank="1" showErrorMessage="1" errorTitle="Неверно указано Количество" error="минимальное количество для заказа = 12" sqref="O340">
      <formula1>12</formula1>
      <formula2>48</formula2>
    </dataValidation>
    <dataValidation type="decimal" allowBlank="1" showErrorMessage="1" errorTitle="Неверно указано Количество" error="минимальное количество для заказа = 5" sqref="O343 O727">
      <formula1>5</formula1>
      <formula2>5</formula2>
    </dataValidation>
    <dataValidation type="decimal" allowBlank="1" showErrorMessage="1" errorTitle="Неверно указано Количество" error="минимальное количество для заказа = 16" sqref="O344">
      <formula1>16</formula1>
      <formula2>32</formula2>
    </dataValidation>
    <dataValidation type="decimal" allowBlank="1" showErrorMessage="1" errorTitle="Неверно указано Количество" error="минимальное количество для заказа = 15" sqref="O345">
      <formula1>15</formula1>
      <formula2>15</formula2>
    </dataValidation>
    <dataValidation type="decimal" operator="equal" allowBlank="1" showErrorMessage="1" errorTitle="Не нужно менять минимальное количество для заказа:" error="минимальное количество для заказа = 8" sqref="M346 M495 M1354 M1376 M497:M502 M1228:M1231 M1360:M1362 M1484:M1488">
      <formula1>8</formula1>
    </dataValidation>
    <dataValidation type="decimal" allowBlank="1" showErrorMessage="1" errorTitle="Неверно указано Количество" error="минимальное количество для заказа = 8" sqref="O346">
      <formula1>8</formula1>
      <formula2>232</formula2>
    </dataValidation>
    <dataValidation type="decimal" operator="equal" allowBlank="1" showErrorMessage="1" errorTitle="Не нужно менять минимальное количество для заказа:" error="минимальное количество для заказа = 6" sqref="M382 M418 M577 M579 M652 M693 M17:M18 M23:M25 M403:M404 M444:M447 M519:M520 M558:M561 M565:M569 M571:M574 M583:M584 M586:M587 M1122:M1123">
      <formula1>6</formula1>
    </dataValidation>
    <dataValidation type="decimal" allowBlank="1" showErrorMessage="1" errorTitle="Неверно указано Количество" error="минимальное количество для заказа = 6" sqref="O382 O519:O520">
      <formula1>6</formula1>
      <formula2>6</formula2>
    </dataValidation>
    <dataValidation type="decimal" allowBlank="1" showErrorMessage="1" errorTitle="Неверно указано Количество" error="минимальное количество для заказа = 12" sqref="O384">
      <formula1>12</formula1>
      <formula2>432</formula2>
    </dataValidation>
    <dataValidation type="decimal" allowBlank="1" showErrorMessage="1" errorTitle="Неверно указано Количество" error="минимальное количество для заказа = 12" sqref="O388">
      <formula1>12</formula1>
      <formula2>240</formula2>
    </dataValidation>
    <dataValidation type="decimal" operator="greaterThanOrEqual" allowBlank="1" showErrorMessage="1" errorTitle="Нельзя заказать меньше чем :" error="минимальное количество для заказа = 12" sqref="O389 O1494 O325:O327 O377:O378 O385:O386 O1330:O1331 O1489:O1491 O1498:O1500">
      <formula1>12</formula1>
    </dataValidation>
    <dataValidation type="decimal" operator="greaterThanOrEqual" allowBlank="1" showErrorMessage="1" errorTitle="Нельзя заказать меньше чем :" error="минимальное количество для заказа = 10" sqref="O394 O689 O1481 O1492 O353:O354 O1033:O1034 O1066:O1067">
      <formula1>10</formula1>
    </dataValidation>
    <dataValidation type="decimal" allowBlank="1" showErrorMessage="1" errorTitle="Неверно указано Количество" error="минимальное количество для заказа = 10" sqref="O395">
      <formula1>10</formula1>
      <formula2>284</formula2>
    </dataValidation>
    <dataValidation type="decimal" operator="equal" allowBlank="1" showErrorMessage="1" errorTitle="Не нужно менять минимальное количество для заказа:" error="минимальное количество для заказа = 100" sqref="M398 M767 M391:M392">
      <formula1>100</formula1>
    </dataValidation>
    <dataValidation type="decimal" operator="greaterThanOrEqual" allowBlank="1" showErrorMessage="1" errorTitle="Нельзя заказать меньше чем :" error="минимальное количество для заказа = 100" sqref="O398 O391:O392">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50" sqref="M399">
      <formula1>50</formula1>
    </dataValidation>
    <dataValidation type="decimal" operator="greaterThanOrEqual" allowBlank="1" showErrorMessage="1" errorTitle="Нельзя заказать меньше чем :" error="минимальное количество для заказа = 50" sqref="O399">
      <formula1>50</formula1>
    </dataValidation>
    <dataValidation type="decimal" allowBlank="1" showErrorMessage="1" errorTitle="Неверно указано Количество" error="минимальное количество для заказа = 4" sqref="O407">
      <formula1>4</formula1>
      <formula2>127</formula2>
    </dataValidation>
    <dataValidation type="decimal" allowBlank="1" showErrorMessage="1" errorTitle="Неверно указано Количество" error="минимальное количество для заказа = 3" sqref="O408">
      <formula1>3</formula1>
      <formula2>108</formula2>
    </dataValidation>
    <dataValidation type="decimal" operator="greaterThanOrEqual" allowBlank="1" showErrorMessage="1" errorTitle="Нельзя заказать меньше чем :" error="минимальное количество для заказа = 1" sqref="O416 O439 O441 O594 O612 O667 O670 O748 O784 O1002 O1006 O1015 O1291 O1471 O1474 O186:O188 O625:O626 O1051:O1052 O1197:O1198 O1211:O1212 O1302:O1303">
      <formula1>1</formula1>
    </dataValidation>
    <dataValidation type="decimal" allowBlank="1" showErrorMessage="1" errorTitle="Неверно указано Количество" error="минимальное количество для заказа = 6" sqref="O418">
      <formula1>6</formula1>
      <formula2>187</formula2>
    </dataValidation>
    <dataValidation type="decimal" allowBlank="1" showErrorMessage="1" errorTitle="Неверно указано Количество" error="минимальное количество для заказа = 3" sqref="O425">
      <formula1>3</formula1>
      <formula2>499</formula2>
    </dataValidation>
    <dataValidation type="decimal" allowBlank="1" showErrorMessage="1" errorTitle="Неверно указано Количество" error="минимальное количество для заказа = 3" sqref="O426">
      <formula1>3</formula1>
      <formula2>479</formula2>
    </dataValidation>
    <dataValidation type="decimal" allowBlank="1" showErrorMessage="1" errorTitle="Неверно указано Количество" error="минимальное количество для заказа = 3" sqref="O427 O763">
      <formula1>3</formula1>
      <formula2>448</formula2>
    </dataValidation>
    <dataValidation type="decimal" operator="greaterThanOrEqual" allowBlank="1" showErrorMessage="1" errorTitle="Нельзя заказать меньше чем :" error="минимальное количество для заказа = 5" sqref="O429 O534 O550 O716 O511:O512 O539:O541 O545:O546 O553:O555 O718:O719 O1167:O1168 O1221:O1222">
      <formula1>5</formula1>
    </dataValidation>
    <dataValidation type="decimal" allowBlank="1" showErrorMessage="1" errorTitle="Неверно указано Количество" error="минимальное количество для заказа = 5" sqref="O430">
      <formula1>5</formula1>
      <formula2>52</formula2>
    </dataValidation>
    <dataValidation type="decimal" operator="greaterThanOrEqual" allowBlank="1" showErrorMessage="1" errorTitle="Нельзя заказать меньше чем :" error="минимальное количество для заказа = 6" sqref="O444 O579 O583 O693 O17:O18 O446:O447 O558:O561 O1122:O1123">
      <formula1>6</formula1>
    </dataValidation>
    <dataValidation type="decimal" allowBlank="1" showErrorMessage="1" errorTitle="Неверно указано Количество" error="минимальное количество для заказа = 6" sqref="O445">
      <formula1>6</formula1>
      <formula2>25</formula2>
    </dataValidation>
    <dataValidation type="decimal" allowBlank="1" showErrorMessage="1" errorTitle="Неверно указано Количество" error="минимальное количество для заказа = 3" sqref="O449 O556 O764 O1359 O1090:O1091">
      <formula1>3</formula1>
      <formula2>3</formula2>
    </dataValidation>
    <dataValidation type="decimal" operator="equal" allowBlank="1" showErrorMessage="1" errorTitle="Не нужно менять минимальное количество для заказа:" error="минимальное количество для заказа = 31" sqref="M456">
      <formula1>31</formula1>
    </dataValidation>
    <dataValidation type="decimal" allowBlank="1" showErrorMessage="1" errorTitle="Неверно указано Количество" error="минимальное количество для заказа = 31" sqref="O456">
      <formula1>31</formula1>
      <formula2>31</formula2>
    </dataValidation>
    <dataValidation type="decimal" operator="equal" allowBlank="1" showErrorMessage="1" errorTitle="Не нужно менять минимальное количество для заказа:" error="минимальное количество для заказа = 32" sqref="M460 M457:M458 M463:M470 M472:M475 M477:M478 M481:M488">
      <formula1>32</formula1>
    </dataValidation>
    <dataValidation type="decimal" operator="greaterThanOrEqual" allowBlank="1" showErrorMessage="1" errorTitle="Нельзя заказать меньше чем :" error="минимальное количество для заказа = 32" sqref="O460 O477 O457:O458 O463:O464 O466:O470 O472:O475 O481:O483 O485:O488">
      <formula1>32</formula1>
    </dataValidation>
    <dataValidation type="decimal" allowBlank="1" showErrorMessage="1" errorTitle="Неверно указано Количество" error="минимальное количество для заказа = 32" sqref="O465">
      <formula1>32</formula1>
      <formula2>352</formula2>
    </dataValidation>
    <dataValidation type="decimal" allowBlank="1" showErrorMessage="1" errorTitle="Неверно указано Количество" error="минимальное количество для заказа = 32" sqref="O478">
      <formula1>32</formula1>
      <formula2>448</formula2>
    </dataValidation>
    <dataValidation type="decimal" allowBlank="1" showErrorMessage="1" errorTitle="Неверно указано Количество" error="минимальное количество для заказа = 32" sqref="O484">
      <formula1>32</formula1>
      <formula2>160</formula2>
    </dataValidation>
    <dataValidation type="decimal" operator="greaterThanOrEqual" allowBlank="1" showErrorMessage="1" errorTitle="Нельзя заказать меньше чем :" error="минимальное количество для заказа = 8" sqref="O495 O497:O502 O1484:O1487">
      <formula1>8</formula1>
    </dataValidation>
    <dataValidation type="decimal" allowBlank="1" showErrorMessage="1" errorTitle="Неверно указано Количество" error="минимальное количество для заказа = 4" sqref="O506">
      <formula1>4</formula1>
      <formula2>349</formula2>
    </dataValidation>
    <dataValidation type="decimal" allowBlank="1" showErrorMessage="1" errorTitle="Неверно указано Количество" error="минимальное количество для заказа = 4" sqref="O508">
      <formula1>4</formula1>
      <formula2>352</formula2>
    </dataValidation>
    <dataValidation type="decimal" allowBlank="1" showErrorMessage="1" errorTitle="Неверно указано Количество" error="минимальное количество для заказа = 5" sqref="O510">
      <formula1>5</formula1>
      <formula2>352</formula2>
    </dataValidation>
    <dataValidation type="decimal" allowBlank="1" showErrorMessage="1" errorTitle="Неверно указано Количество" error="минимальное количество для заказа = 3" sqref="O516">
      <formula1>3</formula1>
      <formula2>43</formula2>
    </dataValidation>
    <dataValidation type="decimal" allowBlank="1" showErrorMessage="1" errorTitle="Неверно указано Количество" error="минимальное количество для заказа = 3" sqref="O523">
      <formula1>3</formula1>
      <formula2>414</formula2>
    </dataValidation>
    <dataValidation type="decimal" allowBlank="1" showErrorMessage="1" errorTitle="Неверно указано Количество" error="минимальное количество для заказа = 3" sqref="O524">
      <formula1>3</formula1>
      <formula2>147</formula2>
    </dataValidation>
    <dataValidation type="decimal" allowBlank="1" showErrorMessage="1" errorTitle="Неверно указано Количество" error="минимальное количество для заказа = 2" sqref="O528">
      <formula1>2</formula1>
      <formula2>444</formula2>
    </dataValidation>
    <dataValidation type="decimal" allowBlank="1" showErrorMessage="1" errorTitle="Неверно указано Количество" error="минимальное количество для заказа = 4" sqref="O530">
      <formula1>4</formula1>
      <formula2>241</formula2>
    </dataValidation>
    <dataValidation type="decimal" allowBlank="1" showErrorMessage="1" errorTitle="Неверно указано Количество" error="минимальное количество для заказа = 5" sqref="O532">
      <formula1>5</formula1>
      <formula2>491</formula2>
    </dataValidation>
    <dataValidation type="decimal" allowBlank="1" showErrorMessage="1" errorTitle="Неверно указано Количество" error="минимальное количество для заказа = 5" sqref="O533">
      <formula1>5</formula1>
      <formula2>351</formula2>
    </dataValidation>
    <dataValidation type="decimal" allowBlank="1" showErrorMessage="1" errorTitle="Неверно указано Количество" error="минимальное количество для заказа = 5" sqref="O537">
      <formula1>5</formula1>
      <formula2>28</formula2>
    </dataValidation>
    <dataValidation type="decimal" allowBlank="1" showErrorMessage="1" errorTitle="Неверно указано Количество" error="минимальное количество для заказа = 5" sqref="O538">
      <formula1>5</formula1>
      <formula2>26</formula2>
    </dataValidation>
    <dataValidation type="decimal" allowBlank="1" showErrorMessage="1" errorTitle="Неверно указано Количество" error="минимальное количество для заказа = 5" sqref="O543">
      <formula1>5</formula1>
      <formula2>132</formula2>
    </dataValidation>
    <dataValidation type="decimal" allowBlank="1" showErrorMessage="1" errorTitle="Неверно указано Количество" error="минимальное количество для заказа = 5" sqref="O547">
      <formula1>5</formula1>
      <formula2>86</formula2>
    </dataValidation>
    <dataValidation type="decimal" allowBlank="1" showErrorMessage="1" errorTitle="Неверно указано Количество" error="минимальное количество для заказа = 5" sqref="O549">
      <formula1>5</formula1>
      <formula2>73</formula2>
    </dataValidation>
    <dataValidation type="decimal" allowBlank="1" showErrorMessage="1" errorTitle="Неверно указано Количество" error="минимальное количество для заказа = 5" sqref="O551">
      <formula1>5</formula1>
      <formula2>211</formula2>
    </dataValidation>
    <dataValidation type="decimal" allowBlank="1" showErrorMessage="1" errorTitle="Неверно указано Количество" error="минимальное количество для заказа = 6" sqref="O577">
      <formula1>6</formula1>
      <formula2>198</formula2>
    </dataValidation>
    <dataValidation type="decimal" allowBlank="1" showErrorMessage="1" errorTitle="Неверно указано Количество" error="минимальное количество для заказа = 6" sqref="O584">
      <formula1>6</formula1>
      <formula2>72</formula2>
    </dataValidation>
    <dataValidation type="decimal" allowBlank="1" showErrorMessage="1" errorTitle="Неверно указано Количество" error="минимальное количество для заказа = 6" sqref="O586">
      <formula1>6</formula1>
      <formula2>22</formula2>
    </dataValidation>
    <dataValidation type="decimal" allowBlank="1" showErrorMessage="1" errorTitle="Неверно указано Количество" error="минимальное количество для заказа = 6" sqref="O587">
      <formula1>6</formula1>
      <formula2>278</formula2>
    </dataValidation>
    <dataValidation type="decimal" allowBlank="1" showErrorMessage="1" errorTitle="Неверно указано Количество" error="минимальное количество для заказа = 1" sqref="O592">
      <formula1>1</formula1>
      <formula2>455</formula2>
    </dataValidation>
    <dataValidation type="decimal" allowBlank="1" showErrorMessage="1" errorTitle="Неверно указано Количество" error="минимальное количество для заказа = 1" sqref="O596 O613">
      <formula1>1</formula1>
      <formula2>397</formula2>
    </dataValidation>
    <dataValidation type="decimal" allowBlank="1" showErrorMessage="1" errorTitle="Неверно указано Количество" error="минимальное количество для заказа = 3" sqref="O601">
      <formula1>3</formula1>
      <formula2>84</formula2>
    </dataValidation>
    <dataValidation type="decimal" allowBlank="1" showErrorMessage="1" errorTitle="Неверно указано Количество" error="минимальное количество для заказа = 2" sqref="O604">
      <formula1>2</formula1>
      <formula2>241</formula2>
    </dataValidation>
    <dataValidation type="decimal" allowBlank="1" showErrorMessage="1" errorTitle="Неверно указано Количество" error="минимальное количество для заказа = 2" sqref="O605 O1046:O1047">
      <formula1>2</formula1>
      <formula2>3</formula2>
    </dataValidation>
    <dataValidation type="decimal" operator="greaterThanOrEqual" allowBlank="1" showErrorMessage="1" errorTitle="Нельзя заказать меньше чем :" error="минимальное количество для заказа = 2" sqref="O606 O610 O742 O754 O163:O164 O676:O679 O706:O709 O738:O740 O744:O745">
      <formula1>2</formula1>
    </dataValidation>
    <dataValidation type="decimal" allowBlank="1" showErrorMessage="1" errorTitle="Неверно указано Количество" error="минимальное количество для заказа = 2" sqref="O608">
      <formula1>2</formula1>
      <formula2>13</formula2>
    </dataValidation>
    <dataValidation type="decimal" allowBlank="1" showErrorMessage="1" errorTitle="Неверно указано Количество" error="минимальное количество для заказа = 1" sqref="O614">
      <formula1>1</formula1>
      <formula2>141</formula2>
    </dataValidation>
    <dataValidation type="decimal" allowBlank="1" showErrorMessage="1" errorTitle="Неверно указано Количество" error="минимальное количество для заказа = 1" sqref="O616 O840 O1347 O1468">
      <formula1>1</formula1>
      <formula2>55</formula2>
    </dataValidation>
    <dataValidation type="decimal" allowBlank="1" showErrorMessage="1" errorTitle="Неверно указано Количество" error="минимальное количество для заказа = 2" sqref="O618">
      <formula1>2</formula1>
      <formula2>293</formula2>
    </dataValidation>
    <dataValidation type="decimal" allowBlank="1" showErrorMessage="1" errorTitle="Неверно указано Количество" error="минимальное количество для заказа = 1" sqref="O621">
      <formula1>1</formula1>
      <formula2>204</formula2>
    </dataValidation>
    <dataValidation type="decimal" allowBlank="1" showErrorMessage="1" errorTitle="Неверно указано Количество" error="минимальное количество для заказа = 1" sqref="O623">
      <formula1>1</formula1>
      <formula2>361</formula2>
    </dataValidation>
    <dataValidation type="decimal" allowBlank="1" showErrorMessage="1" errorTitle="Неверно указано Количество" error="минимальное количество для заказа = 1" sqref="O624">
      <formula1>1</formula1>
      <formula2>248</formula2>
    </dataValidation>
    <dataValidation type="decimal" allowBlank="1" showErrorMessage="1" errorTitle="Неверно указано Количество" error="минимальное количество для заказа = 1" sqref="O628">
      <formula1>1</formula1>
      <formula2>109</formula2>
    </dataValidation>
    <dataValidation type="decimal" allowBlank="1" showErrorMessage="1" errorTitle="Неверно указано Количество" error="минимальное количество для заказа = 3" sqref="O636 O1009">
      <formula1>3</formula1>
      <formula2>220</formula2>
    </dataValidation>
    <dataValidation type="decimal" allowBlank="1" showErrorMessage="1" errorTitle="Неверно указано Количество" error="минимальное количество для заказа = 2" sqref="O639">
      <formula1>2</formula1>
      <formula2>152</formula2>
    </dataValidation>
    <dataValidation type="decimal" allowBlank="1" showErrorMessage="1" errorTitle="Неверно указано Количество" error="минимальное количество для заказа = 1" sqref="O649 O849 O880 O951 O1437">
      <formula1>1</formula1>
      <formula2>19</formula2>
    </dataValidation>
    <dataValidation type="decimal" allowBlank="1" showErrorMessage="1" errorTitle="Неверно указано Количество" error="минимальное количество для заказа = 6" sqref="O652">
      <formula1>6</formula1>
      <formula2>84</formula2>
    </dataValidation>
    <dataValidation type="decimal" allowBlank="1" showErrorMessage="1" errorTitle="Неверно указано Количество" error="минимальное количество для заказа = 5" sqref="O653">
      <formula1>5</formula1>
      <formula2>17</formula2>
    </dataValidation>
    <dataValidation type="decimal" allowBlank="1" showErrorMessage="1" errorTitle="Неверно указано Количество" error="минимальное количество для заказа = 5" sqref="O654">
      <formula1>5</formula1>
      <formula2>23</formula2>
    </dataValidation>
    <dataValidation type="decimal" allowBlank="1" showErrorMessage="1" errorTitle="Неверно указано Количество" error="минимальное количество для заказа = 2" sqref="O656 O733">
      <formula1>2</formula1>
      <formula2>5</formula2>
    </dataValidation>
    <dataValidation type="decimal" allowBlank="1" showErrorMessage="1" errorTitle="Неверно указано Количество" error="минимальное количество для заказа = 1" sqref="O661">
      <formula1>1</formula1>
      <formula2>129</formula2>
    </dataValidation>
    <dataValidation type="decimal" allowBlank="1" showErrorMessage="1" errorTitle="Неверно указано Количество" error="минимальное количество для заказа = 1" sqref="O662 O1342:O1343">
      <formula1>1</formula1>
      <formula2>147</formula2>
    </dataValidation>
    <dataValidation type="decimal" allowBlank="1" showErrorMessage="1" errorTitle="Неверно указано Количество" error="минимальное количество для заказа = 1" sqref="O664 O1370 O1412">
      <formula1>1</formula1>
      <formula2>32</formula2>
    </dataValidation>
    <dataValidation type="decimal" allowBlank="1" showErrorMessage="1" errorTitle="Неверно указано Количество" error="минимальное количество для заказа = 1" sqref="O665 O904">
      <formula1>1</formula1>
      <formula2>223</formula2>
    </dataValidation>
    <dataValidation type="decimal" allowBlank="1" showErrorMessage="1" errorTitle="Неверно указано Количество" error="минимальное количество для заказа = 1" sqref="O666 O1019">
      <formula1>1</formula1>
      <formula2>428</formula2>
    </dataValidation>
    <dataValidation type="decimal" allowBlank="1" showErrorMessage="1" errorTitle="Неверно указано Количество" error="минимальное количество для заказа = 1" sqref="O668">
      <formula1>1</formula1>
      <formula2>65</formula2>
    </dataValidation>
    <dataValidation type="decimal" allowBlank="1" showErrorMessage="1" errorTitle="Неверно указано Количество" error="минимальное количество для заказа = 1" sqref="O671 O1072 O1430">
      <formula1>1</formula1>
      <formula2>14</formula2>
    </dataValidation>
    <dataValidation type="decimal" allowBlank="1" showErrorMessage="1" errorTitle="Неверно указано Количество" error="минимальное количество для заказа = 1" sqref="O672">
      <formula1>1</formula1>
      <formula2>478</formula2>
    </dataValidation>
    <dataValidation type="decimal" allowBlank="1" showErrorMessage="1" errorTitle="Неверно указано Количество" error="минимальное количество для заказа = 2" sqref="O683">
      <formula1>2</formula1>
      <formula2>367</formula2>
    </dataValidation>
    <dataValidation type="decimal" allowBlank="1" showErrorMessage="1" errorTitle="Неверно указано Количество" error="минимальное количество для заказа = 2" sqref="O685">
      <formula1>2</formula1>
      <formula2>224</formula2>
    </dataValidation>
    <dataValidation type="decimal" allowBlank="1" showErrorMessage="1" errorTitle="Неверно указано Количество" error="минимальное количество для заказа = 10" sqref="O690">
      <formula1>10</formula1>
      <formula2>469</formula2>
    </dataValidation>
    <dataValidation type="decimal" allowBlank="1" showErrorMessage="1" errorTitle="Неверно указано Количество" error="минимальное количество для заказа = 7" sqref="O701">
      <formula1>7</formula1>
      <formula2>21</formula2>
    </dataValidation>
    <dataValidation type="decimal" allowBlank="1" showErrorMessage="1" errorTitle="Неверно указано Количество" error="минимальное количество для заказа = 7" sqref="O702">
      <formula1>7</formula1>
      <formula2>14</formula2>
    </dataValidation>
    <dataValidation type="decimal" allowBlank="1" showErrorMessage="1" errorTitle="Неверно указано Количество" error="минимальное количество для заказа = 3" sqref="O704">
      <formula1>3</formula1>
      <formula2>190</formula2>
    </dataValidation>
    <dataValidation type="decimal" allowBlank="1" showErrorMessage="1" errorTitle="Неверно указано Количество" error="минимальное количество для заказа = 4" sqref="O712">
      <formula1>4</formula1>
      <formula2>43</formula2>
    </dataValidation>
    <dataValidation type="decimal" allowBlank="1" showErrorMessage="1" errorTitle="Неверно указано Количество" error="минимальное количество для заказа = 3" sqref="O723">
      <formula1>3</formula1>
      <formula2>477</formula2>
    </dataValidation>
    <dataValidation type="decimal" allowBlank="1" showErrorMessage="1" errorTitle="Неверно указано Количество" error="минимальное количество для заказа = 3" sqref="O725">
      <formula1>3</formula1>
      <formula2>307</formula2>
    </dataValidation>
    <dataValidation type="decimal" allowBlank="1" showErrorMessage="1" errorTitle="Неверно указано Количество" error="минимальное количество для заказа = 2" sqref="O729">
      <formula1>2</formula1>
      <formula2>190</formula2>
    </dataValidation>
    <dataValidation type="decimal" allowBlank="1" showErrorMessage="1" errorTitle="Неверно указано Количество" error="минимальное количество для заказа = 2" sqref="O730">
      <formula1>2</formula1>
      <formula2>408</formula2>
    </dataValidation>
    <dataValidation type="decimal" allowBlank="1" showErrorMessage="1" errorTitle="Неверно указано Количество" error="минимальное количество для заказа = 2" sqref="O731">
      <formula1>2</formula1>
      <formula2>295</formula2>
    </dataValidation>
    <dataValidation type="decimal" allowBlank="1" showErrorMessage="1" errorTitle="Неверно указано Количество" error="минимальное количество для заказа = 2" sqref="O735">
      <formula1>2</formula1>
      <formula2>318</formula2>
    </dataValidation>
    <dataValidation type="decimal" allowBlank="1" showErrorMessage="1" errorTitle="Неверно указано Количество" error="минимальное количество для заказа = 2" sqref="O743 O1236:O1237">
      <formula1>2</formula1>
      <formula2>251</formula2>
    </dataValidation>
    <dataValidation type="decimal" allowBlank="1" showErrorMessage="1" errorTitle="Неверно указано Количество" error="минимальное количество для заказа = 1" sqref="O747">
      <formula1>1</formula1>
      <formula2>150</formula2>
    </dataValidation>
    <dataValidation type="decimal" allowBlank="1" showErrorMessage="1" errorTitle="Неверно указано Количество" error="минимальное количество для заказа = 1" sqref="O751">
      <formula1>1</formula1>
      <formula2>292</formula2>
    </dataValidation>
    <dataValidation type="decimal" allowBlank="1" showErrorMessage="1" errorTitle="Неверно указано Количество" error="минимальное количество для заказа = 3" sqref="O757">
      <formula1>3</formula1>
      <formula2>7</formula2>
    </dataValidation>
    <dataValidation type="decimal" allowBlank="1" showErrorMessage="1" errorTitle="Неверно указано Количество" error="минимальное количество для заказа = 3" sqref="O760">
      <formula1>3</formula1>
      <formula2>463</formula2>
    </dataValidation>
    <dataValidation type="decimal" allowBlank="1" showErrorMessage="1" errorTitle="Неверно указано Количество" error="минимальное количество для заказа = 3" sqref="O765">
      <formula1>3</formula1>
      <formula2>135</formula2>
    </dataValidation>
    <dataValidation type="decimal" allowBlank="1" showErrorMessage="1" errorTitle="Неверно указано Количество" error="минимальное количество для заказа = 100" sqref="O767">
      <formula1>100</formula1>
      <formula2>100</formula2>
    </dataValidation>
    <dataValidation type="decimal" allowBlank="1" showErrorMessage="1" errorTitle="Неверно указано Количество" error="минимальное количество для заказа = 1" sqref="O780">
      <formula1>1</formula1>
      <formula2>91</formula2>
    </dataValidation>
    <dataValidation type="decimal" allowBlank="1" showErrorMessage="1" errorTitle="Неверно указано Количество" error="минимальное количество для заказа = 1" sqref="O790 O986">
      <formula1>1</formula1>
      <formula2>44</formula2>
    </dataValidation>
    <dataValidation type="decimal" allowBlank="1" showErrorMessage="1" errorTitle="Неверно указано Количество" error="минимальное количество для заказа = 3" sqref="O800">
      <formula1>3</formula1>
      <formula2>33</formula2>
    </dataValidation>
    <dataValidation type="decimal" allowBlank="1" showErrorMessage="1" errorTitle="Неверно указано Количество" error="минимальное количество для заказа = 1" sqref="O824 O1037">
      <formula1>1</formula1>
      <formula2>81</formula2>
    </dataValidation>
    <dataValidation type="decimal" allowBlank="1" showErrorMessage="1" errorTitle="Неверно указано Количество" error="минимальное количество для заказа = 1" sqref="O830">
      <formula1>1</formula1>
      <formula2>56</formula2>
    </dataValidation>
    <dataValidation type="decimal" allowBlank="1" showErrorMessage="1" errorTitle="Неверно указано Количество" error="минимальное количество для заказа = 1" sqref="O847">
      <formula1>1</formula1>
      <formula2>74</formula2>
    </dataValidation>
    <dataValidation type="decimal" allowBlank="1" showErrorMessage="1" errorTitle="Неверно указано Количество" error="минимальное количество для заказа = 1" sqref="O857">
      <formula1>1</formula1>
      <formula2>40</formula2>
    </dataValidation>
    <dataValidation type="decimal" allowBlank="1" showErrorMessage="1" errorTitle="Неверно указано Количество" error="минимальное количество для заказа = 1" sqref="O860 O916 O1309 O1358">
      <formula1>1</formula1>
      <formula2>16</formula2>
    </dataValidation>
    <dataValidation type="decimal" allowBlank="1" showErrorMessage="1" errorTitle="Неверно указано Количество" error="минимальное количество для заказа = 1" sqref="O862">
      <formula1>1</formula1>
      <formula2>45</formula2>
    </dataValidation>
    <dataValidation type="decimal" allowBlank="1" showErrorMessage="1" errorTitle="Неверно указано Количество" error="минимальное количество для заказа = 1" sqref="O864 O988 O1352">
      <formula1>1</formula1>
      <formula2>125</formula2>
    </dataValidation>
    <dataValidation type="decimal" allowBlank="1" showErrorMessage="1" errorTitle="Неверно указано Количество" error="минимальное количество для заказа = 1" sqref="O877">
      <formula1>1</formula1>
      <formula2>197</formula2>
    </dataValidation>
    <dataValidation type="decimal" allowBlank="1" showErrorMessage="1" errorTitle="Неверно указано Количество" error="минимальное количество для заказа = 1" sqref="O878 O919 O930">
      <formula1>1</formula1>
      <formula2>60</formula2>
    </dataValidation>
    <dataValidation type="decimal" allowBlank="1" showErrorMessage="1" errorTitle="Неверно указано Количество" error="минимальное количество для заказа = 1" sqref="O881 O926">
      <formula1>1</formula1>
      <formula2>59</formula2>
    </dataValidation>
    <dataValidation type="decimal" allowBlank="1" showErrorMessage="1" errorTitle="Неверно указано Количество" error="минимальное количество для заказа = 1" sqref="O882 O1397">
      <formula1>1</formula1>
      <formula2>34</formula2>
    </dataValidation>
    <dataValidation type="decimal" allowBlank="1" showErrorMessage="1" errorTitle="Неверно указано Количество" error="минимальное количество для заказа = 1" sqref="O884">
      <formula1>1</formula1>
      <formula2>92</formula2>
    </dataValidation>
    <dataValidation type="decimal" allowBlank="1" showErrorMessage="1" errorTitle="Неверно указано Количество" error="минимальное количество для заказа = 1" sqref="O889">
      <formula1>1</formula1>
      <formula2>101</formula2>
    </dataValidation>
    <dataValidation type="decimal" allowBlank="1" showErrorMessage="1" errorTitle="Неверно указано Количество" error="минимальное количество для заказа = 1" sqref="O890">
      <formula1>1</formula1>
      <formula2>135</formula2>
    </dataValidation>
    <dataValidation type="decimal" allowBlank="1" showErrorMessage="1" errorTitle="Неверно указано Количество" error="минимальное количество для заказа = 1" sqref="O891 O1027:O1028">
      <formula1>1</formula1>
      <formula2>257</formula2>
    </dataValidation>
    <dataValidation type="decimal" allowBlank="1" showErrorMessage="1" errorTitle="Неверно указано Количество" error="минимальное количество для заказа = 1" sqref="O892 O1438">
      <formula1>1</formula1>
      <formula2>57</formula2>
    </dataValidation>
    <dataValidation type="decimal" allowBlank="1" showErrorMessage="1" errorTitle="Неверно указано Количество" error="минимальное количество для заказа = 1" sqref="O893">
      <formula1>1</formula1>
      <formula2>232</formula2>
    </dataValidation>
    <dataValidation type="decimal" allowBlank="1" showErrorMessage="1" errorTitle="Неверно указано Количество" error="минимальное количество для заказа = 1" sqref="O894">
      <formula1>1</formula1>
      <formula2>207</formula2>
    </dataValidation>
    <dataValidation type="decimal" allowBlank="1" showErrorMessage="1" errorTitle="Неверно указано Количество" error="минимальное количество для заказа = 1" sqref="O895 O980">
      <formula1>1</formula1>
      <formula2>145</formula2>
    </dataValidation>
    <dataValidation type="decimal" allowBlank="1" showErrorMessage="1" errorTitle="Неверно указано Количество" error="минимальное количество для заказа = 1" sqref="O896">
      <formula1>1</formula1>
      <formula2>255</formula2>
    </dataValidation>
    <dataValidation type="decimal" allowBlank="1" showErrorMessage="1" errorTitle="Неверно указано Количество" error="минимальное количество для заказа = 1" sqref="O901 O1294 O1428">
      <formula1>1</formula1>
      <formula2>25</formula2>
    </dataValidation>
    <dataValidation type="decimal" allowBlank="1" showErrorMessage="1" errorTitle="Неверно указано Количество" error="минимальное количество для заказа = 1" sqref="O906 O1245 O1465">
      <formula1>1</formula1>
      <formula2>78</formula2>
    </dataValidation>
    <dataValidation type="decimal" allowBlank="1" showErrorMessage="1" errorTitle="Неверно указано Количество" error="минимальное количество для заказа = 1" sqref="O908 O962 O1377 O1388">
      <formula1>1</formula1>
      <formula2>51</formula2>
    </dataValidation>
    <dataValidation type="decimal" allowBlank="1" showErrorMessage="1" errorTitle="Неверно указано Количество" error="минимальное количество для заказа = 1" sqref="O909 O970 O991 O1155 O1435 O1444">
      <formula1>1</formula1>
      <formula2>21</formula2>
    </dataValidation>
    <dataValidation type="decimal" allowBlank="1" showErrorMessage="1" errorTitle="Неверно указано Количество" error="минимальное количество для заказа = 1" sqref="O912">
      <formula1>1</formula1>
      <formula2>77</formula2>
    </dataValidation>
    <dataValidation type="decimal" allowBlank="1" showErrorMessage="1" errorTitle="Неверно указано Количество" error="минимальное количество для заказа = 1" sqref="O913">
      <formula1>1</formula1>
      <formula2>188</formula2>
    </dataValidation>
    <dataValidation type="decimal" allowBlank="1" showErrorMessage="1" errorTitle="Неверно указано Количество" error="минимальное количество для заказа = 1" sqref="O914 O982 O1058 O1349 O1467">
      <formula1>1</formula1>
      <formula2>46</formula2>
    </dataValidation>
    <dataValidation type="decimal" allowBlank="1" showErrorMessage="1" errorTitle="Неверно указано Количество" error="минимальное количество для заказа = 1" sqref="O918 O922 O1394 O1442">
      <formula1>1</formula1>
      <formula2>42</formula2>
    </dataValidation>
    <dataValidation type="decimal" allowBlank="1" showErrorMessage="1" errorTitle="Неверно указано Количество" error="минимальное количество для заказа = 1" sqref="O932 O1246">
      <formula1>1</formula1>
      <formula2>35</formula2>
    </dataValidation>
    <dataValidation type="decimal" allowBlank="1" showErrorMessage="1" errorTitle="Неверно указано Количество" error="минимальное количество для заказа = 1" sqref="O933 O959">
      <formula1>1</formula1>
      <formula2>138</formula2>
    </dataValidation>
    <dataValidation type="decimal" allowBlank="1" showErrorMessage="1" errorTitle="Неверно указано Количество" error="минимальное количество для заказа = 1" sqref="O939">
      <formula1>1</formula1>
      <formula2>293</formula2>
    </dataValidation>
    <dataValidation type="decimal" allowBlank="1" showErrorMessage="1" errorTitle="Неверно указано Количество" error="минимальное количество для заказа = 1" sqref="O941">
      <formula1>1</formula1>
      <formula2>113</formula2>
    </dataValidation>
    <dataValidation type="decimal" allowBlank="1" showErrorMessage="1" errorTitle="Неверно указано Количество" error="минимальное количество для заказа = 1" sqref="O942 O1133 O1368">
      <formula1>1</formula1>
      <formula2>89</formula2>
    </dataValidation>
    <dataValidation type="decimal" allowBlank="1" showErrorMessage="1" errorTitle="Неверно указано Количество" error="минимальное количество для заказа = 1" sqref="O943">
      <formula1>1</formula1>
      <formula2>132</formula2>
    </dataValidation>
    <dataValidation type="decimal" allowBlank="1" showErrorMessage="1" errorTitle="Неверно указано Количество" error="минимальное количество для заказа = 1" sqref="O945">
      <formula1>1</formula1>
      <formula2>108</formula2>
    </dataValidation>
    <dataValidation type="decimal" allowBlank="1" showErrorMessage="1" errorTitle="Неверно указано Количество" error="минимальное количество для заказа = 1" sqref="O955 O966 O1322">
      <formula1>1</formula1>
      <formula2>127</formula2>
    </dataValidation>
    <dataValidation type="decimal" allowBlank="1" showErrorMessage="1" errorTitle="Неверно указано Количество" error="минимальное количество для заказа = 1" sqref="O967 O1255">
      <formula1>1</formula1>
      <formula2>203</formula2>
    </dataValidation>
    <dataValidation type="decimal" allowBlank="1" showErrorMessage="1" errorTitle="Неверно указано Количество" error="минимальное количество для заказа = 1" sqref="O968">
      <formula1>1</formula1>
      <formula2>241</formula2>
    </dataValidation>
    <dataValidation type="decimal" allowBlank="1" showErrorMessage="1" errorTitle="Неверно указано Количество" error="минимальное количество для заказа = 1" sqref="O972">
      <formula1>1</formula1>
      <formula2>386</formula2>
    </dataValidation>
    <dataValidation type="decimal" allowBlank="1" showErrorMessage="1" errorTitle="Неверно указано Количество" error="минимальное количество для заказа = 1" sqref="O973">
      <formula1>1</formula1>
      <formula2>360</formula2>
    </dataValidation>
    <dataValidation type="decimal" allowBlank="1" showErrorMessage="1" errorTitle="Неверно указано Количество" error="минимальное количество для заказа = 3" sqref="O975">
      <formula1>3</formula1>
      <formula2>177</formula2>
    </dataValidation>
    <dataValidation type="decimal" allowBlank="1" showErrorMessage="1" errorTitle="Неверно указано Количество" error="минимальное количество для заказа = 15" sqref="O978">
      <formula1>15</formula1>
      <formula2>375</formula2>
    </dataValidation>
    <dataValidation type="decimal" allowBlank="1" showErrorMessage="1" errorTitle="Неверно указано Количество" error="минимальное количество для заказа = 1" sqref="O990 O1405">
      <formula1>1</formula1>
      <formula2>58</formula2>
    </dataValidation>
    <dataValidation type="decimal" allowBlank="1" showErrorMessage="1" errorTitle="Неверно указано Количество" error="минимальное количество для заказа = 1" sqref="O992">
      <formula1>1</formula1>
      <formula2>30</formula2>
    </dataValidation>
    <dataValidation type="decimal" allowBlank="1" showErrorMessage="1" errorTitle="Неверно указано Количество" error="минимальное количество для заказа = 1" sqref="O997">
      <formula1>1</formula1>
      <formula2>350</formula2>
    </dataValidation>
    <dataValidation type="decimal" allowBlank="1" showErrorMessage="1" errorTitle="Неверно указано Количество" error="минимальное количество для заказа = 1" sqref="O1000">
      <formula1>1</formula1>
      <formula2>423</formula2>
    </dataValidation>
    <dataValidation type="decimal" allowBlank="1" showErrorMessage="1" errorTitle="Неверно указано Количество" error="минимальное количество для заказа = 1" sqref="O1001">
      <formula1>1</formula1>
      <formula2>140</formula2>
    </dataValidation>
    <dataValidation type="decimal" allowBlank="1" showErrorMessage="1" errorTitle="Неверно указано Количество" error="минимальное количество для заказа = 1" sqref="O1005">
      <formula1>1</formula1>
      <formula2>385</formula2>
    </dataValidation>
    <dataValidation type="decimal" allowBlank="1" showErrorMessage="1" errorTitle="Неверно указано Количество" error="минимальное количество для заказа = 1" sqref="O1016">
      <formula1>1</formula1>
      <formula2>48</formula2>
    </dataValidation>
    <dataValidation type="decimal" allowBlank="1" showErrorMessage="1" errorTitle="Неверно указано Количество" error="минимальное количество для заказа = 3" sqref="O1017">
      <formula1>3</formula1>
      <formula2>193</formula2>
    </dataValidation>
    <dataValidation type="decimal" allowBlank="1" showErrorMessage="1" errorTitle="Неверно указано Количество" error="минимальное количество для заказа = 1" sqref="O1054">
      <formula1>1</formula1>
      <formula2>337</formula2>
    </dataValidation>
    <dataValidation type="decimal" allowBlank="1" showErrorMessage="1" errorTitle="Неверно указано Количество" error="минимальное количество для заказа = 1" sqref="O1055">
      <formula1>1</formula1>
      <formula2>273</formula2>
    </dataValidation>
    <dataValidation type="decimal" allowBlank="1" showErrorMessage="1" errorTitle="Неверно указано Количество" error="минимальное количество для заказа = 1" sqref="O1059">
      <formula1>1</formula1>
      <formula2>160</formula2>
    </dataValidation>
    <dataValidation type="decimal" allowBlank="1" showErrorMessage="1" errorTitle="Неверно указано Количество" error="минимальное количество для заказа = 1" sqref="O1061">
      <formula1>1</formula1>
      <formula2>185</formula2>
    </dataValidation>
    <dataValidation type="decimal" allowBlank="1" showErrorMessage="1" errorTitle="Неверно указано Количество" error="минимальное количество для заказа = 2" sqref="O1064">
      <formula1>2</formula1>
      <formula2>421</formula2>
    </dataValidation>
    <dataValidation type="decimal" allowBlank="1" showErrorMessage="1" errorTitle="Неверно указано Количество" error="минимальное количество для заказа = 3" sqref="O1065 O1199:O1200">
      <formula1>3</formula1>
      <formula2>5</formula2>
    </dataValidation>
    <dataValidation type="decimal" allowBlank="1" showErrorMessage="1" errorTitle="Неверно указано Количество" error="минимальное количество для заказа = 1" sqref="O1068 O1383 O1395">
      <formula1>1</formula1>
      <formula2>31</formula2>
    </dataValidation>
    <dataValidation type="decimal" allowBlank="1" showErrorMessage="1" errorTitle="Неверно указано Количество" error="минимальное количество для заказа = 1" sqref="O1070">
      <formula1>1</formula1>
      <formula2>219</formula2>
    </dataValidation>
    <dataValidation type="decimal" allowBlank="1" showErrorMessage="1" errorTitle="Неверно указано Количество" error="минимальное количество для заказа = 1" sqref="O1075">
      <formula1>1</formula1>
      <formula2>193</formula2>
    </dataValidation>
    <dataValidation type="decimal" allowBlank="1" showErrorMessage="1" errorTitle="Неверно указано Количество" error="минимальное количество для заказа = 1" sqref="O1145">
      <formula1>1</formula1>
      <formula2>183</formula2>
    </dataValidation>
    <dataValidation type="decimal" allowBlank="1" showErrorMessage="1" errorTitle="Неверно указано Количество" error="минимальное количество для заказа = 1" sqref="O1150">
      <formula1>1</formula1>
      <formula2>112</formula2>
    </dataValidation>
    <dataValidation type="decimal" allowBlank="1" showErrorMessage="1" errorTitle="Неверно указано Количество" error="минимальное количество для заказа = 1" sqref="O1151 O1256 O1386 O1389">
      <formula1>1</formula1>
      <formula2>52</formula2>
    </dataValidation>
    <dataValidation type="decimal" allowBlank="1" showErrorMessage="1" errorTitle="Неверно указано Количество" error="минимальное количество для заказа = 1" sqref="O1202">
      <formula1>1</formula1>
      <formula2>275</formula2>
    </dataValidation>
    <dataValidation type="decimal" operator="greaterThanOrEqual" allowBlank="1" showErrorMessage="1" errorTitle="Нельзя заказать меньше чем :" error="минимальное количество для заказа = 16" sqref="O1205 O1493 O490:O493">
      <formula1>16</formula1>
    </dataValidation>
    <dataValidation type="decimal" allowBlank="1" showErrorMessage="1" errorTitle="Неверно указано Количество" error="минимальное количество для заказа = 8" sqref="O1228">
      <formula1>8</formula1>
      <formula2>152</formula2>
    </dataValidation>
    <dataValidation type="decimal" allowBlank="1" showErrorMessage="1" errorTitle="Неверно указано Количество" error="минимальное количество для заказа = 8" sqref="O1229">
      <formula1>8</formula1>
      <formula2>128</formula2>
    </dataValidation>
    <dataValidation type="decimal" allowBlank="1" showErrorMessage="1" errorTitle="Неверно указано Количество" error="минимальное количество для заказа = 8" sqref="O1230">
      <formula1>8</formula1>
      <formula2>160</formula2>
    </dataValidation>
    <dataValidation type="decimal" allowBlank="1" showErrorMessage="1" errorTitle="Неверно указано Количество" error="минимальное количество для заказа = 8" sqref="O1231">
      <formula1>8</formula1>
      <formula2>72</formula2>
    </dataValidation>
    <dataValidation type="decimal" allowBlank="1" showErrorMessage="1" errorTitle="Неверно указано Количество" error="минимальное количество для заказа = 1" sqref="O1244 O1288:O1289">
      <formula1>1</formula1>
      <formula2>162</formula2>
    </dataValidation>
    <dataValidation type="decimal" allowBlank="1" showErrorMessage="1" errorTitle="Неверно указано Количество" error="минимальное количество для заказа = 1" sqref="O1248 O1466">
      <formula1>1</formula1>
      <formula2>39</formula2>
    </dataValidation>
    <dataValidation type="decimal" allowBlank="1" showErrorMessage="1" errorTitle="Неверно указано Количество" error="минимальное количество для заказа = 1" sqref="O1281">
      <formula1>1</formula1>
      <formula2>231</formula2>
    </dataValidation>
    <dataValidation type="decimal" allowBlank="1" showErrorMessage="1" errorTitle="Неверно указано Количество" error="минимальное количество для заказа = 1" sqref="O1283 O1110:O1111">
      <formula1>1</formula1>
      <formula2>174</formula2>
    </dataValidation>
    <dataValidation type="decimal" allowBlank="1" showErrorMessage="1" errorTitle="Неверно указано Количество" error="минимальное количество для заказа = 1" sqref="O1317">
      <formula1>1</formula1>
      <formula2>88</formula2>
    </dataValidation>
    <dataValidation type="decimal" allowBlank="1" showErrorMessage="1" errorTitle="Неверно указано Количество" error="минимальное количество для заказа = 1" sqref="O1320">
      <formula1>1</formula1>
      <formula2>142</formula2>
    </dataValidation>
    <dataValidation type="decimal" allowBlank="1" showErrorMessage="1" errorTitle="Неверно указано Количество" error="минимальное количество для заказа = 1" sqref="O1321 O1190:O1191">
      <formula1>1</formula1>
      <formula2>72</formula2>
    </dataValidation>
    <dataValidation type="decimal" allowBlank="1" showErrorMessage="1" errorTitle="Неверно указано Количество" error="минимальное количество для заказа = 2" sqref="O1324">
      <formula1>2</formula1>
      <formula2>360</formula2>
    </dataValidation>
    <dataValidation type="decimal" allowBlank="1" showErrorMessage="1" errorTitle="Неверно указано Количество" error="минимальное количество для заказа = 1" sqref="O1336 O1443">
      <formula1>1</formula1>
      <formula2>118</formula2>
    </dataValidation>
    <dataValidation type="decimal" allowBlank="1" showErrorMessage="1" errorTitle="Неверно указано Количество" error="минимальное количество для заказа = 1" sqref="O1337">
      <formula1>1</formula1>
      <formula2>169</formula2>
    </dataValidation>
    <dataValidation type="decimal" allowBlank="1" showErrorMessage="1" errorTitle="Неверно указано Количество" error="минимальное количество для заказа = 1" sqref="O1338">
      <formula1>1</formula1>
      <formula2>239</formula2>
    </dataValidation>
    <dataValidation type="decimal" allowBlank="1" showErrorMessage="1" errorTitle="Неверно указано Количество" error="минимальное количество для заказа = 1" sqref="O1351">
      <formula1>1</formula1>
      <formula2>47</formula2>
    </dataValidation>
    <dataValidation type="decimal" allowBlank="1" showErrorMessage="1" errorTitle="Неверно указано Количество" error="минимальное количество для заказа = 8" sqref="O1354">
      <formula1>8</formula1>
      <formula2>133</formula2>
    </dataValidation>
    <dataValidation type="decimal" allowBlank="1" showErrorMessage="1" errorTitle="Неверно указано Количество" error="минимальное количество для заказа = 8" sqref="O1360">
      <formula1>8</formula1>
      <formula2>424</formula2>
    </dataValidation>
    <dataValidation type="decimal" allowBlank="1" showErrorMessage="1" errorTitle="Неверно указано Количество" error="минимальное количество для заказа = 8" sqref="O1361">
      <formula1>8</formula1>
      <formula2>378</formula2>
    </dataValidation>
    <dataValidation type="decimal" allowBlank="1" showErrorMessage="1" errorTitle="Неверно указано Количество" error="минимальное количество для заказа = 8" sqref="O1362">
      <formula1>8</formula1>
      <formula2>80</formula2>
    </dataValidation>
    <dataValidation type="decimal" allowBlank="1" showErrorMessage="1" errorTitle="Неверно указано Количество" error="минимальное количество для заказа = 1" sqref="O1371">
      <formula1>1</formula1>
      <formula2>94</formula2>
    </dataValidation>
    <dataValidation type="decimal" allowBlank="1" showErrorMessage="1" errorTitle="Неверно указано Количество" error="минимальное количество для заказа = 1" sqref="O1375">
      <formula1>1</formula1>
      <formula2>99</formula2>
    </dataValidation>
    <dataValidation type="decimal" allowBlank="1" showErrorMessage="1" errorTitle="Неверно указано Количество" error="минимальное количество для заказа = 8" sqref="O1376">
      <formula1>8</formula1>
      <formula2>16</formula2>
    </dataValidation>
    <dataValidation type="decimal" allowBlank="1" showErrorMessage="1" errorTitle="Неверно указано Количество" error="минимальное количество для заказа = 3" sqref="O1379">
      <formula1>3</formula1>
      <formula2>173</formula2>
    </dataValidation>
    <dataValidation type="decimal" allowBlank="1" showErrorMessage="1" errorTitle="Неверно указано Количество" error="минимальное количество для заказа = 1" sqref="O1387">
      <formula1>1</formula1>
      <formula2>246</formula2>
    </dataValidation>
    <dataValidation type="decimal" allowBlank="1" showErrorMessage="1" errorTitle="Неверно указано Количество" error="минимальное количество для заказа = 1" sqref="O1390">
      <formula1>1</formula1>
      <formula2>130</formula2>
    </dataValidation>
    <dataValidation type="decimal" allowBlank="1" showErrorMessage="1" errorTitle="Неверно указано Количество" error="минимальное количество для заказа = 1" sqref="O1399">
      <formula1>1</formula1>
      <formula2>164</formula2>
    </dataValidation>
    <dataValidation type="decimal" allowBlank="1" showErrorMessage="1" errorTitle="Неверно указано Количество" error="минимальное количество для заказа = 1" sqref="O1473">
      <formula1>1</formula1>
      <formula2>70</formula2>
    </dataValidation>
    <dataValidation type="decimal" allowBlank="1" showErrorMessage="1" errorTitle="Неверно указано Количество" error="минимальное количество для заказа = 1" sqref="O1476">
      <formula1>1</formula1>
      <formula2>485</formula2>
    </dataValidation>
    <dataValidation type="decimal" operator="equal" allowBlank="1" showErrorMessage="1" errorTitle="Не нужно менять минимальное количество для заказа:" error="минимальное количество для заказа = 19" sqref="M1479">
      <formula1>19</formula1>
    </dataValidation>
    <dataValidation type="decimal" allowBlank="1" showErrorMessage="1" errorTitle="Неверно указано Количество" error="минимальное количество для заказа = 19" sqref="O1479">
      <formula1>19</formula1>
      <formula2>19</formula2>
    </dataValidation>
    <dataValidation type="decimal" allowBlank="1" showErrorMessage="1" errorTitle="Неверно указано Количество" error="минимальное количество для заказа = 10" sqref="O1480">
      <formula1>10</formula1>
      <formula2>470</formula2>
    </dataValidation>
    <dataValidation type="decimal" allowBlank="1" showErrorMessage="1" errorTitle="Неверно указано Количество" error="минимальное количество для заказа = 16" sqref="O1482">
      <formula1>16</formula1>
      <formula2>56</formula2>
    </dataValidation>
    <dataValidation type="decimal" operator="equal" allowBlank="1" showErrorMessage="1" errorTitle="Не нужно менять минимальное количество для заказа:" error="минимальное количество для заказа = 20" sqref="M1483 M365:M366">
      <formula1>20</formula1>
    </dataValidation>
    <dataValidation type="decimal" operator="greaterThanOrEqual" allowBlank="1" showErrorMessage="1" errorTitle="Нельзя заказать меньше чем :" error="минимальное количество для заказа = 20" sqref="O1483 O365:O366">
      <formula1>20</formula1>
    </dataValidation>
    <dataValidation type="decimal" allowBlank="1" showErrorMessage="1" errorTitle="Неверно указано Количество" error="минимальное количество для заказа = 8" sqref="O1488">
      <formula1>8</formula1>
      <formula2>144</formula2>
    </dataValidation>
    <dataValidation type="decimal" allowBlank="1" showErrorMessage="1" errorTitle="Неверно указано Количество" error="минимальное количество для заказа = 12" sqref="O1495">
      <formula1>12</formula1>
      <formula2>120</formula2>
    </dataValidation>
    <dataValidation type="decimal" allowBlank="1" showErrorMessage="1" errorTitle="Неверно указано Количество" error="минимальное количество для заказа = 12" sqref="O1496">
      <formula1>12</formula1>
      <formula2>330</formula2>
    </dataValidation>
    <dataValidation type="decimal" allowBlank="1" showErrorMessage="1" errorTitle="Неверно указано Количество" error="минимальное количество для заказа = 12" sqref="O1497">
      <formula1>12</formula1>
      <formula2>24</formula2>
    </dataValidation>
    <dataValidation type="decimal" operator="equal" allowBlank="1" showErrorMessage="1" errorTitle="Не нужно менять минимальное количество для заказа:" error="минимальное количество для заказа = 48" sqref="M348:M349">
      <formula1>48</formula1>
    </dataValidation>
    <dataValidation type="decimal" operator="equal" allowBlank="1" showErrorMessage="1" errorTitle="Не нужно менять минимальное количество для заказа:" error="минимальное количество для заказа = 17" sqref="M361:M362">
      <formula1>17</formula1>
    </dataValidation>
    <dataValidation type="decimal" operator="equal" allowBlank="1" showErrorMessage="1" errorTitle="Не нужно менять минимальное количество для заказа:" error="минимальное количество для заказа = 79" sqref="M400:M401">
      <formula1>79</formula1>
    </dataValidation>
    <dataValidation type="decimal" operator="equal" allowBlank="1" showErrorMessage="1" errorTitle="Не нужно менять минимальное количество для заказа:" error="минимальное количество для заказа = 120" sqref="M405:M406">
      <formula1>120</formula1>
    </dataValidation>
    <dataValidation type="decimal" allowBlank="1" showErrorMessage="1" errorTitle="Неверно указано Количество" error="минимальное количество для заказа = 1" sqref="O171:O172">
      <formula1>1</formula1>
      <formula2>111</formula2>
    </dataValidation>
    <dataValidation type="decimal" allowBlank="1" showErrorMessage="1" errorTitle="Неверно указано Количество" error="минимальное количество для заказа = 1" sqref="O173:O174">
      <formula1>1</formula1>
      <formula2>179</formula2>
    </dataValidation>
    <dataValidation type="decimal" operator="greaterThanOrEqual" allowBlank="1" showErrorMessage="1" errorTitle="Нельзя заказать меньше чем :" error="минимальное количество для заказа = 48" sqref="O348:O349">
      <formula1>48</formula1>
    </dataValidation>
    <dataValidation type="decimal" allowBlank="1" showErrorMessage="1" errorTitle="Неверно указано Количество" error="минимальное количество для заказа = 7" sqref="O355:O356">
      <formula1>7</formula1>
      <formula2>175</formula2>
    </dataValidation>
    <dataValidation type="decimal" allowBlank="1" showErrorMessage="1" errorTitle="Неверно указано Количество" error="минимальное количество для заказа = 24" sqref="O359:O360">
      <formula1>24</formula1>
      <formula2>48</formula2>
    </dataValidation>
    <dataValidation type="decimal" allowBlank="1" showErrorMessage="1" errorTitle="Неверно указано Количество" error="минимальное количество для заказа = 17" sqref="O361:O362">
      <formula1>17</formula1>
      <formula2>17</formula2>
    </dataValidation>
    <dataValidation type="decimal" allowBlank="1" showErrorMessage="1" errorTitle="Неверно указано Количество" error="минимальное количество для заказа = 79" sqref="O400:O401">
      <formula1>79</formula1>
      <formula2>79</formula2>
    </dataValidation>
    <dataValidation type="decimal" allowBlank="1" showErrorMessage="1" errorTitle="Неверно указано Количество" error="минимальное количество для заказа = 6" sqref="O403:O404">
      <formula1>6</formula1>
      <formula2>17</formula2>
    </dataValidation>
    <dataValidation type="decimal" operator="greaterThanOrEqual" allowBlank="1" showErrorMessage="1" errorTitle="Нельзя заказать меньше чем :" error="минимальное количество для заказа = 120" sqref="O405:O406">
      <formula1>120</formula1>
    </dataValidation>
    <dataValidation type="decimal" allowBlank="1" showErrorMessage="1" errorTitle="Неверно указано Количество" error="минимальное количество для заказа = 5" sqref="O535:O536">
      <formula1>5</formula1>
      <formula2>170</formula2>
    </dataValidation>
    <dataValidation type="decimal" allowBlank="1" showErrorMessage="1" errorTitle="Неверно указано Количество" error="минимальное количество для заказа = 6" sqref="O565:O566">
      <formula1>6</formula1>
      <formula2>487</formula2>
    </dataValidation>
    <dataValidation type="decimal" allowBlank="1" showErrorMessage="1" errorTitle="Неверно указано Количество" error="минимальное количество для заказа = 6" sqref="O567:O569">
      <formula1>6</formula1>
      <formula2>236</formula2>
    </dataValidation>
    <dataValidation type="decimal" allowBlank="1" showErrorMessage="1" errorTitle="Неверно указано Количество" error="минимальное количество для заказа = 6" sqref="O571:O572">
      <formula1>6</formula1>
      <formula2>180</formula2>
    </dataValidation>
    <dataValidation type="decimal" allowBlank="1" showErrorMessage="1" errorTitle="Неверно указано Количество" error="минимальное количество для заказа = 6" sqref="O573:O574">
      <formula1>6</formula1>
      <formula2>117</formula2>
    </dataValidation>
    <dataValidation type="decimal" allowBlank="1" showErrorMessage="1" errorTitle="Неверно указано Количество" error="минимальное количество для заказа = 5" sqref="O720:O721">
      <formula1>5</formula1>
      <formula2>44</formula2>
    </dataValidation>
    <dataValidation type="decimal" allowBlank="1" showErrorMessage="1" errorTitle="Неверно указано Количество" error="минимальное количество для заказа = 2" sqref="O774:O775">
      <formula1>2</formula1>
      <formula2>89</formula2>
    </dataValidation>
    <dataValidation type="decimal" allowBlank="1" showErrorMessage="1" errorTitle="Неверно указано Количество" error="минимальное количество для заказа = 1" sqref="O776:O777">
      <formula1>1</formula1>
      <formula2>90</formula2>
    </dataValidation>
    <dataValidation type="decimal" allowBlank="1" showErrorMessage="1" errorTitle="Неверно указано Количество" error="минимальное количество для заказа = 1" sqref="O956:O957">
      <formula1>1</formula1>
      <formula2>17</formula2>
    </dataValidation>
    <dataValidation type="decimal" allowBlank="1" showErrorMessage="1" errorTitle="Неверно указано Количество" error="минимальное количество для заказа = 15" sqref="O1031:O1032">
      <formula1>15</formula1>
      <formula2>45</formula2>
    </dataValidation>
    <dataValidation type="decimal" allowBlank="1" showErrorMessage="1" errorTitle="Неверно указано Количество" error="минимальное количество для заказа = 1" sqref="O1083:O1084">
      <formula1>1</formula1>
      <formula2>302</formula2>
    </dataValidation>
    <dataValidation type="decimal" allowBlank="1" showErrorMessage="1" errorTitle="Неверно указано Количество" error="минимальное количество для заказа = 1" sqref="O1085:O1086">
      <formula1>1</formula1>
      <formula2>375</formula2>
    </dataValidation>
    <dataValidation type="decimal" allowBlank="1" showErrorMessage="1" errorTitle="Неверно указано Количество" error="минимальное количество для заказа = 1" sqref="O1087:O1088">
      <formula1>1</formula1>
      <formula2>323</formula2>
    </dataValidation>
    <dataValidation type="decimal" allowBlank="1" showErrorMessage="1" errorTitle="Неверно указано Количество" error="минимальное количество для заказа = 2" sqref="O1093:O1094">
      <formula1>2</formula1>
      <formula2>320</formula2>
    </dataValidation>
    <dataValidation type="decimal" allowBlank="1" showErrorMessage="1" errorTitle="Неверно указано Количество" error="минимальное количество для заказа = 3" sqref="O1097:O1098">
      <formula1>3</formula1>
      <formula2>163</formula2>
    </dataValidation>
    <dataValidation type="decimal" allowBlank="1" showErrorMessage="1" errorTitle="Неверно указано Количество" error="минимальное количество для заказа = 5" sqref="O1104:O1105">
      <formula1>5</formula1>
      <formula2>32</formula2>
    </dataValidation>
    <dataValidation type="decimal" allowBlank="1" showErrorMessage="1" errorTitle="Неверно указано Количество" error="минимальное количество для заказа = 5" sqref="O1106:O1107">
      <formula1>5</formula1>
      <formula2>88</formula2>
    </dataValidation>
    <dataValidation type="decimal" allowBlank="1" showErrorMessage="1" errorTitle="Неверно указано Количество" error="минимальное количество для заказа = 5" sqref="O1115:O1116">
      <formula1>5</formula1>
      <formula2>160</formula2>
    </dataValidation>
    <dataValidation type="decimal" allowBlank="1" showErrorMessage="1" errorTitle="Неверно указано Количество" error="минимальное количество для заказа = 4" sqref="O1120:O1121">
      <formula1>4</formula1>
      <formula2>64</formula2>
    </dataValidation>
    <dataValidation type="decimal" allowBlank="1" showErrorMessage="1" errorTitle="Неверно указано Количество" error="минимальное количество для заказа = 5" sqref="O1124:O1125">
      <formula1>5</formula1>
      <formula2>255</formula2>
    </dataValidation>
    <dataValidation type="decimal" allowBlank="1" showErrorMessage="1" errorTitle="Неверно указано Количество" error="минимальное количество для заказа = 1" sqref="O1128:O1129">
      <formula1>1</formula1>
      <formula2>274</formula2>
    </dataValidation>
    <dataValidation type="decimal" allowBlank="1" showErrorMessage="1" errorTitle="Неверно указано Количество" error="минимальное количество для заказа = 1" sqref="O1131:O1132">
      <formula1>1</formula1>
      <formula2>404</formula2>
    </dataValidation>
    <dataValidation type="decimal" allowBlank="1" showErrorMessage="1" errorTitle="Неверно указано Количество" error="минимальное количество для заказа = 1" sqref="O1142:O1143">
      <formula1>1</formula1>
      <formula2>157</formula2>
    </dataValidation>
    <dataValidation type="decimal" allowBlank="1" showErrorMessage="1" errorTitle="Неверно указано Количество" error="минимальное количество для заказа = 1" sqref="O1172:O1173">
      <formula1>1</formula1>
      <formula2>256</formula2>
    </dataValidation>
    <dataValidation type="decimal" allowBlank="1" showErrorMessage="1" errorTitle="Неверно указано Количество" error="минимальное количество для заказа = 1" sqref="O1177:O1178">
      <formula1>1</formula1>
      <formula2>29</formula2>
    </dataValidation>
    <dataValidation type="decimal" allowBlank="1" showErrorMessage="1" errorTitle="Неверно указано Количество" error="минимальное количество для заказа = 2" sqref="O1206:O1207">
      <formula1>2</formula1>
      <formula2>9</formula2>
    </dataValidation>
    <dataValidation type="decimal" allowBlank="1" showErrorMessage="1" errorTitle="Неверно указано Количество" error="минимальное количество для заказа = 1" sqref="O1233:O1234">
      <formula1>1</formula1>
      <formula2>75</formula2>
    </dataValidation>
    <dataValidation type="decimal" allowBlank="1" showErrorMessage="1" errorTitle="Неверно указано Количество" error="минимальное количество для заказа = 1" sqref="O1262:O1263">
      <formula1>1</formula1>
      <formula2>120</formula2>
    </dataValidation>
    <dataValidation type="decimal" allowBlank="1" showErrorMessage="1" errorTitle="Неверно указано Количество" error="минимальное количество для заказа = 1" sqref="O1305:O1306">
      <formula1>1</formula1>
      <formula2>267</formula2>
    </dataValidation>
    <dataValidation type="decimal" allowBlank="1" showErrorMessage="1" errorTitle="Неверно указано Количество" error="минимальное количество для заказа = 1" sqref="O1307:O1308">
      <formula1>1</formula1>
      <formula2>177</formula2>
    </dataValidation>
    <dataValidation type="decimal" allowBlank="1" showErrorMessage="1" errorTitle="Неверно указано Количество" error="минимальное количество для заказа = 2" sqref="O1326:O1327">
      <formula1>2</formula1>
      <formula2>278</formula2>
    </dataValidation>
    <dataValidation type="decimal" allowBlank="1" showErrorMessage="1" errorTitle="Неверно указано Количество" error="минимальное количество для заказа = 3" sqref="O1451:O1452">
      <formula1>3</formula1>
      <formula2>248</formula2>
    </dataValidation>
    <dataValidation type="decimal" allowBlank="1" showErrorMessage="1" errorTitle="Неверно указано Количество" error="минимальное количество для заказа = 2" sqref="O1457:O1458">
      <formula1>2</formula1>
      <formula2>48</formula2>
    </dataValidation>
    <dataValidation type="decimal" allowBlank="1" showErrorMessage="1" errorTitle="Неверно указано Количество" error="минимальное количество для заказа = 1" sqref="O1459:O1460">
      <formula1>1</formula1>
      <formula2>166</formula2>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2026-09-10T07:48:54Z</cp:lastPrinted>
  <dcterms:created xsi:type="dcterms:W3CDTF">2026-09-10T07:48:54Z</dcterms:created>
  <dcterms:modified xsi:type="dcterms:W3CDTF">2026-09-14T13:26:23Z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1049-12.1.0.28485</vt:lpwstr>
  </property>
  <property fmtid="{D5CDD505-2E9C-101B-9397-08002B2CF9AE}" pid="3" name="ICV">
    <vt:lpwstr>E77B9559BDD040199C1520D5BB211715_13</vt:lpwstr>
  </property>
  <property fmtid="{D5CDD505-2E9C-101B-9397-08002B2CF9AE}" pid="4" name="CalculationRule">
    <vt:r8>0</vt:r8>
  </property>
</Properties>
</file>